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D4BC472C-CA6C-4D54-9343-3E778E4BEACA}" xr6:coauthVersionLast="47" xr6:coauthVersionMax="47" xr10:uidLastSave="{00000000-0000-0000-0000-000000000000}"/>
  <bookViews>
    <workbookView xWindow="-120" yWindow="-120" windowWidth="29040" windowHeight="15990" activeTab="4" xr2:uid="{0D18719C-58A7-4245-88DD-2565B20BA8C6}"/>
  </bookViews>
  <sheets>
    <sheet name="LOIRE" sheetId="3" r:id="rId1"/>
    <sheet name="MARTIGUES" sheetId="1" r:id="rId2"/>
    <sheet name="NOVOTEL" sheetId="4" r:id="rId3"/>
    <sheet name="LE BRAME" sheetId="6" r:id="rId4"/>
    <sheet name="TCD" sheetId="7" r:id="rId5"/>
    <sheet name="Références" sheetId="8" r:id="rId6"/>
  </sheets>
  <definedNames>
    <definedName name="_xlnm._FilterDatabase" localSheetId="0" hidden="1">LOIRE!$A$2:$S$270</definedName>
    <definedName name="ChoixH_LE_BRAME">'LE BRAME'!$B$62</definedName>
    <definedName name="ChoixH_NOVOTEL">NOVOTEL!$B$62</definedName>
    <definedName name="ChoixS_LE_BRAME">'LE BRAME'!$B$67</definedName>
    <definedName name="ChoixS_NOVOTEL">NOVOTEL!$B$67</definedName>
    <definedName name="DonnéesExternes_1" localSheetId="3" hidden="1">'LE BRAME'!$AN$59:$BA$129</definedName>
    <definedName name="DonnéesExternes_2" localSheetId="2" hidden="1">NOVOTEL!$AN$59:$BA$63</definedName>
    <definedName name="Segment_ACCOMMODATION">#N/A</definedName>
    <definedName name="Segment_REGION">#N/A</definedName>
    <definedName name="Segment_Semaine">#N/A</definedName>
    <definedName name="T_LOIRE">OFFSET(LOIRE!$A$2,,,300,COUNTA(LOIRE!$2:$2))</definedName>
    <definedName name="T_MARTIGUE">OFFSET(MARTIGUES!$A$2,,,300,COUNTA(MARTIGUES!$2:$2))</definedName>
    <definedName name="_xlnm.Print_Area" localSheetId="3">'LE BRAME'!$B$60:$Q$80</definedName>
    <definedName name="_xlnm.Print_Area" localSheetId="0">LOIRE!$A$1:$S$178</definedName>
    <definedName name="_xlnm.Print_Area" localSheetId="1">MARTIGUES!$A$183:$S$271</definedName>
    <definedName name="_xlnm.Print_Area" localSheetId="2">NOVOTEL!$B$60:$Q$80</definedName>
  </definedNames>
  <calcPr calcId="191029"/>
  <pivotCaches>
    <pivotCache cacheId="20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0" i="6" l="1"/>
  <c r="U80" i="6"/>
  <c r="T80" i="6"/>
  <c r="P80" i="6"/>
  <c r="O80" i="6"/>
  <c r="N80" i="6"/>
  <c r="M80" i="6"/>
  <c r="L80" i="6"/>
  <c r="K80" i="6"/>
  <c r="J80" i="6"/>
  <c r="AG77" i="6"/>
  <c r="AF77" i="6"/>
  <c r="Q77" i="6"/>
  <c r="Y77" i="6" s="1"/>
  <c r="Q76" i="6"/>
  <c r="W76" i="6" s="1"/>
  <c r="Q75" i="6"/>
  <c r="AG73" i="6"/>
  <c r="AF73" i="6"/>
  <c r="Q73" i="6"/>
  <c r="W73" i="6" s="1"/>
  <c r="J71" i="6"/>
  <c r="K71" i="6" s="1"/>
  <c r="J69" i="6"/>
  <c r="D67" i="6"/>
  <c r="J69" i="4"/>
  <c r="J71" i="4"/>
  <c r="J79" i="4" s="1"/>
  <c r="D67" i="4"/>
  <c r="Q73" i="4"/>
  <c r="AF73" i="4"/>
  <c r="AG73" i="4"/>
  <c r="Q75" i="4"/>
  <c r="Q76" i="4"/>
  <c r="X76" i="4" s="1"/>
  <c r="Q77" i="4"/>
  <c r="AF77" i="4"/>
  <c r="AG77" i="4"/>
  <c r="J80" i="4"/>
  <c r="K80" i="4"/>
  <c r="L80" i="4"/>
  <c r="M80" i="4"/>
  <c r="N80" i="4"/>
  <c r="O80" i="4"/>
  <c r="P80" i="4"/>
  <c r="T80" i="4"/>
  <c r="U80" i="4"/>
  <c r="V80" i="4"/>
  <c r="V10" i="3"/>
  <c r="V5" i="3"/>
  <c r="W5" i="3"/>
  <c r="V6" i="3"/>
  <c r="W6" i="3"/>
  <c r="V7" i="3"/>
  <c r="W7" i="3"/>
  <c r="Y3" i="3"/>
  <c r="Z3" i="3"/>
  <c r="AD3" i="3"/>
  <c r="AE3" i="3" s="1"/>
  <c r="AH77" i="6" l="1"/>
  <c r="AH73" i="6"/>
  <c r="Q80" i="6"/>
  <c r="C88" i="6" s="1"/>
  <c r="J79" i="6"/>
  <c r="L71" i="6"/>
  <c r="M71" i="6" s="1"/>
  <c r="K79" i="6"/>
  <c r="K71" i="4"/>
  <c r="X75" i="6"/>
  <c r="AK76" i="6"/>
  <c r="X73" i="6"/>
  <c r="Y75" i="6"/>
  <c r="AK77" i="6"/>
  <c r="AL77" i="6" s="1"/>
  <c r="Y73" i="6"/>
  <c r="Z73" i="6" s="1"/>
  <c r="AK73" i="6"/>
  <c r="X76" i="6"/>
  <c r="Y76" i="6"/>
  <c r="Z76" i="6" s="1"/>
  <c r="W75" i="6"/>
  <c r="AK75" i="6" s="1"/>
  <c r="W77" i="6"/>
  <c r="Z77" i="6" s="1"/>
  <c r="X77" i="6"/>
  <c r="AA77" i="6" s="1"/>
  <c r="Q80" i="4"/>
  <c r="C88" i="4" s="1"/>
  <c r="Y77" i="4"/>
  <c r="X77" i="4"/>
  <c r="AH73" i="4"/>
  <c r="W77" i="4"/>
  <c r="Z77" i="4" s="1"/>
  <c r="Y73" i="4"/>
  <c r="X73" i="4"/>
  <c r="AA73" i="4" s="1"/>
  <c r="W76" i="4"/>
  <c r="W73" i="4"/>
  <c r="AK73" i="4" s="1"/>
  <c r="AH77" i="4"/>
  <c r="Y75" i="4"/>
  <c r="Y76" i="4"/>
  <c r="AA76" i="4" s="1"/>
  <c r="X75" i="4"/>
  <c r="W75" i="4"/>
  <c r="AK75" i="4" s="1"/>
  <c r="U5" i="3"/>
  <c r="U7" i="3"/>
  <c r="U6" i="3"/>
  <c r="AA3" i="3"/>
  <c r="AH80" i="6" l="1"/>
  <c r="W80" i="6"/>
  <c r="AL73" i="6"/>
  <c r="AA76" i="6"/>
  <c r="Z76" i="4"/>
  <c r="AH80" i="4"/>
  <c r="L71" i="4"/>
  <c r="K79" i="4"/>
  <c r="L79" i="6"/>
  <c r="X80" i="6"/>
  <c r="AA73" i="6"/>
  <c r="AA75" i="6"/>
  <c r="AL76" i="6"/>
  <c r="Z75" i="6"/>
  <c r="AL75" i="6" s="1"/>
  <c r="M79" i="6"/>
  <c r="N71" i="6"/>
  <c r="AK76" i="4"/>
  <c r="AL76" i="4" s="1"/>
  <c r="AA77" i="4"/>
  <c r="Z73" i="4"/>
  <c r="AL73" i="4" s="1"/>
  <c r="AK77" i="4"/>
  <c r="AL77" i="4" s="1"/>
  <c r="Z75" i="4"/>
  <c r="W80" i="4"/>
  <c r="X80" i="4"/>
  <c r="AA75" i="4"/>
  <c r="AA80" i="6" l="1"/>
  <c r="C86" i="6" s="1"/>
  <c r="Z80" i="6"/>
  <c r="Z80" i="4"/>
  <c r="AA80" i="4"/>
  <c r="C86" i="4" s="1"/>
  <c r="M71" i="4"/>
  <c r="L79" i="4"/>
  <c r="N79" i="6"/>
  <c r="O71" i="6"/>
  <c r="AL75" i="4"/>
  <c r="N71" i="4" l="1"/>
  <c r="M79" i="4"/>
  <c r="O79" i="6"/>
  <c r="P71" i="6"/>
  <c r="P79" i="6" s="1"/>
  <c r="O71" i="4" l="1"/>
  <c r="N79" i="4"/>
  <c r="P71" i="4" l="1"/>
  <c r="P79" i="4" s="1"/>
  <c r="O7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2E5337-215F-4575-BF6B-612C1AF222F2}" keepAlive="1" name="Requête - Choix" description="Connexion à la requête « Choix » dans le classeur." type="5" refreshedVersion="0" background="1">
    <dbPr connection="Provider=Microsoft.Mashup.OleDb.1;Data Source=$Workbook$;Location=Choix;Extended Properties=&quot;&quot;" command="SELECT * FROM [Choix]"/>
  </connection>
  <connection id="2" xr16:uid="{915A3086-E176-46B3-B326-33600112AEE4}" keepAlive="1" name="Requête - Filtre (2)" description="Connexion à la requête « Filtre (2) » dans le classeur." type="5" refreshedVersion="8" background="1" saveData="1">
    <dbPr connection="Provider=Microsoft.Mashup.OleDb.1;Data Source=$Workbook$;Location=&quot;Filtre (2)&quot;;Extended Properties=&quot;&quot;" command="SELECT * FROM [Filtre (2)]"/>
  </connection>
  <connection id="3" xr16:uid="{11B73FED-8849-4327-B3AC-43383728CC7D}" keepAlive="1" name="Requête - Hotel1" description="Connexion à la requête « Hotel1 » dans le classeur." type="5" refreshedVersion="8" background="1" saveData="1">
    <dbPr connection="Provider=Microsoft.Mashup.OleDb.1;Data Source=$Workbook$;Location=Hotel1;Extended Properties=&quot;&quot;" command="SELECT * FROM [Hotel1]"/>
  </connection>
  <connection id="4" xr16:uid="{0F3F78F6-68E1-4978-8B0D-295235CCB2FF}" keepAlive="1" name="Requête - Hotel2" description="Connexion à la requête « Hotel2 » dans le classeur." type="5" refreshedVersion="8" background="1" saveData="1">
    <dbPr connection="Provider=Microsoft.Mashup.OleDb.1;Data Source=$Workbook$;Location=Hotel2;Extended Properties=&quot;&quot;" command="SELECT * FROM [Hotel2]"/>
  </connection>
  <connection id="5" xr16:uid="{3CC4401A-3688-4B2B-AB57-2A10E05DE3B2}" keepAlive="1" name="Requête - Hotels(1)" description="Connexion à la requête « Hotels » dans le classeur." type="5" refreshedVersion="0" background="1">
    <dbPr connection="Provider=Microsoft.Mashup.OleDb.1;Data Source=$Workbook$;Location=Hotels;Extended Properties=&quot;&quot;" command="SELECT * FROM [Hotels]"/>
  </connection>
  <connection id="6" xr16:uid="{5597FCFF-C157-4589-BE84-E579D7511AFC}" keepAlive="1" name="Requête - Nuitées" description="Connexion à la requête « Nuitées » dans le classeur." type="5" refreshedVersion="8" background="1" saveData="1">
    <dbPr connection="Provider=Microsoft.Mashup.OleDb.1;Data Source=$Workbook$;Location=Nuitées;Extended Properties=&quot;&quot;" command="SELECT * FROM [Nuitées]"/>
  </connection>
  <connection id="7" xr16:uid="{44315690-F496-4F5B-8D3C-3C505718DEB6}" keepAlive="1" name="Requête - SemaineISO" description="Connexion à la requête « SemaineISO » dans le classeur." type="5" refreshedVersion="0" background="1">
    <dbPr connection="Provider=Microsoft.Mashup.OleDb.1;Data Source=$Workbook$;Location=SemaineISO;Extended Properties=&quot;&quot;" command="SELECT * FROM [SemaineISO]"/>
  </connection>
</connections>
</file>

<file path=xl/sharedStrings.xml><?xml version="1.0" encoding="utf-8"?>
<sst xmlns="http://schemas.openxmlformats.org/spreadsheetml/2006/main" count="2849" uniqueCount="346">
  <si>
    <t>ART DEPARTMENT</t>
  </si>
  <si>
    <t>/</t>
  </si>
  <si>
    <t>TBC</t>
  </si>
  <si>
    <t>SET DEC</t>
  </si>
  <si>
    <t>PROPS</t>
  </si>
  <si>
    <t>CONSTRUCTION</t>
  </si>
  <si>
    <t>PAINTERS</t>
  </si>
  <si>
    <t>DRAPERS</t>
  </si>
  <si>
    <t>GREENS</t>
  </si>
  <si>
    <t xml:space="preserve">CHECK-IN </t>
  </si>
  <si>
    <t>CHECK-OUT</t>
  </si>
  <si>
    <t>ACCOMMODATION</t>
  </si>
  <si>
    <t>HOTEL + APARTMENT</t>
  </si>
  <si>
    <t>PRODUCTION DESIGNER</t>
  </si>
  <si>
    <t>ART DEPARTMENT COORDINATOR</t>
  </si>
  <si>
    <t>ASSISTANT ART DEPARTMENT COORDINATOR</t>
  </si>
  <si>
    <t>ART DIRECTOR #1</t>
  </si>
  <si>
    <t>ART DIRECTOR #2</t>
  </si>
  <si>
    <t>ASSISTANT ART DIRECTOR #1</t>
  </si>
  <si>
    <t>ASSISTANT ART DIRECTOR #3</t>
  </si>
  <si>
    <t>SET DECORATOR</t>
  </si>
  <si>
    <t>ASSISTANT SET DECORATOR #1</t>
  </si>
  <si>
    <t>SET DEC BUYER #1</t>
  </si>
  <si>
    <t xml:space="preserve">LEADMAN </t>
  </si>
  <si>
    <t>DRESSER 1</t>
  </si>
  <si>
    <t>DRESSER 2</t>
  </si>
  <si>
    <t>DRESSER 3</t>
  </si>
  <si>
    <t>STOREMAN</t>
  </si>
  <si>
    <t>PROPS MAKER 1</t>
  </si>
  <si>
    <t>PROPS MAKER 2</t>
  </si>
  <si>
    <t>PROPS MAKER 3</t>
  </si>
  <si>
    <t>VEHICULE COORDINATOR</t>
  </si>
  <si>
    <t>SAFETY NET</t>
  </si>
  <si>
    <t>PROPSBUYER #1</t>
  </si>
  <si>
    <t>STANDBY PROPS 1-A</t>
  </si>
  <si>
    <t>STANDBY PROPS 2-A</t>
  </si>
  <si>
    <t>STANDBY PROPS 3-A</t>
  </si>
  <si>
    <t>STANDBY PROPS 1-B</t>
  </si>
  <si>
    <t>STANDBY PROPS 3-B</t>
  </si>
  <si>
    <t>STANDBY PROPS 4 - 2ND UNIT</t>
  </si>
  <si>
    <t>ARMOURER</t>
  </si>
  <si>
    <t>CONSTRUCTION COODINATOR</t>
  </si>
  <si>
    <t>HOD CARPENTER</t>
  </si>
  <si>
    <t>HOD CARPENTER #2</t>
  </si>
  <si>
    <t>HEAD SCENIC #1</t>
  </si>
  <si>
    <t>PROPS SCENIC</t>
  </si>
  <si>
    <t>HEAD PLASTER</t>
  </si>
  <si>
    <t>HEAD GREENS</t>
  </si>
  <si>
    <t>STANBY PAINTER</t>
  </si>
  <si>
    <t>STANDBY GREENS #1</t>
  </si>
  <si>
    <t>STANDBY GREENS #2</t>
  </si>
  <si>
    <t>STANDBY CARPENTER</t>
  </si>
  <si>
    <t>CARPENTER SR</t>
  </si>
  <si>
    <t>CARPENTER</t>
  </si>
  <si>
    <t>CARPENTER MILLING</t>
  </si>
  <si>
    <t>HOD CONSTRUCTION GRIP</t>
  </si>
  <si>
    <t>CONSTRUCTION GRIP</t>
  </si>
  <si>
    <t>HEAD CONSTRUCTION GRIP</t>
  </si>
  <si>
    <t>PATINA PAINTER</t>
  </si>
  <si>
    <t>HOD DRAPER</t>
  </si>
  <si>
    <t>DRAPER</t>
  </si>
  <si>
    <t>GREEN</t>
  </si>
  <si>
    <t>PAINTER</t>
  </si>
  <si>
    <t>CAT</t>
  </si>
  <si>
    <t>Nº</t>
  </si>
  <si>
    <t>CORAIL</t>
  </si>
  <si>
    <t>ARQUET</t>
  </si>
  <si>
    <t>GDL</t>
  </si>
  <si>
    <t>IROISE</t>
  </si>
  <si>
    <t>TIMOR</t>
  </si>
  <si>
    <t>3CH PREM</t>
  </si>
  <si>
    <t>2CH PREM</t>
  </si>
  <si>
    <t>CALYPSO</t>
  </si>
  <si>
    <t>CHALETS DE LA MER</t>
  </si>
  <si>
    <t>OCEANE</t>
  </si>
  <si>
    <t>03</t>
  </si>
  <si>
    <t>SALLY</t>
  </si>
  <si>
    <t>MARINE</t>
  </si>
  <si>
    <t>15</t>
  </si>
  <si>
    <t>17</t>
  </si>
  <si>
    <t>08</t>
  </si>
  <si>
    <t>02</t>
  </si>
  <si>
    <t>04</t>
  </si>
  <si>
    <t>19</t>
  </si>
  <si>
    <t>MAEVA</t>
  </si>
  <si>
    <t>62</t>
  </si>
  <si>
    <t>54</t>
  </si>
  <si>
    <t>64</t>
  </si>
  <si>
    <t>71</t>
  </si>
  <si>
    <t>58</t>
  </si>
  <si>
    <t>78</t>
  </si>
  <si>
    <t>61</t>
  </si>
  <si>
    <t>COSTUME DESIGN</t>
  </si>
  <si>
    <t>CAST WARDROBE</t>
  </si>
  <si>
    <t>CROWD WARDROBE</t>
  </si>
  <si>
    <t>CROWD WARDROBE - DAILIES</t>
  </si>
  <si>
    <t>WORKSHOP</t>
  </si>
  <si>
    <t>AGING &amp; DYEING</t>
  </si>
  <si>
    <t>COSTUMES ACCESSORIES</t>
  </si>
  <si>
    <t>COSTUME DESIGNER</t>
  </si>
  <si>
    <t>ASSISTANT COSTUME DESIGNER</t>
  </si>
  <si>
    <t>COSTUME SUPERVISOR</t>
  </si>
  <si>
    <t>COSTUME COORDINATOR</t>
  </si>
  <si>
    <t>ASSISTANT COSTUME DESIGNER #2</t>
  </si>
  <si>
    <t>COSTUME PA</t>
  </si>
  <si>
    <t>COSTUME BUYER #1</t>
  </si>
  <si>
    <t>ASSISTANT COSTUME BUYER #1</t>
  </si>
  <si>
    <t>CAST COSTUMER WARDROBE #1 (TRUCK SUPERVISOR)</t>
  </si>
  <si>
    <t>CAST COSTUMER WARDROBE #2</t>
  </si>
  <si>
    <t>CAST COSTUMER WARDROBE #3 (SAMANTHA MORTON)</t>
  </si>
  <si>
    <t>CAST DRESSER WARDROBE #1</t>
  </si>
  <si>
    <t>CAST DRESSER WARDROBE #2</t>
  </si>
  <si>
    <t>ASSISTANT CAST DRESSER</t>
  </si>
  <si>
    <t>KEY CROWD COSTUMER FOR WOMEN</t>
  </si>
  <si>
    <t>KEY CROWD COSTUMER FOR MEN</t>
  </si>
  <si>
    <t>CROWD COSTUMER #1</t>
  </si>
  <si>
    <t>CROWD COSTUMER #2</t>
  </si>
  <si>
    <t>CROWD COSTUMER #3 (SET REFERENT)</t>
  </si>
  <si>
    <t>CROWD COSTUMER #4 (SET REFERENT)</t>
  </si>
  <si>
    <t>CROWD DRESSER #1 (WOMEN)</t>
  </si>
  <si>
    <t>CROWD DRESSER #2 (WOMEN)</t>
  </si>
  <si>
    <t>CROWD DRESSER #3 (WOMEN)</t>
  </si>
  <si>
    <t>CROWD DRESSER #4 (WOMEN)</t>
  </si>
  <si>
    <t>CROWD DRESSER #5 (MEN)</t>
  </si>
  <si>
    <t>CROWD DRESSER #6 (MEN)</t>
  </si>
  <si>
    <t>CROWD DRESSER #7 (MEN)</t>
  </si>
  <si>
    <t>ASSISTANT CROWD DRESSER #1 (MEN)</t>
  </si>
  <si>
    <t>SEAMSTRESS CROWD ALTERATIONS #1</t>
  </si>
  <si>
    <t>COSTUME RUNNER LEADER</t>
  </si>
  <si>
    <t>COSTUME RUNNER #1</t>
  </si>
  <si>
    <t>COSTUME RUNNER #2</t>
  </si>
  <si>
    <t>COSTUME RUNNER #4</t>
  </si>
  <si>
    <t>COSTUME RUNNER #5</t>
  </si>
  <si>
    <t>COSTUME RUNNER #6</t>
  </si>
  <si>
    <t>COSTUME RUNNER #7</t>
  </si>
  <si>
    <t>CROWD EXTRA DRESSER</t>
  </si>
  <si>
    <t>EXTRA COS RUNNER LOIRE #1</t>
  </si>
  <si>
    <t>HEAD TAILOR #1</t>
  </si>
  <si>
    <t>HEAD TAILOR #2</t>
  </si>
  <si>
    <t>TAILOR ASSISTANT #1</t>
  </si>
  <si>
    <t>TAILOR ASSISTANT #2</t>
  </si>
  <si>
    <t>TAILOR ASSISTANT #7</t>
  </si>
  <si>
    <t>SEAMSTRESS #2 (MEN)</t>
  </si>
  <si>
    <t>SEAMSTRESS #3 (WOMEN)</t>
  </si>
  <si>
    <t>SEAMSTRESS #5 (MEN)</t>
  </si>
  <si>
    <t>SEAMSTRESS #6 (MEN)</t>
  </si>
  <si>
    <t>SEAMSTRESS #10 (MEN)</t>
  </si>
  <si>
    <t>SEAMSTRESS CAST ALTERATIONS #1</t>
  </si>
  <si>
    <t>KEY BREACKDOWN ARTIST</t>
  </si>
  <si>
    <t>BREAKDOWN COSTUMER #1</t>
  </si>
  <si>
    <t>BREAKDOWN COSTUMER #2</t>
  </si>
  <si>
    <t>ASSISTANT BREAKDOWN #1</t>
  </si>
  <si>
    <t>ASSISTANT BREAKDOWN #2</t>
  </si>
  <si>
    <t>ASSISTANT BREAKDOWN #3</t>
  </si>
  <si>
    <t>ACCESSORIES MAKER</t>
  </si>
  <si>
    <t>DEPARTMENT</t>
  </si>
  <si>
    <t>LE BRAME</t>
  </si>
  <si>
    <t>NOVOTEL</t>
  </si>
  <si>
    <t>SOUND</t>
  </si>
  <si>
    <t>CAMERA</t>
  </si>
  <si>
    <t>CASTING</t>
  </si>
  <si>
    <t>DIRECTORS</t>
  </si>
  <si>
    <t>PRODUCTION</t>
  </si>
  <si>
    <t>ACCOUNTING</t>
  </si>
  <si>
    <t>LOCATIONS</t>
  </si>
  <si>
    <t>TRANSPORTATIONS</t>
  </si>
  <si>
    <t>DIRECTOR BLOCKS 1 &amp; 4</t>
  </si>
  <si>
    <t>DIRECTOR BLOCK 2</t>
  </si>
  <si>
    <t>DIRECTOR BLOCK 3</t>
  </si>
  <si>
    <t>EXECUTIVE PRODUCER</t>
  </si>
  <si>
    <t>LINE PRODUCER UK</t>
  </si>
  <si>
    <t>LINE PRODUCER FR</t>
  </si>
  <si>
    <t>PRODUCTION MANAGER</t>
  </si>
  <si>
    <t>PRODUCTION COORDINATOR</t>
  </si>
  <si>
    <t>TRAVEL &amp; ACCOMMODATION COORDINATOR</t>
  </si>
  <si>
    <t>PRODUCTION SECRETARY</t>
  </si>
  <si>
    <t>OFFICE PA</t>
  </si>
  <si>
    <t>TRAVEL &amp; ACCOMMODATION ASSISTANT</t>
  </si>
  <si>
    <t>PRODUCTION CONTROLLER</t>
  </si>
  <si>
    <t>US 1ST ASSISTANT ACCOUNTANT</t>
  </si>
  <si>
    <t>KEY PRODUCTION ACCOUNTANT</t>
  </si>
  <si>
    <t>1ST PRODUCTION ACCOUNTANT ASSISTANT</t>
  </si>
  <si>
    <t>PRODUCTION ACCOUNTANT - HEAD VENDORS</t>
  </si>
  <si>
    <t>PRODUCTION ACCOUNTANT - HEAD PETTY CASH</t>
  </si>
  <si>
    <t>PAYROLL ACCOUNTANT CR</t>
  </si>
  <si>
    <t xml:space="preserve">PAYROLL ACCOUNT </t>
  </si>
  <si>
    <t xml:space="preserve">ASSISTANT PAYROLL ACCOUNT </t>
  </si>
  <si>
    <t>VENDORS</t>
  </si>
  <si>
    <t>ASS. VENDORS</t>
  </si>
  <si>
    <t>ASSISTANT PETTY CASH</t>
  </si>
  <si>
    <t>LOCATION  MANAGER</t>
  </si>
  <si>
    <t>ASSISTANT LOCATION MANAGER</t>
  </si>
  <si>
    <t>ASSISTANT LOCATION MANAGER SET</t>
  </si>
  <si>
    <t>LOCATION PA</t>
  </si>
  <si>
    <t>CAMERA OPERATOR</t>
  </si>
  <si>
    <t>CAM B OPERATOR</t>
  </si>
  <si>
    <t>1ST AC - CAM A</t>
  </si>
  <si>
    <t>1ST AC - CAM B</t>
  </si>
  <si>
    <t>2ND AC - CAM A</t>
  </si>
  <si>
    <t>2ND AC - CAM B</t>
  </si>
  <si>
    <t>DATA MANAGER</t>
  </si>
  <si>
    <t>DIT</t>
  </si>
  <si>
    <t>CAMERA PA / ASSISTANTE VIDEO</t>
  </si>
  <si>
    <t>VIDEO / QTAKE</t>
  </si>
  <si>
    <t>DOMICILIATION</t>
  </si>
  <si>
    <t>ELSEWHERE</t>
  </si>
  <si>
    <t>LOCAL MARTIGUES</t>
  </si>
  <si>
    <t>LOCAL BLOIS</t>
  </si>
  <si>
    <t>veut un appart</t>
  </si>
  <si>
    <t>TOURS</t>
  </si>
  <si>
    <t>PER DIEMS W</t>
  </si>
  <si>
    <t>PER DIEMS WE</t>
  </si>
  <si>
    <t>TOTAL</t>
  </si>
  <si>
    <t>CODING</t>
  </si>
  <si>
    <t>FQ</t>
  </si>
  <si>
    <t>FN</t>
  </si>
  <si>
    <t>TOTAL DAYS</t>
  </si>
  <si>
    <t>TOTAL BUSINESS DAYS</t>
  </si>
  <si>
    <t>TOTAL WEEKEND DAYS</t>
  </si>
  <si>
    <t>N/S</t>
  </si>
  <si>
    <t>S</t>
  </si>
  <si>
    <t>a un chien</t>
  </si>
  <si>
    <t>TRANSPORTATIONS COORDINATOR</t>
  </si>
  <si>
    <t>ASSISTANT TRANSPORTATIONS COORDINATOR</t>
  </si>
  <si>
    <t>CAPTAIN TRANSPORT #1</t>
  </si>
  <si>
    <t>CAPTAIN TRANSPORT #2</t>
  </si>
  <si>
    <t>APARTMENT</t>
  </si>
  <si>
    <t>ATL DRIVER #1 (Showrunner - Director #1 &amp; #4) NFI</t>
  </si>
  <si>
    <t>ATL DRIVER #2 (Director Block #2) NFI</t>
  </si>
  <si>
    <t>ATL DRIVER #3 (Director Block #3)</t>
  </si>
  <si>
    <t>OFFICE DRIVER #1 NFI</t>
  </si>
  <si>
    <t>OFFICE DRIVER #2 NFI</t>
  </si>
  <si>
    <t>MINIBUS UNIT DRIVER #1 NFI</t>
  </si>
  <si>
    <t>MINIBUS UNIT DRIVER #2 NFI</t>
  </si>
  <si>
    <t>MINIBUS UNIT DRIVER #3 (MRS) NFI</t>
  </si>
  <si>
    <t>MINIBUS UNIT DRIVER #4 (MRS) AGLC</t>
  </si>
  <si>
    <t>MINIBUS UNIT DRIVER #5 (MRS) AGLC</t>
  </si>
  <si>
    <t>MINIBUS UNIT DRIVER #6 (MRS) AGLC</t>
  </si>
  <si>
    <t>MINIBUS UNIT DRIVER #7 (MRS)</t>
  </si>
  <si>
    <t>MINIBUS UNIT DRIVER #8 (MRS)</t>
  </si>
  <si>
    <t>MINIBUS UNIT DRIVER #3 (LOIRE) ACS</t>
  </si>
  <si>
    <t>MINIBUS UNIT DRIVER #4 (LOIRE) NFI</t>
  </si>
  <si>
    <t>MINIBUS UNIT DRIVER #5 (LOIRE) ACS</t>
  </si>
  <si>
    <t>MINIBUS UNIT DRIVER #6 (LOIRE) ?</t>
  </si>
  <si>
    <t>MINIBUS UNIT DRIVER #7 (LOIRE) ?</t>
  </si>
  <si>
    <t>MINIBUS UNIT DRIVER #8 (LOIRE) ?</t>
  </si>
  <si>
    <t>ADDITIONNAL UNIT DRIVER #1</t>
  </si>
  <si>
    <t>ADDITIONNAL UNIT DRIVER #2</t>
  </si>
  <si>
    <t>ADDITIONNAL UNIT DRIVER #3</t>
  </si>
  <si>
    <t>ADDITIONNAL UNIT DRIVER #4</t>
  </si>
  <si>
    <t>LOCAL DES DEUX</t>
  </si>
  <si>
    <t>COORDINATOR TECHNICAL TRUCKS</t>
  </si>
  <si>
    <t>CAPTAIN TECHNICAL TRUCKS</t>
  </si>
  <si>
    <t>PA TECHNICAL TRUCKS</t>
  </si>
  <si>
    <t>APPART'CITY</t>
  </si>
  <si>
    <t>COSTUMES RUNNERS</t>
  </si>
  <si>
    <t>COSTUMES RUNNERS - DAILIES</t>
  </si>
  <si>
    <t>S ; 
N/S</t>
  </si>
  <si>
    <r>
      <t xml:space="preserve">
</t>
    </r>
    <r>
      <rPr>
        <sz val="72"/>
        <rFont val="DIN Condensed Bold"/>
      </rPr>
      <t>ROOMING LIST</t>
    </r>
    <r>
      <rPr>
        <sz val="20"/>
        <rFont val="Calibri"/>
        <family val="2"/>
      </rPr>
      <t xml:space="preserve">
</t>
    </r>
    <r>
      <rPr>
        <b/>
        <sz val="24"/>
        <color theme="9" tint="-0.249977111117893"/>
        <rFont val="Calibri"/>
        <family val="2"/>
      </rPr>
      <t>LOIRE</t>
    </r>
  </si>
  <si>
    <r>
      <t xml:space="preserve">
</t>
    </r>
    <r>
      <rPr>
        <sz val="72"/>
        <rFont val="DIN Condensed Bold"/>
      </rPr>
      <t>ROOMING LIST</t>
    </r>
    <r>
      <rPr>
        <sz val="20"/>
        <rFont val="Calibri"/>
        <family val="2"/>
      </rPr>
      <t xml:space="preserve">
</t>
    </r>
    <r>
      <rPr>
        <b/>
        <sz val="22"/>
        <color theme="9" tint="-0.249977111117893"/>
        <rFont val="Calibri"/>
        <family val="2"/>
      </rPr>
      <t>MARTIGUES</t>
    </r>
  </si>
  <si>
    <t>CATERING</t>
  </si>
  <si>
    <t>69</t>
  </si>
  <si>
    <t>SCULPTOR</t>
  </si>
  <si>
    <t>09</t>
  </si>
  <si>
    <t>05</t>
  </si>
  <si>
    <t>48</t>
  </si>
  <si>
    <t>52</t>
  </si>
  <si>
    <r>
      <t>ARQUET /</t>
    </r>
    <r>
      <rPr>
        <b/>
        <sz val="10"/>
        <rFont val="Calibri"/>
        <family val="2"/>
      </rPr>
      <t xml:space="preserve"> APPARTMENT</t>
    </r>
    <r>
      <rPr>
        <b/>
        <sz val="10"/>
        <color rgb="FFCC1459"/>
        <rFont val="Calibri"/>
        <family val="2"/>
      </rPr>
      <t xml:space="preserve"> / ARQUET</t>
    </r>
  </si>
  <si>
    <t>ANNULÉ</t>
  </si>
  <si>
    <t>Ok</t>
  </si>
  <si>
    <t>BIS CHÂTEAU</t>
  </si>
  <si>
    <r>
      <t xml:space="preserve">BIS CHÂTEAU </t>
    </r>
    <r>
      <rPr>
        <b/>
        <sz val="10"/>
        <color rgb="FF00B050"/>
        <rFont val="Calibri"/>
        <family val="2"/>
      </rPr>
      <t xml:space="preserve">/ </t>
    </r>
    <r>
      <rPr>
        <b/>
        <sz val="10"/>
        <color theme="9" tint="-0.249977111117893"/>
        <rFont val="Calibri"/>
        <family val="2"/>
      </rPr>
      <t>LE BRAME</t>
    </r>
  </si>
  <si>
    <t>EXTRAS CASTING DIRECTOR</t>
  </si>
  <si>
    <t>EXTRAS CASTING ASSISTANT</t>
  </si>
  <si>
    <t>CROWD MARSHALL</t>
  </si>
  <si>
    <t>ASSISTANT CROWD MARSHALL</t>
  </si>
  <si>
    <t>EXTRA CASTING FOR FITTINGS</t>
  </si>
  <si>
    <t>NIGHTS</t>
  </si>
  <si>
    <t>TOTAL ROOMS</t>
  </si>
  <si>
    <t>DIM</t>
  </si>
  <si>
    <t>SAM</t>
  </si>
  <si>
    <t>VEN</t>
  </si>
  <si>
    <t>JEU</t>
  </si>
  <si>
    <t>MER</t>
  </si>
  <si>
    <t>MAR</t>
  </si>
  <si>
    <t>LUN</t>
  </si>
  <si>
    <t>Euros</t>
    <phoneticPr fontId="0"/>
  </si>
  <si>
    <t>Euros</t>
  </si>
  <si>
    <t>PPD HT</t>
  </si>
  <si>
    <t>Nights</t>
    <phoneticPr fontId="0"/>
  </si>
  <si>
    <t>SUN</t>
  </si>
  <si>
    <t>SAT</t>
  </si>
  <si>
    <t>FRI</t>
  </si>
  <si>
    <t>THU</t>
  </si>
  <si>
    <t>WED</t>
  </si>
  <si>
    <t>TUE</t>
  </si>
  <si>
    <t xml:space="preserve">MON </t>
  </si>
  <si>
    <t>INVOICE #</t>
  </si>
  <si>
    <t>PO #</t>
  </si>
  <si>
    <t>TOTAL TTC
+
CITY TAXES</t>
  </si>
  <si>
    <t>TOTAL HT
+
CITY TAXES</t>
  </si>
  <si>
    <t>TOTAL CITY TAXES</t>
  </si>
  <si>
    <t>TOTAL TTC</t>
  </si>
  <si>
    <t>TOTAL HT</t>
  </si>
  <si>
    <t>EARLY CHECK-IN LATE CHECK-OUT</t>
  </si>
  <si>
    <t>BREAKFAST</t>
  </si>
  <si>
    <t>CITY TAXES</t>
  </si>
  <si>
    <t>PPD  TTC</t>
  </si>
  <si>
    <t>Nb</t>
  </si>
  <si>
    <t>ROOM</t>
  </si>
  <si>
    <t>CHECK-IN</t>
  </si>
  <si>
    <t>S 
N/S</t>
  </si>
  <si>
    <t>POSITION</t>
    <phoneticPr fontId="0"/>
  </si>
  <si>
    <t>NAME Name</t>
  </si>
  <si>
    <t>Nb
Pers.</t>
  </si>
  <si>
    <t>PLAFOND</t>
  </si>
  <si>
    <t>mettre le pdj à part pour les atl</t>
  </si>
  <si>
    <t>Pas de PD pour les NS</t>
  </si>
  <si>
    <t>CODE POSTALE VILLE</t>
  </si>
  <si>
    <t>ADRESSE</t>
  </si>
  <si>
    <t xml:space="preserve">Contact : </t>
  </si>
  <si>
    <t>CITY</t>
  </si>
  <si>
    <t>REGION</t>
  </si>
  <si>
    <t>LOIRE</t>
  </si>
  <si>
    <t>Date</t>
  </si>
  <si>
    <t>Semaine</t>
  </si>
  <si>
    <t>POSITION</t>
  </si>
  <si>
    <t>NAME</t>
  </si>
  <si>
    <t>ARQUET / APPARTMENT / ARQUET</t>
  </si>
  <si>
    <t>BIS CHÂTEAU / LE BRAME</t>
  </si>
  <si>
    <t>Total général</t>
  </si>
  <si>
    <t>Total 3</t>
  </si>
  <si>
    <t>Total 4</t>
  </si>
  <si>
    <t>Hotel</t>
  </si>
  <si>
    <t>PRICE</t>
  </si>
  <si>
    <t>Poitiers</t>
  </si>
  <si>
    <t>Muides-sur-Loire</t>
  </si>
  <si>
    <t>Martigue</t>
  </si>
  <si>
    <t>Blois</t>
  </si>
  <si>
    <t>A</t>
  </si>
  <si>
    <t>B</t>
  </si>
  <si>
    <t>Valeurs</t>
  </si>
  <si>
    <t>Total/jour</t>
  </si>
  <si>
    <t>Total Total/jour</t>
  </si>
  <si>
    <t>Pax</t>
  </si>
  <si>
    <t>Total Pax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</si>
</sst>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&quot;€&quot;* #,##0.00_-;\-&quot;€&quot;* #,##0.00_-;_-&quot;€&quot;* &quot;-&quot;??_-;_-@_-"/>
    <numFmt numFmtId="165" formatCode="_ * #,##0.00_)\ &quot;€&quot;_ ;_ * \(#,##0.00\)\ &quot;€&quot;_ ;_ * &quot;-&quot;??_)\ &quot;€&quot;_ ;_ @_ "/>
    <numFmt numFmtId="166" formatCode="#,##0.00\ &quot;€&quot;"/>
    <numFmt numFmtId="167" formatCode="d/m;@"/>
    <numFmt numFmtId="168" formatCode="[$-409]d\-mmm;@"/>
    <numFmt numFmtId="169" formatCode="&quot;From &quot;dd/mm"/>
    <numFmt numFmtId="170" formatCode="&quot; to &quot;dd/mm/yyyy"/>
    <numFmt numFmtId="175" formatCode="_-* #,##0.00\ _€_-;\-* #,##0.00\ _€_-;_-* &quot;-&quot;??\ _€_-;_-@_-"/>
    <numFmt numFmtId="176" formatCode="_-* #,##0\ _€_-;\-* #,##0\ _€_-;_-* &quot;-&quot;\ _€_-;_-@_-"/>
    <numFmt numFmtId="179" formatCode="dd/mm/yy;@"/>
  </numFmts>
  <fonts count="72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Helvetica"/>
      <family val="2"/>
    </font>
    <font>
      <b/>
      <sz val="14"/>
      <name val="Calibri"/>
      <family val="2"/>
    </font>
    <font>
      <sz val="10"/>
      <name val="Calibri"/>
      <family val="2"/>
    </font>
    <font>
      <b/>
      <sz val="10"/>
      <color theme="9" tint="-0.249977111117893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8"/>
      <name val="Calibri"/>
      <family val="2"/>
    </font>
    <font>
      <sz val="20"/>
      <name val="Calibri"/>
      <family val="2"/>
    </font>
    <font>
      <b/>
      <sz val="10"/>
      <color theme="5" tint="-0.249977111117893"/>
      <name val="Calibri"/>
      <family val="2"/>
    </font>
    <font>
      <b/>
      <sz val="10"/>
      <color theme="1"/>
      <name val="Calibri"/>
      <family val="2"/>
    </font>
    <font>
      <b/>
      <sz val="10"/>
      <color rgb="FFCC1459"/>
      <name val="Calibri"/>
      <family val="2"/>
    </font>
    <font>
      <b/>
      <sz val="10"/>
      <name val="Helvetica"/>
      <family val="2"/>
    </font>
    <font>
      <b/>
      <sz val="11"/>
      <color theme="1"/>
      <name val="Calibri"/>
      <family val="2"/>
    </font>
    <font>
      <b/>
      <sz val="10"/>
      <color rgb="FF0070C0"/>
      <name val="Calibri"/>
      <family val="2"/>
    </font>
    <font>
      <b/>
      <sz val="10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0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</font>
    <font>
      <b/>
      <sz val="11"/>
      <name val="Calibri"/>
      <family val="2"/>
    </font>
    <font>
      <sz val="8"/>
      <color rgb="FF000000"/>
      <name val="Helvetica"/>
      <family val="2"/>
    </font>
    <font>
      <b/>
      <sz val="18"/>
      <color theme="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 tint="-0.249977111117893"/>
      <name val="Calibri"/>
      <family val="2"/>
    </font>
    <font>
      <b/>
      <sz val="10"/>
      <color theme="5" tint="0.39997558519241921"/>
      <name val="Calibri"/>
      <family val="2"/>
    </font>
    <font>
      <b/>
      <sz val="10"/>
      <color rgb="FF00B050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2"/>
      <name val="Calibri"/>
      <family val="2"/>
    </font>
    <font>
      <sz val="10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theme="0"/>
      <name val="Calibri"/>
      <family val="2"/>
    </font>
    <font>
      <b/>
      <sz val="14"/>
      <color theme="5" tint="-0.249977111117893"/>
      <name val="Calibri"/>
      <family val="2"/>
    </font>
    <font>
      <b/>
      <sz val="14"/>
      <color theme="9" tint="-0.249977111117893"/>
      <name val="Calibri"/>
      <family val="2"/>
    </font>
    <font>
      <sz val="9"/>
      <name val="Calibri"/>
      <family val="2"/>
    </font>
    <font>
      <sz val="10"/>
      <color theme="5" tint="-0.249977111117893"/>
      <name val="Calibri"/>
      <family val="2"/>
    </font>
    <font>
      <b/>
      <sz val="11"/>
      <color rgb="FFF21198"/>
      <name val="Calibri"/>
      <family val="2"/>
    </font>
    <font>
      <b/>
      <sz val="10"/>
      <color theme="7" tint="-0.249977111117893"/>
      <name val="Calibri"/>
      <family val="2"/>
    </font>
    <font>
      <b/>
      <sz val="11"/>
      <color theme="7" tint="0.39997558519241921"/>
      <name val="Calibri"/>
      <family val="2"/>
    </font>
    <font>
      <sz val="72"/>
      <name val="DIN Condensed Bold"/>
    </font>
    <font>
      <b/>
      <sz val="22"/>
      <color theme="9" tint="-0.249977111117893"/>
      <name val="Calibri"/>
      <family val="2"/>
    </font>
    <font>
      <b/>
      <sz val="24"/>
      <color theme="9" tint="-0.249977111117893"/>
      <name val="Calibri"/>
      <family val="2"/>
    </font>
    <font>
      <b/>
      <sz val="12"/>
      <color theme="0"/>
      <name val="Calibri"/>
      <family val="2"/>
      <scheme val="minor"/>
    </font>
    <font>
      <sz val="10"/>
      <name val="Arial"/>
    </font>
    <font>
      <sz val="1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color indexed="16"/>
      <name val="Calibri"/>
      <family val="2"/>
    </font>
    <font>
      <b/>
      <sz val="14"/>
      <color theme="0"/>
      <name val="Calibri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16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0"/>
      <name val="Calibri"/>
      <family val="2"/>
    </font>
    <font>
      <b/>
      <sz val="16"/>
      <name val="Calibri"/>
      <family val="2"/>
    </font>
    <font>
      <sz val="11"/>
      <color rgb="FF000000"/>
      <name val="Calibri"/>
      <family val="2"/>
    </font>
    <font>
      <sz val="16"/>
      <color rgb="FF1E1E1E"/>
      <name val="Helvetica Neue"/>
      <family val="2"/>
    </font>
    <font>
      <b/>
      <sz val="48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i/>
      <sz val="12"/>
      <color theme="4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CC1459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54823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963634"/>
        <bgColor rgb="FF000000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6645B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theme="1"/>
      </top>
      <bottom/>
      <diagonal/>
    </border>
    <border>
      <left style="medium">
        <color indexed="64"/>
      </left>
      <right/>
      <top style="medium">
        <color theme="1"/>
      </top>
      <bottom/>
      <diagonal/>
    </border>
    <border>
      <left style="medium">
        <color theme="1"/>
      </left>
      <right/>
      <top/>
      <bottom style="thin">
        <color auto="1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/>
      <bottom style="medium">
        <color auto="1"/>
      </bottom>
      <diagonal/>
    </border>
    <border>
      <left/>
      <right style="medium">
        <color theme="1"/>
      </right>
      <top/>
      <bottom/>
      <diagonal/>
    </border>
    <border>
      <left style="medium">
        <color auto="1"/>
      </left>
      <right/>
      <top/>
      <bottom/>
      <diagonal/>
    </border>
  </borders>
  <cellStyleXfs count="10">
    <xf numFmtId="0" fontId="0" fillId="0" borderId="0"/>
    <xf numFmtId="164" fontId="25" fillId="0" borderId="0" applyFont="0" applyFill="0" applyBorder="0" applyAlignment="0" applyProtection="0"/>
    <xf numFmtId="0" fontId="25" fillId="0" borderId="0"/>
    <xf numFmtId="0" fontId="47" fillId="0" borderId="0"/>
    <xf numFmtId="165" fontId="49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7" fillId="0" borderId="0"/>
    <xf numFmtId="0" fontId="63" fillId="0" borderId="0" applyNumberFormat="0" applyFill="0" applyBorder="0" applyAlignment="0" applyProtection="0"/>
    <xf numFmtId="0" fontId="2" fillId="0" borderId="0"/>
    <xf numFmtId="0" fontId="1" fillId="0" borderId="0"/>
  </cellStyleXfs>
  <cellXfs count="357">
    <xf numFmtId="0" fontId="0" fillId="0" borderId="0" xfId="0"/>
    <xf numFmtId="0" fontId="3" fillId="0" borderId="0" xfId="0" applyFont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  <xf numFmtId="0" fontId="12" fillId="10" borderId="5" xfId="0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0" fontId="18" fillId="13" borderId="5" xfId="0" applyFont="1" applyFill="1" applyBorder="1" applyAlignment="1">
      <alignment horizontal="center" vertical="center"/>
    </xf>
    <xf numFmtId="0" fontId="18" fillId="15" borderId="5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4" fillId="21" borderId="3" xfId="0" applyFont="1" applyFill="1" applyBorder="1" applyAlignment="1">
      <alignment vertical="center"/>
    </xf>
    <xf numFmtId="0" fontId="26" fillId="4" borderId="0" xfId="0" applyFont="1" applyFill="1"/>
    <xf numFmtId="0" fontId="30" fillId="0" borderId="0" xfId="0" applyFont="1"/>
    <xf numFmtId="0" fontId="31" fillId="0" borderId="0" xfId="0" applyFont="1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/>
    <xf numFmtId="165" fontId="33" fillId="0" borderId="6" xfId="1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Alignment="1" applyProtection="1">
      <alignment horizontal="center" vertical="center"/>
      <protection locked="0"/>
    </xf>
    <xf numFmtId="0" fontId="7" fillId="22" borderId="9" xfId="2" applyFont="1" applyFill="1" applyBorder="1" applyAlignment="1" applyProtection="1">
      <alignment horizontal="center" vertical="center"/>
      <protection locked="0"/>
    </xf>
    <xf numFmtId="0" fontId="7" fillId="22" borderId="10" xfId="2" applyFont="1" applyFill="1" applyBorder="1" applyAlignment="1" applyProtection="1">
      <alignment horizontal="center" vertical="center"/>
      <protection locked="0"/>
    </xf>
    <xf numFmtId="0" fontId="7" fillId="22" borderId="11" xfId="2" applyFont="1" applyFill="1" applyBorder="1" applyAlignment="1" applyProtection="1">
      <alignment horizontal="center" vertical="center"/>
      <protection locked="0"/>
    </xf>
    <xf numFmtId="0" fontId="7" fillId="22" borderId="8" xfId="2" applyFont="1" applyFill="1" applyBorder="1" applyAlignment="1" applyProtection="1">
      <alignment horizontal="center" vertical="center"/>
      <protection locked="0"/>
    </xf>
    <xf numFmtId="2" fontId="34" fillId="23" borderId="4" xfId="2" applyNumberFormat="1" applyFont="1" applyFill="1" applyBorder="1" applyAlignment="1" applyProtection="1">
      <alignment horizontal="center" vertical="center" wrapText="1"/>
      <protection locked="0"/>
    </xf>
    <xf numFmtId="2" fontId="34" fillId="23" borderId="1" xfId="2" applyNumberFormat="1" applyFont="1" applyFill="1" applyBorder="1" applyAlignment="1" applyProtection="1">
      <alignment horizontal="center" vertical="center" wrapText="1"/>
      <protection locked="0"/>
    </xf>
    <xf numFmtId="1" fontId="5" fillId="0" borderId="16" xfId="1" applyNumberFormat="1" applyFont="1" applyBorder="1" applyAlignment="1" applyProtection="1">
      <alignment horizontal="center" vertical="center"/>
    </xf>
    <xf numFmtId="1" fontId="5" fillId="0" borderId="13" xfId="1" applyNumberFormat="1" applyFont="1" applyBorder="1" applyAlignment="1" applyProtection="1">
      <alignment horizontal="center" vertical="center"/>
    </xf>
    <xf numFmtId="1" fontId="5" fillId="0" borderId="14" xfId="1" applyNumberFormat="1" applyFont="1" applyBorder="1" applyAlignment="1" applyProtection="1">
      <alignment horizontal="center" vertical="center"/>
    </xf>
    <xf numFmtId="164" fontId="5" fillId="0" borderId="12" xfId="1" applyFont="1" applyBorder="1" applyAlignment="1" applyProtection="1">
      <alignment horizontal="center" vertical="center"/>
    </xf>
    <xf numFmtId="164" fontId="5" fillId="0" borderId="13" xfId="1" applyFont="1" applyBorder="1" applyAlignment="1" applyProtection="1">
      <alignment horizontal="center" vertical="center"/>
    </xf>
    <xf numFmtId="164" fontId="5" fillId="0" borderId="14" xfId="1" applyFont="1" applyBorder="1" applyAlignment="1" applyProtection="1">
      <alignment horizontal="center" vertical="center"/>
    </xf>
    <xf numFmtId="0" fontId="5" fillId="0" borderId="8" xfId="1" applyNumberFormat="1" applyFont="1" applyFill="1" applyBorder="1" applyAlignment="1" applyProtection="1">
      <alignment horizontal="center" vertical="center"/>
      <protection locked="0"/>
    </xf>
    <xf numFmtId="2" fontId="5" fillId="0" borderId="15" xfId="2" applyNumberFormat="1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/>
    </xf>
    <xf numFmtId="0" fontId="12" fillId="5" borderId="12" xfId="0" applyFont="1" applyFill="1" applyBorder="1" applyAlignment="1" applyProtection="1">
      <alignment horizontal="center" vertical="center" wrapText="1"/>
      <protection locked="0"/>
    </xf>
    <xf numFmtId="0" fontId="12" fillId="5" borderId="13" xfId="0" applyFont="1" applyFill="1" applyBorder="1" applyAlignment="1" applyProtection="1">
      <alignment horizontal="center" vertical="center" wrapText="1"/>
      <protection locked="0"/>
    </xf>
    <xf numFmtId="0" fontId="12" fillId="5" borderId="14" xfId="0" applyFont="1" applyFill="1" applyBorder="1" applyAlignment="1" applyProtection="1">
      <alignment horizontal="center" vertical="center" wrapText="1"/>
      <protection locked="0"/>
    </xf>
    <xf numFmtId="0" fontId="32" fillId="0" borderId="0" xfId="1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left" indent="4"/>
    </xf>
    <xf numFmtId="0" fontId="12" fillId="0" borderId="0" xfId="0" applyFont="1"/>
    <xf numFmtId="0" fontId="3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0" fillId="4" borderId="0" xfId="0" applyFont="1" applyFill="1"/>
    <xf numFmtId="16" fontId="8" fillId="3" borderId="5" xfId="0" applyNumberFormat="1" applyFont="1" applyFill="1" applyBorder="1" applyAlignment="1">
      <alignment horizontal="center" vertical="center"/>
    </xf>
    <xf numFmtId="0" fontId="24" fillId="21" borderId="5" xfId="0" applyFont="1" applyFill="1" applyBorder="1" applyAlignment="1">
      <alignment vertical="center"/>
    </xf>
    <xf numFmtId="0" fontId="35" fillId="21" borderId="5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8" fillId="21" borderId="5" xfId="0" applyFont="1" applyFill="1" applyBorder="1" applyAlignment="1">
      <alignment horizontal="center" vertical="center"/>
    </xf>
    <xf numFmtId="16" fontId="8" fillId="0" borderId="5" xfId="0" applyNumberFormat="1" applyFont="1" applyBorder="1" applyAlignment="1">
      <alignment horizontal="center" vertical="center"/>
    </xf>
    <xf numFmtId="16" fontId="8" fillId="19" borderId="5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4" fillId="21" borderId="19" xfId="0" applyFont="1" applyFill="1" applyBorder="1" applyAlignment="1">
      <alignment vertical="center"/>
    </xf>
    <xf numFmtId="0" fontId="8" fillId="0" borderId="20" xfId="0" applyFont="1" applyBorder="1" applyAlignment="1">
      <alignment horizontal="left" vertical="center" indent="2"/>
    </xf>
    <xf numFmtId="16" fontId="8" fillId="3" borderId="2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6" fontId="8" fillId="3" borderId="7" xfId="0" applyNumberFormat="1" applyFont="1" applyFill="1" applyBorder="1" applyAlignment="1">
      <alignment horizontal="center" vertical="center"/>
    </xf>
    <xf numFmtId="16" fontId="8" fillId="3" borderId="23" xfId="0" applyNumberFormat="1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16" fontId="8" fillId="19" borderId="21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16" fontId="39" fillId="0" borderId="5" xfId="0" applyNumberFormat="1" applyFont="1" applyBorder="1" applyAlignment="1">
      <alignment horizontal="center" vertical="center"/>
    </xf>
    <xf numFmtId="16" fontId="39" fillId="19" borderId="5" xfId="0" applyNumberFormat="1" applyFont="1" applyFill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6" fontId="5" fillId="0" borderId="5" xfId="0" applyNumberFormat="1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12" fillId="4" borderId="5" xfId="0" applyFont="1" applyFill="1" applyBorder="1" applyAlignment="1">
      <alignment horizontal="center" vertical="center"/>
    </xf>
    <xf numFmtId="0" fontId="24" fillId="21" borderId="20" xfId="0" applyFont="1" applyFill="1" applyBorder="1" applyAlignment="1">
      <alignment horizontal="left" vertical="center" indent="2"/>
    </xf>
    <xf numFmtId="0" fontId="24" fillId="21" borderId="21" xfId="0" applyFont="1" applyFill="1" applyBorder="1" applyAlignment="1">
      <alignment vertical="center"/>
    </xf>
    <xf numFmtId="0" fontId="4" fillId="5" borderId="20" xfId="0" applyFont="1" applyFill="1" applyBorder="1" applyAlignment="1">
      <alignment horizontal="left" vertical="center" wrapText="1" indent="2"/>
    </xf>
    <xf numFmtId="0" fontId="4" fillId="5" borderId="21" xfId="0" applyFont="1" applyFill="1" applyBorder="1" applyAlignment="1">
      <alignment vertical="center" wrapText="1"/>
    </xf>
    <xf numFmtId="0" fontId="24" fillId="21" borderId="20" xfId="0" applyFont="1" applyFill="1" applyBorder="1" applyAlignment="1">
      <alignment horizontal="left" vertical="center" indent="3"/>
    </xf>
    <xf numFmtId="0" fontId="8" fillId="0" borderId="20" xfId="0" applyFont="1" applyBorder="1" applyAlignment="1">
      <alignment horizontal="left" vertical="center" indent="4"/>
    </xf>
    <xf numFmtId="0" fontId="8" fillId="4" borderId="20" xfId="0" applyFont="1" applyFill="1" applyBorder="1" applyAlignment="1">
      <alignment horizontal="left" vertical="center" indent="4"/>
    </xf>
    <xf numFmtId="0" fontId="9" fillId="3" borderId="20" xfId="0" applyFont="1" applyFill="1" applyBorder="1" applyAlignment="1">
      <alignment horizontal="left" vertical="center" indent="4"/>
    </xf>
    <xf numFmtId="0" fontId="9" fillId="3" borderId="21" xfId="0" applyFont="1" applyFill="1" applyBorder="1" applyAlignment="1">
      <alignment vertical="center"/>
    </xf>
    <xf numFmtId="0" fontId="4" fillId="5" borderId="20" xfId="0" applyFont="1" applyFill="1" applyBorder="1" applyAlignment="1">
      <alignment horizontal="left" vertical="center" wrapText="1" indent="4"/>
    </xf>
    <xf numFmtId="0" fontId="5" fillId="0" borderId="20" xfId="0" applyFont="1" applyBorder="1" applyAlignment="1">
      <alignment horizontal="left" vertical="center" indent="4"/>
    </xf>
    <xf numFmtId="0" fontId="8" fillId="4" borderId="22" xfId="0" applyFont="1" applyFill="1" applyBorder="1" applyAlignment="1">
      <alignment horizontal="left" vertical="center" indent="4"/>
    </xf>
    <xf numFmtId="0" fontId="8" fillId="4" borderId="7" xfId="0" applyFont="1" applyFill="1" applyBorder="1" applyAlignment="1">
      <alignment horizontal="center" vertical="center"/>
    </xf>
    <xf numFmtId="0" fontId="24" fillId="21" borderId="18" xfId="0" applyFont="1" applyFill="1" applyBorder="1" applyAlignment="1">
      <alignment horizontal="left" vertical="center" indent="2"/>
    </xf>
    <xf numFmtId="0" fontId="35" fillId="21" borderId="19" xfId="0" applyFont="1" applyFill="1" applyBorder="1" applyAlignment="1">
      <alignment vertical="center"/>
    </xf>
    <xf numFmtId="0" fontId="24" fillId="21" borderId="17" xfId="0" applyFont="1" applyFill="1" applyBorder="1" applyAlignment="1">
      <alignment vertical="center"/>
    </xf>
    <xf numFmtId="0" fontId="9" fillId="3" borderId="9" xfId="0" applyFont="1" applyFill="1" applyBorder="1" applyAlignment="1">
      <alignment horizontal="left" vertical="center" indent="2"/>
    </xf>
    <xf numFmtId="0" fontId="9" fillId="3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4" fillId="21" borderId="10" xfId="0" applyFont="1" applyFill="1" applyBorder="1" applyAlignment="1">
      <alignment horizontal="center" vertical="center"/>
    </xf>
    <xf numFmtId="0" fontId="36" fillId="20" borderId="10" xfId="0" applyFont="1" applyFill="1" applyBorder="1" applyAlignment="1">
      <alignment horizontal="center" vertical="center" wrapText="1"/>
    </xf>
    <xf numFmtId="0" fontId="37" fillId="20" borderId="10" xfId="0" applyFont="1" applyFill="1" applyBorder="1" applyAlignment="1">
      <alignment horizontal="center" vertical="center" wrapText="1"/>
    </xf>
    <xf numFmtId="0" fontId="37" fillId="20" borderId="1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16" fontId="23" fillId="0" borderId="5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14" borderId="5" xfId="0" applyFont="1" applyFill="1" applyBorder="1" applyAlignment="1">
      <alignment horizontal="center" vertical="center"/>
    </xf>
    <xf numFmtId="0" fontId="14" fillId="21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20" fillId="18" borderId="5" xfId="0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center" vertical="center"/>
    </xf>
    <xf numFmtId="0" fontId="19" fillId="17" borderId="5" xfId="0" applyFont="1" applyFill="1" applyBorder="1" applyAlignment="1">
      <alignment horizontal="center" vertical="center"/>
    </xf>
    <xf numFmtId="0" fontId="9" fillId="21" borderId="10" xfId="0" applyFont="1" applyFill="1" applyBorder="1" applyAlignment="1">
      <alignment horizontal="center" vertical="center"/>
    </xf>
    <xf numFmtId="0" fontId="36" fillId="12" borderId="10" xfId="0" applyFont="1" applyFill="1" applyBorder="1" applyAlignment="1">
      <alignment horizontal="center" vertical="center" wrapText="1"/>
    </xf>
    <xf numFmtId="0" fontId="37" fillId="12" borderId="10" xfId="0" applyFont="1" applyFill="1" applyBorder="1" applyAlignment="1">
      <alignment horizontal="center" vertical="center" wrapText="1"/>
    </xf>
    <xf numFmtId="0" fontId="37" fillId="12" borderId="1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21" borderId="7" xfId="0" applyFont="1" applyFill="1" applyBorder="1" applyAlignment="1">
      <alignment horizontal="center" vertical="center"/>
    </xf>
    <xf numFmtId="16" fontId="5" fillId="0" borderId="7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6" fontId="8" fillId="4" borderId="5" xfId="0" applyNumberFormat="1" applyFont="1" applyFill="1" applyBorder="1" applyAlignment="1">
      <alignment horizontal="center" vertical="center"/>
    </xf>
    <xf numFmtId="16" fontId="5" fillId="4" borderId="5" xfId="0" applyNumberFormat="1" applyFont="1" applyFill="1" applyBorder="1" applyAlignment="1">
      <alignment horizontal="center" vertical="center"/>
    </xf>
    <xf numFmtId="16" fontId="21" fillId="4" borderId="5" xfId="0" applyNumberFormat="1" applyFont="1" applyFill="1" applyBorder="1" applyAlignment="1">
      <alignment horizontal="center" vertical="center"/>
    </xf>
    <xf numFmtId="16" fontId="7" fillId="0" borderId="5" xfId="0" applyNumberFormat="1" applyFont="1" applyBorder="1" applyAlignment="1">
      <alignment horizontal="center" vertical="center"/>
    </xf>
    <xf numFmtId="0" fontId="5" fillId="0" borderId="0" xfId="3" applyFont="1" applyProtection="1">
      <protection locked="0"/>
    </xf>
    <xf numFmtId="0" fontId="5" fillId="0" borderId="0" xfId="3" applyFont="1" applyAlignment="1" applyProtection="1">
      <alignment horizontal="center" vertical="center"/>
      <protection locked="0"/>
    </xf>
    <xf numFmtId="0" fontId="48" fillId="0" borderId="0" xfId="3" applyFont="1" applyAlignment="1" applyProtection="1">
      <alignment horizontal="center" vertical="center"/>
      <protection locked="0"/>
    </xf>
    <xf numFmtId="165" fontId="5" fillId="0" borderId="0" xfId="4" applyFont="1" applyProtection="1">
      <protection locked="0"/>
    </xf>
    <xf numFmtId="0" fontId="7" fillId="0" borderId="0" xfId="3" applyFont="1" applyAlignment="1" applyProtection="1">
      <alignment horizontal="center"/>
      <protection locked="0"/>
    </xf>
    <xf numFmtId="0" fontId="48" fillId="0" borderId="0" xfId="3" applyFont="1" applyAlignment="1" applyProtection="1">
      <alignment vertical="center"/>
      <protection locked="0"/>
    </xf>
    <xf numFmtId="0" fontId="50" fillId="0" borderId="0" xfId="3" applyFont="1" applyProtection="1">
      <protection locked="0"/>
    </xf>
    <xf numFmtId="166" fontId="4" fillId="0" borderId="0" xfId="3" applyNumberFormat="1" applyFont="1" applyAlignment="1" applyProtection="1">
      <alignment horizontal="center" vertical="center"/>
      <protection locked="0"/>
    </xf>
    <xf numFmtId="0" fontId="25" fillId="0" borderId="0" xfId="2" applyAlignment="1" applyProtection="1">
      <alignment horizontal="center" vertical="center"/>
      <protection locked="0"/>
    </xf>
    <xf numFmtId="0" fontId="32" fillId="0" borderId="0" xfId="2" applyFont="1" applyAlignment="1" applyProtection="1">
      <alignment horizontal="center" vertical="center"/>
      <protection locked="0"/>
    </xf>
    <xf numFmtId="2" fontId="51" fillId="0" borderId="0" xfId="2" applyNumberFormat="1" applyFont="1" applyAlignment="1" applyProtection="1">
      <alignment horizontal="center" vertical="center"/>
      <protection locked="0"/>
    </xf>
    <xf numFmtId="0" fontId="30" fillId="0" borderId="0" xfId="2" applyFont="1" applyAlignment="1" applyProtection="1">
      <alignment horizontal="center" vertical="center"/>
      <protection locked="0"/>
    </xf>
    <xf numFmtId="0" fontId="25" fillId="0" borderId="0" xfId="2" applyProtection="1">
      <protection locked="0"/>
    </xf>
    <xf numFmtId="1" fontId="4" fillId="0" borderId="24" xfId="3" applyNumberFormat="1" applyFont="1" applyBorder="1" applyAlignment="1" applyProtection="1">
      <alignment horizontal="center" vertical="center"/>
      <protection locked="0"/>
    </xf>
    <xf numFmtId="0" fontId="52" fillId="24" borderId="1" xfId="3" applyFont="1" applyFill="1" applyBorder="1" applyAlignment="1" applyProtection="1">
      <alignment horizontal="center" vertical="center"/>
      <protection locked="0"/>
    </xf>
    <xf numFmtId="0" fontId="53" fillId="0" borderId="0" xfId="2" applyFont="1" applyAlignment="1" applyProtection="1">
      <alignment horizontal="center" vertical="center"/>
      <protection locked="0"/>
    </xf>
    <xf numFmtId="0" fontId="53" fillId="0" borderId="0" xfId="2" applyFont="1" applyAlignment="1" applyProtection="1">
      <alignment vertical="center"/>
      <protection locked="0"/>
    </xf>
    <xf numFmtId="44" fontId="4" fillId="0" borderId="24" xfId="3" applyNumberFormat="1" applyFont="1" applyBorder="1" applyAlignment="1" applyProtection="1">
      <alignment horizontal="center" vertical="center"/>
      <protection locked="0"/>
    </xf>
    <xf numFmtId="0" fontId="4" fillId="25" borderId="1" xfId="3" applyFont="1" applyFill="1" applyBorder="1" applyAlignment="1" applyProtection="1">
      <alignment horizontal="center" vertical="center"/>
      <protection locked="0"/>
    </xf>
    <xf numFmtId="44" fontId="54" fillId="3" borderId="25" xfId="5" applyFont="1" applyFill="1" applyBorder="1" applyAlignment="1" applyProtection="1">
      <alignment horizontal="center" vertical="center"/>
      <protection locked="0"/>
    </xf>
    <xf numFmtId="44" fontId="54" fillId="3" borderId="26" xfId="5" applyFont="1" applyFill="1" applyBorder="1" applyAlignment="1" applyProtection="1">
      <alignment horizontal="center" vertical="center"/>
      <protection locked="0"/>
    </xf>
    <xf numFmtId="0" fontId="54" fillId="0" borderId="24" xfId="2" applyFont="1" applyBorder="1" applyAlignment="1" applyProtection="1">
      <alignment horizontal="center" vertical="center"/>
      <protection locked="0"/>
    </xf>
    <xf numFmtId="165" fontId="54" fillId="0" borderId="24" xfId="2" applyNumberFormat="1" applyFont="1" applyBorder="1" applyAlignment="1">
      <alignment horizontal="center" vertical="center"/>
    </xf>
    <xf numFmtId="0" fontId="54" fillId="26" borderId="1" xfId="2" applyFont="1" applyFill="1" applyBorder="1" applyAlignment="1" applyProtection="1">
      <alignment horizontal="center" vertical="center"/>
      <protection locked="0"/>
    </xf>
    <xf numFmtId="44" fontId="54" fillId="3" borderId="27" xfId="5" applyFont="1" applyFill="1" applyBorder="1" applyAlignment="1" applyProtection="1">
      <alignment horizontal="center" vertical="center"/>
      <protection locked="0"/>
    </xf>
    <xf numFmtId="44" fontId="54" fillId="3" borderId="28" xfId="5" applyFont="1" applyFill="1" applyBorder="1" applyAlignment="1" applyProtection="1">
      <alignment horizontal="center" vertical="center"/>
      <protection locked="0"/>
    </xf>
    <xf numFmtId="165" fontId="55" fillId="0" borderId="29" xfId="4" applyFont="1" applyFill="1" applyBorder="1" applyAlignment="1" applyProtection="1">
      <alignment horizontal="center" vertical="center" wrapText="1"/>
    </xf>
    <xf numFmtId="165" fontId="56" fillId="0" borderId="30" xfId="4" applyFont="1" applyFill="1" applyBorder="1" applyAlignment="1" applyProtection="1">
      <alignment horizontal="center" vertical="center"/>
    </xf>
    <xf numFmtId="165" fontId="55" fillId="0" borderId="30" xfId="4" applyFont="1" applyFill="1" applyBorder="1" applyAlignment="1" applyProtection="1">
      <alignment horizontal="center" vertical="center" wrapText="1"/>
      <protection locked="0"/>
    </xf>
    <xf numFmtId="165" fontId="56" fillId="0" borderId="31" xfId="4" applyFont="1" applyFill="1" applyBorder="1" applyAlignment="1" applyProtection="1">
      <alignment horizontal="center" vertical="center"/>
    </xf>
    <xf numFmtId="165" fontId="54" fillId="3" borderId="26" xfId="4" applyFont="1" applyFill="1" applyBorder="1" applyAlignment="1" applyProtection="1">
      <alignment horizontal="center" vertical="center"/>
      <protection locked="0"/>
    </xf>
    <xf numFmtId="165" fontId="54" fillId="3" borderId="27" xfId="4" applyFont="1" applyFill="1" applyBorder="1" applyAlignment="1" applyProtection="1">
      <alignment horizontal="center" vertical="center"/>
      <protection locked="0"/>
    </xf>
    <xf numFmtId="0" fontId="53" fillId="0" borderId="6" xfId="2" applyFont="1" applyBorder="1" applyAlignment="1">
      <alignment horizontal="center" vertical="center"/>
    </xf>
    <xf numFmtId="0" fontId="56" fillId="0" borderId="6" xfId="2" applyFont="1" applyBorder="1" applyAlignment="1">
      <alignment horizontal="center" vertical="center"/>
    </xf>
    <xf numFmtId="0" fontId="56" fillId="0" borderId="32" xfId="2" applyFont="1" applyBorder="1" applyAlignment="1" applyProtection="1">
      <alignment horizontal="center" vertical="center"/>
      <protection locked="0"/>
    </xf>
    <xf numFmtId="0" fontId="56" fillId="0" borderId="33" xfId="2" applyFont="1" applyBorder="1" applyAlignment="1" applyProtection="1">
      <alignment horizontal="center" vertical="center"/>
      <protection locked="0"/>
    </xf>
    <xf numFmtId="0" fontId="54" fillId="3" borderId="32" xfId="2" applyFont="1" applyFill="1" applyBorder="1" applyAlignment="1" applyProtection="1">
      <alignment vertical="center"/>
      <protection locked="0"/>
    </xf>
    <xf numFmtId="0" fontId="54" fillId="3" borderId="34" xfId="2" applyFont="1" applyFill="1" applyBorder="1" applyAlignment="1" applyProtection="1">
      <alignment vertical="center"/>
      <protection locked="0"/>
    </xf>
    <xf numFmtId="0" fontId="56" fillId="0" borderId="25" xfId="2" applyFont="1" applyBorder="1" applyAlignment="1" applyProtection="1">
      <alignment horizontal="center" vertical="center"/>
      <protection locked="0"/>
    </xf>
    <xf numFmtId="0" fontId="56" fillId="0" borderId="35" xfId="2" applyFont="1" applyBorder="1" applyAlignment="1" applyProtection="1">
      <alignment horizontal="center" vertical="center"/>
      <protection locked="0"/>
    </xf>
    <xf numFmtId="0" fontId="54" fillId="0" borderId="36" xfId="2" applyFont="1" applyBorder="1" applyAlignment="1" applyProtection="1">
      <alignment horizontal="center" vertical="center"/>
      <protection locked="0"/>
    </xf>
    <xf numFmtId="0" fontId="54" fillId="0" borderId="37" xfId="2" applyFont="1" applyBorder="1" applyAlignment="1" applyProtection="1">
      <alignment horizontal="center" vertical="center"/>
      <protection locked="0"/>
    </xf>
    <xf numFmtId="0" fontId="56" fillId="0" borderId="25" xfId="2" applyFont="1" applyBorder="1" applyAlignment="1" applyProtection="1">
      <alignment vertical="center"/>
      <protection locked="0"/>
    </xf>
    <xf numFmtId="0" fontId="56" fillId="0" borderId="27" xfId="2" applyFont="1" applyBorder="1" applyAlignment="1" applyProtection="1">
      <alignment vertical="center"/>
      <protection locked="0"/>
    </xf>
    <xf numFmtId="165" fontId="56" fillId="0" borderId="27" xfId="4" applyFont="1" applyBorder="1" applyAlignment="1" applyProtection="1">
      <alignment vertical="center"/>
      <protection locked="0"/>
    </xf>
    <xf numFmtId="165" fontId="56" fillId="0" borderId="35" xfId="4" applyFont="1" applyBorder="1" applyAlignment="1" applyProtection="1">
      <alignment vertical="center"/>
      <protection locked="0"/>
    </xf>
    <xf numFmtId="0" fontId="56" fillId="0" borderId="6" xfId="2" applyFont="1" applyBorder="1" applyAlignment="1" applyProtection="1">
      <alignment vertical="center"/>
      <protection locked="0"/>
    </xf>
    <xf numFmtId="167" fontId="56" fillId="0" borderId="28" xfId="2" applyNumberFormat="1" applyFont="1" applyBorder="1" applyAlignment="1" applyProtection="1">
      <alignment horizontal="center" vertical="center"/>
      <protection locked="0"/>
    </xf>
    <xf numFmtId="167" fontId="56" fillId="0" borderId="26" xfId="2" applyNumberFormat="1" applyFont="1" applyBorder="1" applyAlignment="1" applyProtection="1">
      <alignment horizontal="center" vertical="center"/>
      <protection locked="0"/>
    </xf>
    <xf numFmtId="0" fontId="54" fillId="0" borderId="38" xfId="2" applyFont="1" applyBorder="1" applyAlignment="1" applyProtection="1">
      <alignment horizontal="center" vertical="center"/>
      <protection locked="0"/>
    </xf>
    <xf numFmtId="0" fontId="56" fillId="0" borderId="38" xfId="2" applyFont="1" applyBorder="1" applyAlignment="1" applyProtection="1">
      <alignment horizontal="center" vertical="center"/>
      <protection locked="0"/>
    </xf>
    <xf numFmtId="0" fontId="54" fillId="0" borderId="38" xfId="2" applyFont="1" applyBorder="1" applyAlignment="1" applyProtection="1">
      <alignment vertical="center"/>
      <protection locked="0"/>
    </xf>
    <xf numFmtId="0" fontId="54" fillId="0" borderId="39" xfId="2" applyFont="1" applyBorder="1" applyAlignment="1" applyProtection="1">
      <alignment horizontal="center" vertical="center"/>
      <protection locked="0"/>
    </xf>
    <xf numFmtId="0" fontId="25" fillId="0" borderId="8" xfId="6" applyFont="1" applyBorder="1" applyAlignment="1" applyProtection="1">
      <alignment horizontal="center" vertical="center"/>
      <protection locked="0"/>
    </xf>
    <xf numFmtId="0" fontId="25" fillId="0" borderId="40" xfId="6" applyFont="1" applyBorder="1" applyAlignment="1" applyProtection="1">
      <alignment horizontal="center" vertical="center"/>
      <protection locked="0"/>
    </xf>
    <xf numFmtId="0" fontId="25" fillId="0" borderId="8" xfId="6" applyFont="1" applyBorder="1" applyAlignment="1" applyProtection="1">
      <alignment horizontal="left" vertical="center"/>
      <protection locked="0"/>
    </xf>
    <xf numFmtId="0" fontId="25" fillId="0" borderId="41" xfId="6" applyFont="1" applyBorder="1" applyAlignment="1" applyProtection="1">
      <alignment horizontal="left" vertical="center"/>
      <protection locked="0"/>
    </xf>
    <xf numFmtId="165" fontId="56" fillId="0" borderId="41" xfId="4" applyFont="1" applyBorder="1" applyAlignment="1" applyProtection="1">
      <alignment horizontal="left" vertical="center" wrapText="1" shrinkToFit="1"/>
      <protection locked="0"/>
    </xf>
    <xf numFmtId="165" fontId="25" fillId="0" borderId="41" xfId="4" applyFont="1" applyBorder="1" applyAlignment="1" applyProtection="1">
      <alignment horizontal="left" vertical="center"/>
      <protection locked="0"/>
    </xf>
    <xf numFmtId="165" fontId="56" fillId="0" borderId="40" xfId="4" applyFont="1" applyBorder="1" applyAlignment="1" applyProtection="1">
      <alignment horizontal="left" vertical="center" wrapText="1" shrinkToFit="1"/>
      <protection locked="0"/>
    </xf>
    <xf numFmtId="0" fontId="56" fillId="0" borderId="42" xfId="2" applyFont="1" applyBorder="1" applyAlignment="1" applyProtection="1">
      <alignment horizontal="left" vertical="center" wrapText="1" shrinkToFit="1"/>
      <protection locked="0"/>
    </xf>
    <xf numFmtId="17" fontId="56" fillId="2" borderId="24" xfId="2" applyNumberFormat="1" applyFont="1" applyFill="1" applyBorder="1" applyAlignment="1" applyProtection="1">
      <alignment horizontal="center" vertical="center"/>
      <protection locked="0"/>
    </xf>
    <xf numFmtId="17" fontId="56" fillId="2" borderId="43" xfId="2" applyNumberFormat="1" applyFont="1" applyFill="1" applyBorder="1" applyAlignment="1" applyProtection="1">
      <alignment horizontal="center" vertical="center"/>
      <protection locked="0"/>
    </xf>
    <xf numFmtId="17" fontId="56" fillId="2" borderId="9" xfId="2" applyNumberFormat="1" applyFont="1" applyFill="1" applyBorder="1" applyAlignment="1" applyProtection="1">
      <alignment horizontal="center" vertical="center"/>
      <protection locked="0"/>
    </xf>
    <xf numFmtId="0" fontId="54" fillId="0" borderId="44" xfId="2" applyFont="1" applyBorder="1" applyAlignment="1" applyProtection="1">
      <alignment horizontal="center" vertical="center"/>
      <protection locked="0"/>
    </xf>
    <xf numFmtId="0" fontId="56" fillId="0" borderId="44" xfId="2" applyFont="1" applyBorder="1" applyAlignment="1" applyProtection="1">
      <alignment horizontal="center" vertical="center"/>
      <protection locked="0"/>
    </xf>
    <xf numFmtId="0" fontId="54" fillId="0" borderId="44" xfId="2" applyFont="1" applyBorder="1" applyAlignment="1" applyProtection="1">
      <alignment vertical="center"/>
      <protection locked="0"/>
    </xf>
    <xf numFmtId="0" fontId="54" fillId="0" borderId="45" xfId="2" applyFont="1" applyBorder="1" applyAlignment="1" applyProtection="1">
      <alignment horizontal="center" vertical="center"/>
      <protection locked="0"/>
    </xf>
    <xf numFmtId="2" fontId="54" fillId="0" borderId="2" xfId="2" applyNumberFormat="1" applyFont="1" applyBorder="1" applyAlignment="1">
      <alignment horizontal="center" vertical="center"/>
    </xf>
    <xf numFmtId="2" fontId="54" fillId="0" borderId="15" xfId="2" applyNumberFormat="1" applyFont="1" applyBorder="1" applyAlignment="1">
      <alignment horizontal="center" vertical="center"/>
    </xf>
    <xf numFmtId="0" fontId="54" fillId="0" borderId="25" xfId="2" applyFont="1" applyBorder="1" applyAlignment="1" applyProtection="1">
      <alignment horizontal="center" vertical="center"/>
      <protection locked="0"/>
    </xf>
    <xf numFmtId="165" fontId="54" fillId="0" borderId="25" xfId="2" applyNumberFormat="1" applyFont="1" applyBorder="1" applyAlignment="1">
      <alignment horizontal="center" vertical="center"/>
    </xf>
    <xf numFmtId="165" fontId="54" fillId="0" borderId="6" xfId="4" applyFont="1" applyBorder="1" applyAlignment="1" applyProtection="1">
      <alignment horizontal="center" vertical="center"/>
    </xf>
    <xf numFmtId="1" fontId="54" fillId="0" borderId="2" xfId="2" applyNumberFormat="1" applyFont="1" applyBorder="1" applyAlignment="1" applyProtection="1">
      <alignment horizontal="center" vertical="center"/>
      <protection locked="0"/>
    </xf>
    <xf numFmtId="1" fontId="54" fillId="0" borderId="15" xfId="2" applyNumberFormat="1" applyFont="1" applyBorder="1" applyAlignment="1" applyProtection="1">
      <alignment horizontal="center" vertical="center"/>
      <protection locked="0"/>
    </xf>
    <xf numFmtId="165" fontId="58" fillId="0" borderId="46" xfId="4" applyFont="1" applyFill="1" applyBorder="1" applyAlignment="1" applyProtection="1">
      <alignment horizontal="center" vertical="center"/>
    </xf>
    <xf numFmtId="165" fontId="54" fillId="0" borderId="47" xfId="4" applyFont="1" applyBorder="1" applyAlignment="1" applyProtection="1">
      <alignment horizontal="center" vertical="center"/>
    </xf>
    <xf numFmtId="165" fontId="58" fillId="0" borderId="48" xfId="4" applyFont="1" applyFill="1" applyBorder="1" applyAlignment="1" applyProtection="1">
      <alignment horizontal="center" vertical="center"/>
    </xf>
    <xf numFmtId="165" fontId="54" fillId="0" borderId="49" xfId="4" applyFont="1" applyBorder="1" applyAlignment="1" applyProtection="1">
      <alignment horizontal="center" vertical="center"/>
    </xf>
    <xf numFmtId="165" fontId="54" fillId="0" borderId="49" xfId="4" applyFont="1" applyBorder="1" applyAlignment="1" applyProtection="1">
      <alignment horizontal="center" vertical="center"/>
      <protection locked="0"/>
    </xf>
    <xf numFmtId="165" fontId="54" fillId="0" borderId="2" xfId="4" applyFont="1" applyBorder="1" applyAlignment="1" applyProtection="1">
      <alignment horizontal="center" vertical="center"/>
      <protection locked="0"/>
    </xf>
    <xf numFmtId="165" fontId="54" fillId="0" borderId="50" xfId="4" applyFont="1" applyBorder="1" applyAlignment="1" applyProtection="1">
      <alignment horizontal="center" vertical="center"/>
      <protection locked="0"/>
    </xf>
    <xf numFmtId="0" fontId="56" fillId="0" borderId="2" xfId="2" applyFont="1" applyBorder="1" applyAlignment="1">
      <alignment horizontal="center" vertical="center"/>
    </xf>
    <xf numFmtId="0" fontId="25" fillId="0" borderId="51" xfId="3" applyFont="1" applyBorder="1" applyAlignment="1" applyProtection="1">
      <alignment horizontal="center" vertical="center"/>
      <protection locked="0"/>
    </xf>
    <xf numFmtId="0" fontId="56" fillId="0" borderId="19" xfId="2" applyFont="1" applyBorder="1" applyAlignment="1" applyProtection="1">
      <alignment horizontal="center" vertical="center"/>
      <protection locked="0"/>
    </xf>
    <xf numFmtId="0" fontId="56" fillId="0" borderId="52" xfId="2" applyFont="1" applyBorder="1" applyAlignment="1" applyProtection="1">
      <alignment horizontal="center" vertical="center" wrapText="1"/>
      <protection locked="0"/>
    </xf>
    <xf numFmtId="0" fontId="59" fillId="0" borderId="53" xfId="6" applyFont="1" applyBorder="1" applyAlignment="1" applyProtection="1">
      <alignment horizontal="center" vertical="center"/>
      <protection locked="0"/>
    </xf>
    <xf numFmtId="14" fontId="25" fillId="0" borderId="53" xfId="6" applyNumberFormat="1" applyFont="1" applyBorder="1" applyAlignment="1" applyProtection="1">
      <alignment horizontal="center" vertical="center"/>
      <protection locked="0"/>
    </xf>
    <xf numFmtId="0" fontId="25" fillId="0" borderId="53" xfId="6" applyFont="1" applyBorder="1" applyAlignment="1" applyProtection="1">
      <alignment horizontal="center" vertical="center"/>
      <protection locked="0"/>
    </xf>
    <xf numFmtId="0" fontId="25" fillId="0" borderId="5" xfId="6" applyFont="1" applyBorder="1" applyAlignment="1" applyProtection="1">
      <alignment horizontal="left" vertical="center"/>
      <protection locked="0"/>
    </xf>
    <xf numFmtId="0" fontId="56" fillId="0" borderId="54" xfId="3" applyFont="1" applyBorder="1" applyAlignment="1" applyProtection="1">
      <alignment horizontal="left" vertical="center" wrapText="1"/>
      <protection locked="0"/>
    </xf>
    <xf numFmtId="0" fontId="54" fillId="0" borderId="18" xfId="2" applyFont="1" applyBorder="1" applyAlignment="1" applyProtection="1">
      <alignment horizontal="center" vertical="center"/>
      <protection locked="0"/>
    </xf>
    <xf numFmtId="0" fontId="30" fillId="0" borderId="0" xfId="2" applyFont="1" applyProtection="1">
      <protection locked="0"/>
    </xf>
    <xf numFmtId="165" fontId="54" fillId="0" borderId="36" xfId="2" applyNumberFormat="1" applyFont="1" applyBorder="1" applyAlignment="1" applyProtection="1">
      <alignment horizontal="center" vertical="center"/>
      <protection locked="0"/>
    </xf>
    <xf numFmtId="165" fontId="54" fillId="0" borderId="37" xfId="4" applyFont="1" applyBorder="1" applyAlignment="1" applyProtection="1">
      <alignment horizontal="center" vertical="center"/>
      <protection locked="0"/>
    </xf>
    <xf numFmtId="165" fontId="54" fillId="0" borderId="50" xfId="4" applyFont="1" applyBorder="1" applyAlignment="1" applyProtection="1">
      <alignment horizontal="center" vertical="center"/>
    </xf>
    <xf numFmtId="165" fontId="54" fillId="0" borderId="55" xfId="4" applyFont="1" applyBorder="1" applyAlignment="1" applyProtection="1">
      <alignment horizontal="center" vertical="center"/>
    </xf>
    <xf numFmtId="165" fontId="54" fillId="0" borderId="55" xfId="4" applyFont="1" applyBorder="1" applyAlignment="1" applyProtection="1">
      <alignment horizontal="center" vertical="center"/>
      <protection locked="0"/>
    </xf>
    <xf numFmtId="2" fontId="54" fillId="3" borderId="1" xfId="2" applyNumberFormat="1" applyFont="1" applyFill="1" applyBorder="1" applyAlignment="1" applyProtection="1">
      <alignment horizontal="center" vertical="center"/>
      <protection locked="0"/>
    </xf>
    <xf numFmtId="2" fontId="54" fillId="3" borderId="4" xfId="2" applyNumberFormat="1" applyFont="1" applyFill="1" applyBorder="1" applyAlignment="1" applyProtection="1">
      <alignment horizontal="center" vertical="center"/>
      <protection locked="0"/>
    </xf>
    <xf numFmtId="0" fontId="54" fillId="3" borderId="6" xfId="2" applyFont="1" applyFill="1" applyBorder="1" applyAlignment="1" applyProtection="1">
      <alignment horizontal="center" vertical="center"/>
      <protection locked="0"/>
    </xf>
    <xf numFmtId="4" fontId="54" fillId="3" borderId="6" xfId="2" applyNumberFormat="1" applyFont="1" applyFill="1" applyBorder="1" applyAlignment="1" applyProtection="1">
      <alignment horizontal="center" vertical="center"/>
      <protection locked="0"/>
    </xf>
    <xf numFmtId="4" fontId="54" fillId="3" borderId="35" xfId="2" applyNumberFormat="1" applyFont="1" applyFill="1" applyBorder="1" applyAlignment="1" applyProtection="1">
      <alignment horizontal="center" vertical="center"/>
      <protection locked="0"/>
    </xf>
    <xf numFmtId="1" fontId="54" fillId="3" borderId="1" xfId="2" applyNumberFormat="1" applyFont="1" applyFill="1" applyBorder="1" applyAlignment="1" applyProtection="1">
      <alignment horizontal="center" vertical="center"/>
      <protection locked="0"/>
    </xf>
    <xf numFmtId="1" fontId="54" fillId="3" borderId="4" xfId="2" applyNumberFormat="1" applyFont="1" applyFill="1" applyBorder="1" applyAlignment="1" applyProtection="1">
      <alignment horizontal="center" vertical="center"/>
      <protection locked="0"/>
    </xf>
    <xf numFmtId="165" fontId="54" fillId="3" borderId="56" xfId="4" applyFont="1" applyFill="1" applyBorder="1" applyAlignment="1" applyProtection="1">
      <alignment horizontal="center" vertical="center"/>
      <protection locked="0"/>
    </xf>
    <xf numFmtId="165" fontId="54" fillId="3" borderId="3" xfId="4" applyFont="1" applyFill="1" applyBorder="1" applyAlignment="1" applyProtection="1">
      <alignment horizontal="center" vertical="center"/>
      <protection locked="0"/>
    </xf>
    <xf numFmtId="165" fontId="54" fillId="3" borderId="1" xfId="4" applyFont="1" applyFill="1" applyBorder="1" applyAlignment="1" applyProtection="1">
      <alignment horizontal="center" vertical="center"/>
      <protection locked="0"/>
    </xf>
    <xf numFmtId="165" fontId="54" fillId="3" borderId="24" xfId="4" applyFont="1" applyFill="1" applyBorder="1" applyAlignment="1" applyProtection="1">
      <alignment horizontal="center" vertical="center"/>
      <protection locked="0"/>
    </xf>
    <xf numFmtId="0" fontId="54" fillId="3" borderId="1" xfId="2" applyFont="1" applyFill="1" applyBorder="1" applyAlignment="1" applyProtection="1">
      <alignment horizontal="center" vertical="center"/>
      <protection locked="0"/>
    </xf>
    <xf numFmtId="0" fontId="56" fillId="3" borderId="3" xfId="2" applyFont="1" applyFill="1" applyBorder="1" applyAlignment="1" applyProtection="1">
      <alignment horizontal="center" vertical="center"/>
      <protection locked="0"/>
    </xf>
    <xf numFmtId="0" fontId="54" fillId="3" borderId="57" xfId="2" applyFont="1" applyFill="1" applyBorder="1" applyAlignment="1" applyProtection="1">
      <alignment horizontal="center" vertical="center"/>
      <protection locked="0"/>
    </xf>
    <xf numFmtId="0" fontId="54" fillId="3" borderId="3" xfId="2" applyFont="1" applyFill="1" applyBorder="1" applyAlignment="1" applyProtection="1">
      <alignment horizontal="left" vertical="center"/>
      <protection locked="0"/>
    </xf>
    <xf numFmtId="0" fontId="60" fillId="3" borderId="3" xfId="2" applyFont="1" applyFill="1" applyBorder="1" applyAlignment="1" applyProtection="1">
      <alignment horizontal="left" vertical="center" shrinkToFit="1"/>
      <protection locked="0"/>
    </xf>
    <xf numFmtId="0" fontId="56" fillId="3" borderId="4" xfId="2" applyFont="1" applyFill="1" applyBorder="1" applyAlignment="1" applyProtection="1">
      <alignment vertical="center"/>
      <protection locked="0"/>
    </xf>
    <xf numFmtId="0" fontId="30" fillId="0" borderId="0" xfId="2" quotePrefix="1" applyFont="1" applyAlignment="1" applyProtection="1">
      <alignment horizontal="center" vertical="center"/>
      <protection locked="0"/>
    </xf>
    <xf numFmtId="0" fontId="48" fillId="0" borderId="0" xfId="3" quotePrefix="1" applyFont="1" applyAlignment="1" applyProtection="1">
      <alignment horizontal="center" vertical="center"/>
      <protection locked="0"/>
    </xf>
    <xf numFmtId="0" fontId="54" fillId="0" borderId="8" xfId="2" applyFont="1" applyBorder="1" applyAlignment="1" applyProtection="1">
      <alignment horizontal="center" vertical="center"/>
      <protection locked="0"/>
    </xf>
    <xf numFmtId="165" fontId="54" fillId="0" borderId="8" xfId="2" applyNumberFormat="1" applyFont="1" applyBorder="1" applyAlignment="1">
      <alignment horizontal="center" vertical="center"/>
    </xf>
    <xf numFmtId="165" fontId="54" fillId="0" borderId="42" xfId="4" applyFont="1" applyBorder="1" applyAlignment="1" applyProtection="1">
      <alignment horizontal="center" vertical="center"/>
    </xf>
    <xf numFmtId="165" fontId="54" fillId="0" borderId="58" xfId="4" applyFont="1" applyBorder="1" applyAlignment="1" applyProtection="1">
      <alignment horizontal="center" vertical="center"/>
    </xf>
    <xf numFmtId="165" fontId="54" fillId="3" borderId="59" xfId="4" applyFont="1" applyFill="1" applyBorder="1" applyAlignment="1" applyProtection="1">
      <alignment horizontal="center" vertical="center"/>
      <protection locked="0"/>
    </xf>
    <xf numFmtId="165" fontId="54" fillId="3" borderId="6" xfId="4" applyFont="1" applyFill="1" applyBorder="1" applyAlignment="1" applyProtection="1">
      <alignment horizontal="center" vertical="center"/>
      <protection locked="0"/>
    </xf>
    <xf numFmtId="165" fontId="54" fillId="3" borderId="25" xfId="4" applyFont="1" applyFill="1" applyBorder="1" applyAlignment="1" applyProtection="1">
      <alignment vertical="center"/>
      <protection locked="0"/>
    </xf>
    <xf numFmtId="165" fontId="54" fillId="0" borderId="1" xfId="4" applyFont="1" applyBorder="1" applyAlignment="1" applyProtection="1">
      <alignment horizontal="center" vertical="center"/>
      <protection locked="0"/>
    </xf>
    <xf numFmtId="165" fontId="54" fillId="0" borderId="4" xfId="4" applyFont="1" applyBorder="1" applyAlignment="1" applyProtection="1">
      <alignment horizontal="center" vertical="center"/>
      <protection locked="0"/>
    </xf>
    <xf numFmtId="0" fontId="54" fillId="0" borderId="1" xfId="4" applyNumberFormat="1" applyFont="1" applyBorder="1" applyAlignment="1" applyProtection="1">
      <alignment horizontal="center" vertical="center"/>
      <protection locked="0"/>
    </xf>
    <xf numFmtId="165" fontId="54" fillId="0" borderId="3" xfId="4" applyFont="1" applyBorder="1" applyAlignment="1" applyProtection="1">
      <alignment horizontal="center" vertical="center"/>
      <protection locked="0"/>
    </xf>
    <xf numFmtId="165" fontId="54" fillId="0" borderId="3" xfId="4" applyFont="1" applyBorder="1" applyAlignment="1" applyProtection="1">
      <alignment vertical="center"/>
      <protection locked="0"/>
    </xf>
    <xf numFmtId="165" fontId="54" fillId="0" borderId="4" xfId="4" applyFont="1" applyBorder="1" applyAlignment="1" applyProtection="1">
      <alignment vertical="center"/>
      <protection locked="0"/>
    </xf>
    <xf numFmtId="0" fontId="53" fillId="0" borderId="37" xfId="2" applyFont="1" applyBorder="1" applyAlignment="1" applyProtection="1">
      <alignment horizontal="center" vertical="center"/>
      <protection locked="0"/>
    </xf>
    <xf numFmtId="0" fontId="54" fillId="0" borderId="60" xfId="2" applyFont="1" applyBorder="1" applyAlignment="1" applyProtection="1">
      <alignment horizontal="center" vertical="center"/>
      <protection locked="0"/>
    </xf>
    <xf numFmtId="0" fontId="56" fillId="0" borderId="0" xfId="2" applyFont="1" applyAlignment="1" applyProtection="1">
      <alignment horizontal="center" vertical="center"/>
      <protection locked="0"/>
    </xf>
    <xf numFmtId="0" fontId="54" fillId="0" borderId="0" xfId="2" applyFont="1" applyAlignment="1" applyProtection="1">
      <alignment vertical="center"/>
      <protection locked="0"/>
    </xf>
    <xf numFmtId="0" fontId="54" fillId="0" borderId="61" xfId="2" applyFont="1" applyBorder="1" applyAlignment="1" applyProtection="1">
      <alignment horizontal="center" vertical="center"/>
      <protection locked="0"/>
    </xf>
    <xf numFmtId="2" fontId="56" fillId="27" borderId="42" xfId="2" applyNumberFormat="1" applyFont="1" applyFill="1" applyBorder="1" applyAlignment="1" applyProtection="1">
      <alignment horizontal="center" vertical="center"/>
      <protection locked="0"/>
    </xf>
    <xf numFmtId="2" fontId="56" fillId="27" borderId="40" xfId="2" applyNumberFormat="1" applyFont="1" applyFill="1" applyBorder="1" applyAlignment="1" applyProtection="1">
      <alignment horizontal="center" vertical="center"/>
      <protection locked="0"/>
    </xf>
    <xf numFmtId="0" fontId="56" fillId="27" borderId="42" xfId="2" applyFont="1" applyFill="1" applyBorder="1" applyAlignment="1" applyProtection="1">
      <alignment horizontal="center" vertical="center"/>
      <protection locked="0"/>
    </xf>
    <xf numFmtId="2" fontId="56" fillId="3" borderId="42" xfId="2" applyNumberFormat="1" applyFont="1" applyFill="1" applyBorder="1" applyAlignment="1" applyProtection="1">
      <alignment horizontal="center" vertical="center"/>
      <protection locked="0"/>
    </xf>
    <xf numFmtId="2" fontId="56" fillId="3" borderId="40" xfId="2" applyNumberFormat="1" applyFont="1" applyFill="1" applyBorder="1" applyAlignment="1" applyProtection="1">
      <alignment horizontal="center" vertical="center"/>
      <protection locked="0"/>
    </xf>
    <xf numFmtId="165" fontId="53" fillId="27" borderId="41" xfId="4" applyFont="1" applyFill="1" applyBorder="1" applyAlignment="1" applyProtection="1">
      <alignment horizontal="center" vertical="center"/>
      <protection locked="0"/>
    </xf>
    <xf numFmtId="165" fontId="56" fillId="27" borderId="1" xfId="4" applyFont="1" applyFill="1" applyBorder="1" applyAlignment="1" applyProtection="1">
      <alignment horizontal="center" vertical="center"/>
      <protection locked="0"/>
    </xf>
    <xf numFmtId="165" fontId="56" fillId="27" borderId="42" xfId="4" applyFont="1" applyFill="1" applyBorder="1" applyAlignment="1" applyProtection="1">
      <alignment horizontal="center" vertical="center"/>
      <protection locked="0"/>
    </xf>
    <xf numFmtId="165" fontId="56" fillId="28" borderId="8" xfId="4" applyFont="1" applyFill="1" applyBorder="1" applyAlignment="1" applyProtection="1">
      <alignment horizontal="center" vertical="center"/>
      <protection locked="0"/>
    </xf>
    <xf numFmtId="165" fontId="56" fillId="28" borderId="24" xfId="4" applyFont="1" applyFill="1" applyBorder="1" applyAlignment="1" applyProtection="1">
      <alignment horizontal="center" vertical="center" wrapText="1"/>
      <protection locked="0"/>
    </xf>
    <xf numFmtId="0" fontId="46" fillId="29" borderId="1" xfId="2" applyFont="1" applyFill="1" applyBorder="1" applyAlignment="1" applyProtection="1">
      <alignment horizontal="center" vertical="center"/>
      <protection locked="0"/>
    </xf>
    <xf numFmtId="17" fontId="56" fillId="2" borderId="28" xfId="2" applyNumberFormat="1" applyFont="1" applyFill="1" applyBorder="1" applyAlignment="1" applyProtection="1">
      <alignment horizontal="center" vertical="center"/>
      <protection locked="0"/>
    </xf>
    <xf numFmtId="0" fontId="56" fillId="0" borderId="60" xfId="2" applyFont="1" applyBorder="1" applyAlignment="1" applyProtection="1">
      <alignment vertical="center"/>
      <protection locked="0"/>
    </xf>
    <xf numFmtId="0" fontId="56" fillId="0" borderId="0" xfId="2" applyFont="1" applyAlignment="1" applyProtection="1">
      <alignment vertical="center"/>
      <protection locked="0"/>
    </xf>
    <xf numFmtId="0" fontId="54" fillId="0" borderId="61" xfId="2" applyFont="1" applyBorder="1" applyAlignment="1" applyProtection="1">
      <alignment vertical="center"/>
      <protection locked="0"/>
    </xf>
    <xf numFmtId="2" fontId="61" fillId="30" borderId="1" xfId="2" applyNumberFormat="1" applyFont="1" applyFill="1" applyBorder="1" applyAlignment="1" applyProtection="1">
      <alignment horizontal="center" vertical="center" wrapText="1"/>
      <protection locked="0"/>
    </xf>
    <xf numFmtId="2" fontId="61" fillId="30" borderId="4" xfId="2" applyNumberFormat="1" applyFont="1" applyFill="1" applyBorder="1" applyAlignment="1" applyProtection="1">
      <alignment horizontal="center" vertical="center" wrapText="1"/>
      <protection locked="0"/>
    </xf>
    <xf numFmtId="0" fontId="56" fillId="31" borderId="24" xfId="2" applyFont="1" applyFill="1" applyBorder="1" applyAlignment="1" applyProtection="1">
      <alignment horizontal="center" vertical="center"/>
      <protection locked="0"/>
    </xf>
    <xf numFmtId="0" fontId="56" fillId="31" borderId="1" xfId="2" applyFont="1" applyFill="1" applyBorder="1" applyAlignment="1" applyProtection="1">
      <alignment horizontal="center" vertical="center"/>
      <protection locked="0"/>
    </xf>
    <xf numFmtId="2" fontId="56" fillId="3" borderId="1" xfId="2" applyNumberFormat="1" applyFont="1" applyFill="1" applyBorder="1" applyAlignment="1" applyProtection="1">
      <alignment horizontal="center" vertical="center" wrapText="1"/>
      <protection locked="0"/>
    </xf>
    <xf numFmtId="2" fontId="56" fillId="3" borderId="4" xfId="2" applyNumberFormat="1" applyFont="1" applyFill="1" applyBorder="1" applyAlignment="1" applyProtection="1">
      <alignment horizontal="center" vertical="center" wrapText="1"/>
      <protection locked="0"/>
    </xf>
    <xf numFmtId="165" fontId="53" fillId="27" borderId="32" xfId="4" applyFont="1" applyFill="1" applyBorder="1" applyAlignment="1" applyProtection="1">
      <alignment horizontal="center" vertical="center" wrapText="1"/>
      <protection locked="0"/>
    </xf>
    <xf numFmtId="165" fontId="53" fillId="27" borderId="1" xfId="4" applyFont="1" applyFill="1" applyBorder="1" applyAlignment="1" applyProtection="1">
      <alignment horizontal="center" vertical="center" wrapText="1"/>
      <protection locked="0"/>
    </xf>
    <xf numFmtId="165" fontId="56" fillId="27" borderId="1" xfId="4" applyFont="1" applyFill="1" applyBorder="1" applyAlignment="1" applyProtection="1">
      <alignment horizontal="center" vertical="center" wrapText="1"/>
      <protection locked="0"/>
    </xf>
    <xf numFmtId="165" fontId="56" fillId="28" borderId="1" xfId="4" applyFont="1" applyFill="1" applyBorder="1" applyAlignment="1" applyProtection="1">
      <alignment horizontal="center" vertical="center" wrapText="1"/>
      <protection locked="0"/>
    </xf>
    <xf numFmtId="0" fontId="56" fillId="3" borderId="11" xfId="2" applyFont="1" applyFill="1" applyBorder="1" applyAlignment="1" applyProtection="1">
      <alignment horizontal="center" vertical="center"/>
      <protection locked="0"/>
    </xf>
    <xf numFmtId="0" fontId="56" fillId="3" borderId="4" xfId="2" applyFont="1" applyFill="1" applyBorder="1" applyAlignment="1" applyProtection="1">
      <alignment horizontal="center" vertical="center"/>
      <protection locked="0"/>
    </xf>
    <xf numFmtId="0" fontId="56" fillId="27" borderId="11" xfId="2" applyFont="1" applyFill="1" applyBorder="1" applyAlignment="1" applyProtection="1">
      <alignment horizontal="center" vertical="center" wrapText="1"/>
      <protection locked="0"/>
    </xf>
    <xf numFmtId="0" fontId="56" fillId="27" borderId="4" xfId="2" applyFont="1" applyFill="1" applyBorder="1" applyAlignment="1" applyProtection="1">
      <alignment horizontal="center" vertical="center" wrapText="1"/>
      <protection locked="0"/>
    </xf>
    <xf numFmtId="0" fontId="56" fillId="27" borderId="10" xfId="2" applyFont="1" applyFill="1" applyBorder="1" applyAlignment="1" applyProtection="1">
      <alignment horizontal="center" vertical="center"/>
      <protection locked="0"/>
    </xf>
    <xf numFmtId="0" fontId="56" fillId="27" borderId="9" xfId="2" applyFont="1" applyFill="1" applyBorder="1" applyAlignment="1" applyProtection="1">
      <alignment horizontal="center" vertical="center"/>
      <protection locked="0"/>
    </xf>
    <xf numFmtId="0" fontId="46" fillId="21" borderId="4" xfId="2" applyFont="1" applyFill="1" applyBorder="1" applyAlignment="1" applyProtection="1">
      <alignment horizontal="center" vertical="center" wrapText="1"/>
      <protection locked="0"/>
    </xf>
    <xf numFmtId="165" fontId="25" fillId="0" borderId="6" xfId="4" applyFont="1" applyBorder="1" applyAlignment="1" applyProtection="1">
      <alignment horizontal="center" vertical="center"/>
      <protection locked="0"/>
    </xf>
    <xf numFmtId="165" fontId="53" fillId="0" borderId="0" xfId="4" applyFont="1" applyAlignment="1" applyProtection="1">
      <alignment vertical="center"/>
      <protection locked="0"/>
    </xf>
    <xf numFmtId="165" fontId="55" fillId="0" borderId="0" xfId="4" applyFont="1" applyFill="1" applyBorder="1" applyAlignment="1" applyProtection="1">
      <alignment horizontal="center" vertical="center" wrapText="1"/>
      <protection locked="0"/>
    </xf>
    <xf numFmtId="44" fontId="56" fillId="0" borderId="0" xfId="5" applyFont="1" applyFill="1" applyBorder="1" applyAlignment="1" applyProtection="1">
      <alignment horizontal="center" vertical="center"/>
      <protection locked="0"/>
    </xf>
    <xf numFmtId="44" fontId="54" fillId="0" borderId="0" xfId="5" applyFont="1" applyFill="1" applyBorder="1" applyAlignment="1" applyProtection="1">
      <alignment horizontal="center" vertical="center"/>
      <protection locked="0"/>
    </xf>
    <xf numFmtId="0" fontId="26" fillId="0" borderId="1" xfId="2" applyFont="1" applyBorder="1" applyAlignment="1" applyProtection="1">
      <alignment horizontal="center" vertical="center"/>
      <protection locked="0"/>
    </xf>
    <xf numFmtId="165" fontId="25" fillId="0" borderId="0" xfId="4" applyFont="1" applyProtection="1">
      <protection locked="0"/>
    </xf>
    <xf numFmtId="0" fontId="54" fillId="0" borderId="0" xfId="2" applyFont="1" applyAlignment="1" applyProtection="1">
      <alignment horizontal="center" vertical="center"/>
      <protection locked="0"/>
    </xf>
    <xf numFmtId="44" fontId="55" fillId="0" borderId="0" xfId="5" applyFont="1" applyFill="1" applyBorder="1" applyAlignment="1" applyProtection="1">
      <alignment horizontal="center" vertical="center" wrapText="1"/>
      <protection locked="0"/>
    </xf>
    <xf numFmtId="166" fontId="54" fillId="0" borderId="0" xfId="2" quotePrefix="1" applyNumberFormat="1" applyFont="1" applyAlignment="1" applyProtection="1">
      <alignment horizontal="center" vertical="center"/>
      <protection locked="0"/>
    </xf>
    <xf numFmtId="165" fontId="32" fillId="0" borderId="0" xfId="4" applyFont="1" applyAlignment="1" applyProtection="1">
      <alignment horizontal="center" vertical="center"/>
      <protection locked="0"/>
    </xf>
    <xf numFmtId="0" fontId="64" fillId="0" borderId="0" xfId="7" applyFont="1" applyProtection="1">
      <protection locked="0"/>
    </xf>
    <xf numFmtId="0" fontId="50" fillId="0" borderId="0" xfId="2" applyFont="1" applyAlignment="1" applyProtection="1">
      <alignment horizontal="center" vertical="center"/>
      <protection locked="0"/>
    </xf>
    <xf numFmtId="0" fontId="32" fillId="0" borderId="0" xfId="2" applyFont="1" applyAlignment="1" applyProtection="1">
      <alignment vertical="center"/>
      <protection locked="0"/>
    </xf>
    <xf numFmtId="1" fontId="32" fillId="0" borderId="0" xfId="2" applyNumberFormat="1" applyFont="1" applyAlignment="1" applyProtection="1">
      <alignment horizontal="left" vertical="center"/>
      <protection locked="0"/>
    </xf>
    <xf numFmtId="0" fontId="63" fillId="0" borderId="0" xfId="7" applyProtection="1">
      <protection locked="0"/>
    </xf>
    <xf numFmtId="0" fontId="50" fillId="0" borderId="0" xfId="2" applyFont="1" applyAlignment="1" applyProtection="1">
      <alignment vertical="center"/>
      <protection locked="0"/>
    </xf>
    <xf numFmtId="0" fontId="32" fillId="0" borderId="0" xfId="2" applyFont="1" applyAlignment="1" applyProtection="1">
      <alignment horizontal="left"/>
      <protection locked="0"/>
    </xf>
    <xf numFmtId="165" fontId="50" fillId="0" borderId="0" xfId="4" applyFont="1" applyAlignment="1" applyProtection="1">
      <alignment horizontal="center" vertical="center"/>
      <protection locked="0"/>
    </xf>
    <xf numFmtId="165" fontId="64" fillId="0" borderId="0" xfId="4" applyFont="1" applyAlignment="1" applyProtection="1">
      <alignment horizontal="left" vertical="center"/>
      <protection locked="0"/>
    </xf>
    <xf numFmtId="168" fontId="64" fillId="0" borderId="0" xfId="7" applyNumberFormat="1" applyFont="1" applyAlignment="1" applyProtection="1">
      <alignment horizontal="left" vertical="center"/>
      <protection locked="0"/>
    </xf>
    <xf numFmtId="165" fontId="32" fillId="0" borderId="0" xfId="4" applyFont="1" applyAlignment="1" applyProtection="1">
      <alignment horizontal="left" vertical="center"/>
      <protection locked="0"/>
    </xf>
    <xf numFmtId="0" fontId="32" fillId="0" borderId="0" xfId="2" applyFont="1" applyAlignment="1" applyProtection="1">
      <alignment horizontal="left" vertical="center"/>
      <protection locked="0"/>
    </xf>
    <xf numFmtId="0" fontId="50" fillId="0" borderId="0" xfId="2" applyFont="1" applyAlignment="1" applyProtection="1">
      <alignment horizontal="left"/>
      <protection locked="0"/>
    </xf>
    <xf numFmtId="0" fontId="66" fillId="0" borderId="0" xfId="3" applyFont="1" applyAlignment="1" applyProtection="1">
      <alignment vertical="center"/>
      <protection locked="0"/>
    </xf>
    <xf numFmtId="165" fontId="30" fillId="0" borderId="0" xfId="4" applyFont="1" applyProtection="1">
      <protection locked="0"/>
    </xf>
    <xf numFmtId="165" fontId="67" fillId="0" borderId="0" xfId="4" applyFont="1" applyProtection="1">
      <protection locked="0"/>
    </xf>
    <xf numFmtId="0" fontId="69" fillId="0" borderId="0" xfId="2" applyFont="1" applyAlignment="1" applyProtection="1">
      <alignment horizontal="center"/>
      <protection locked="0"/>
    </xf>
    <xf numFmtId="0" fontId="47" fillId="0" borderId="0" xfId="3" applyProtection="1">
      <protection locked="0"/>
    </xf>
    <xf numFmtId="0" fontId="48" fillId="0" borderId="0" xfId="3" quotePrefix="1" applyFont="1" applyAlignment="1" applyProtection="1">
      <alignment vertical="center"/>
      <protection locked="0"/>
    </xf>
    <xf numFmtId="170" fontId="62" fillId="5" borderId="24" xfId="2" applyNumberFormat="1" applyFont="1" applyFill="1" applyBorder="1" applyAlignment="1" applyProtection="1">
      <alignment horizontal="left" vertical="center"/>
      <protection locked="0"/>
    </xf>
    <xf numFmtId="14" fontId="30" fillId="0" borderId="0" xfId="2" applyNumberFormat="1" applyFont="1" applyAlignment="1" applyProtection="1">
      <alignment horizontal="center" vertical="center"/>
      <protection locked="0"/>
    </xf>
    <xf numFmtId="14" fontId="48" fillId="0" borderId="0" xfId="3" applyNumberFormat="1" applyFont="1" applyAlignment="1" applyProtection="1">
      <alignment horizontal="center" vertical="center"/>
      <protection locked="0"/>
    </xf>
    <xf numFmtId="14" fontId="0" fillId="0" borderId="0" xfId="0" applyNumberFormat="1"/>
    <xf numFmtId="0" fontId="65" fillId="4" borderId="0" xfId="2" applyFont="1" applyFill="1" applyAlignment="1" applyProtection="1">
      <alignment horizontal="left"/>
      <protection locked="0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68" fillId="32" borderId="4" xfId="6" applyFont="1" applyFill="1" applyBorder="1" applyAlignment="1" applyProtection="1">
      <alignment horizontal="left" vertical="center"/>
      <protection locked="0"/>
    </xf>
    <xf numFmtId="0" fontId="68" fillId="32" borderId="3" xfId="6" applyFont="1" applyFill="1" applyBorder="1" applyAlignment="1" applyProtection="1">
      <alignment horizontal="left" vertical="center"/>
      <protection locked="0"/>
    </xf>
    <xf numFmtId="0" fontId="68" fillId="32" borderId="24" xfId="6" applyFont="1" applyFill="1" applyBorder="1" applyAlignment="1" applyProtection="1">
      <alignment horizontal="left" vertical="center"/>
      <protection locked="0"/>
    </xf>
    <xf numFmtId="168" fontId="63" fillId="0" borderId="0" xfId="7" applyNumberFormat="1" applyAlignment="1" applyProtection="1">
      <alignment horizontal="left" vertical="center" wrapText="1"/>
      <protection locked="0"/>
    </xf>
    <xf numFmtId="168" fontId="64" fillId="0" borderId="0" xfId="7" applyNumberFormat="1" applyFont="1" applyAlignment="1" applyProtection="1">
      <alignment horizontal="left" vertical="center"/>
      <protection locked="0"/>
    </xf>
    <xf numFmtId="0" fontId="56" fillId="5" borderId="4" xfId="2" applyFont="1" applyFill="1" applyBorder="1" applyAlignment="1" applyProtection="1">
      <alignment horizontal="center" vertical="center"/>
      <protection locked="0"/>
    </xf>
    <xf numFmtId="0" fontId="56" fillId="5" borderId="3" xfId="2" applyFont="1" applyFill="1" applyBorder="1" applyAlignment="1" applyProtection="1">
      <alignment horizontal="center" vertical="center"/>
      <protection locked="0"/>
    </xf>
    <xf numFmtId="0" fontId="56" fillId="5" borderId="24" xfId="2" applyFont="1" applyFill="1" applyBorder="1" applyAlignment="1" applyProtection="1">
      <alignment horizontal="center" vertical="center"/>
      <protection locked="0"/>
    </xf>
    <xf numFmtId="169" fontId="62" fillId="4" borderId="4" xfId="2" applyNumberFormat="1" applyFont="1" applyFill="1" applyBorder="1" applyAlignment="1" applyProtection="1">
      <alignment horizontal="right" vertical="center"/>
      <protection locked="0"/>
    </xf>
    <xf numFmtId="169" fontId="62" fillId="4" borderId="3" xfId="2" applyNumberFormat="1" applyFont="1" applyFill="1" applyBorder="1" applyAlignment="1" applyProtection="1">
      <alignment horizontal="right" vertical="center"/>
      <protection locked="0"/>
    </xf>
    <xf numFmtId="0" fontId="70" fillId="0" borderId="0" xfId="9" applyFont="1" applyAlignment="1">
      <alignment vertical="center"/>
    </xf>
    <xf numFmtId="0" fontId="0" fillId="0" borderId="0" xfId="0" pivotButton="1"/>
    <xf numFmtId="175" fontId="0" fillId="0" borderId="0" xfId="0" applyNumberFormat="1"/>
    <xf numFmtId="0" fontId="71" fillId="0" borderId="0" xfId="0" applyFont="1"/>
    <xf numFmtId="176" fontId="71" fillId="0" borderId="0" xfId="0" applyNumberFormat="1" applyFont="1"/>
    <xf numFmtId="0" fontId="54" fillId="12" borderId="0" xfId="0" applyFont="1" applyFill="1"/>
    <xf numFmtId="175" fontId="54" fillId="12" borderId="0" xfId="0" applyNumberFormat="1" applyFont="1" applyFill="1"/>
    <xf numFmtId="176" fontId="60" fillId="12" borderId="0" xfId="0" applyNumberFormat="1" applyFont="1" applyFill="1"/>
    <xf numFmtId="179" fontId="0" fillId="0" borderId="0" xfId="0" applyNumberFormat="1"/>
  </cellXfs>
  <cellStyles count="10">
    <cellStyle name="Currency 2" xfId="4" xr:uid="{DBCEEA5C-ACAE-F647-B927-5FCB995F321A}"/>
    <cellStyle name="Lien hypertexte" xfId="7" builtinId="8"/>
    <cellStyle name="Monétaire" xfId="1" builtinId="4"/>
    <cellStyle name="Monétaire 2" xfId="5" xr:uid="{C310E59D-7781-BA4C-BC51-6B421E55B46B}"/>
    <cellStyle name="Normal" xfId="0" builtinId="0"/>
    <cellStyle name="Normal 2" xfId="3" xr:uid="{2DA959B8-9466-C34B-923F-72E31999083A}"/>
    <cellStyle name="Normal 2 2" xfId="6" xr:uid="{1050074D-E385-DE4E-94F7-A21F1FAE82AC}"/>
    <cellStyle name="Normal 3" xfId="8" xr:uid="{CB15B7A4-9A80-4A4C-BFB1-2FE32FCD5B87}"/>
    <cellStyle name="Normal 4" xfId="2" xr:uid="{FC95A9B9-B5D5-6644-9442-0F7AE877D612}"/>
    <cellStyle name="Normal 5" xfId="9" xr:uid="{AC799662-B611-472B-A525-C8DA2F80E548}"/>
  </cellStyles>
  <dxfs count="1015"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002060"/>
      </font>
      <fill>
        <patternFill>
          <bgColor rgb="FFD9E2FC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622FFF"/>
        </patternFill>
      </fill>
    </dxf>
    <dxf>
      <font>
        <color theme="0"/>
      </font>
      <fill>
        <patternFill>
          <bgColor rgb="FF7A81FF"/>
        </patternFill>
      </fill>
    </dxf>
    <dxf>
      <font>
        <color theme="1"/>
      </font>
      <fill>
        <patternFill>
          <bgColor rgb="FFC6C1FE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FFFFFF"/>
      </font>
      <fill>
        <patternFill>
          <bgColor rgb="FFB7DEE8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rgb="FFFFFFFF"/>
      </font>
      <fill>
        <patternFill>
          <bgColor rgb="FFB7DEE8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color theme="0"/>
      </font>
      <fill>
        <patternFill>
          <bgColor theme="8" tint="0.59996337778862885"/>
        </patternFill>
      </fill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font>
        <color theme="8" tint="0.79998168889431442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ont>
        <color auto="1"/>
      </font>
    </dxf>
    <dxf>
      <fill>
        <patternFill patternType="solid">
          <bgColor theme="4" tint="0.79998168889431442"/>
        </patternFill>
      </fill>
    </dxf>
    <dxf>
      <font>
        <color theme="8" tint="0.79998168889431442"/>
      </font>
    </dxf>
    <dxf>
      <font>
        <b/>
      </font>
    </dxf>
    <dxf>
      <font>
        <i/>
      </font>
    </dxf>
    <dxf>
      <font>
        <color theme="4"/>
      </font>
    </dxf>
    <dxf>
      <numFmt numFmtId="176" formatCode="_-* #,##0\ _€_-;\-* #,##0\ _€_-;_-* &quot;-&quot;\ _€_-;_-@_-"/>
    </dxf>
    <dxf>
      <numFmt numFmtId="178" formatCode="_-* #,##0____\ _€_-"/>
    </dxf>
    <dxf>
      <numFmt numFmtId="176" formatCode="_-* #,##0\ _€_-;\-* #,##0\ _€_-;_-* &quot;-&quot;\ _€_-;_-@_-"/>
    </dxf>
    <dxf>
      <font>
        <b/>
      </font>
    </dxf>
    <dxf>
      <font>
        <i/>
      </font>
    </dxf>
    <dxf>
      <font>
        <color theme="4"/>
      </font>
    </dxf>
    <dxf>
      <numFmt numFmtId="178" formatCode="_-* #,##0____\ _€_-"/>
    </dxf>
    <dxf>
      <font>
        <b/>
      </font>
    </dxf>
    <dxf>
      <font>
        <i/>
      </font>
    </dxf>
    <dxf>
      <font>
        <color theme="4"/>
      </font>
    </dxf>
    <dxf>
      <font>
        <color theme="4"/>
      </font>
    </dxf>
    <dxf>
      <font>
        <i/>
      </font>
    </dxf>
    <dxf>
      <font>
        <b/>
      </font>
    </dxf>
    <dxf>
      <numFmt numFmtId="19" formatCode="dd/mm/yyyy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protection locked="0" hidden="0"/>
    </dxf>
    <dxf>
      <numFmt numFmtId="0" formatCode="General"/>
    </dxf>
  </dxfs>
  <tableStyles count="0" defaultTableStyle="TableStyleMedium2" defaultPivotStyle="PivotStyleLight16"/>
  <colors>
    <mruColors>
      <color rgb="FFF6DEED"/>
      <color rgb="FFECA0C1"/>
      <color rgb="FFCC1459"/>
      <color rgb="FFE7C1F0"/>
      <color rgb="FFF21198"/>
      <color rgb="FF7A43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5</xdr:row>
      <xdr:rowOff>123824</xdr:rowOff>
    </xdr:from>
    <xdr:to>
      <xdr:col>0</xdr:col>
      <xdr:colOff>2847976</xdr:colOff>
      <xdr:row>22</xdr:row>
      <xdr:rowOff>47625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ACCOMMODATION">
              <a:extLst>
                <a:ext uri="{FF2B5EF4-FFF2-40B4-BE49-F238E27FC236}">
                  <a16:creationId xmlns:a16="http://schemas.microsoft.com/office/drawing/2014/main" id="{8D087A37-829A-4375-32FF-76C2F8FE7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CCOMMODATION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" y="1132353"/>
              <a:ext cx="2838451" cy="335280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19050</xdr:colOff>
      <xdr:row>22</xdr:row>
      <xdr:rowOff>85725</xdr:rowOff>
    </xdr:from>
    <xdr:to>
      <xdr:col>0</xdr:col>
      <xdr:colOff>2762250</xdr:colOff>
      <xdr:row>35</xdr:row>
      <xdr:rowOff>152400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Semaine">
              <a:extLst>
                <a:ext uri="{FF2B5EF4-FFF2-40B4-BE49-F238E27FC236}">
                  <a16:creationId xmlns:a16="http://schemas.microsoft.com/office/drawing/2014/main" id="{60B8290B-90E6-501F-D740-C74275B6633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" y="4523254"/>
              <a:ext cx="2743200" cy="268885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9525</xdr:colOff>
      <xdr:row>0</xdr:row>
      <xdr:rowOff>19050</xdr:rowOff>
    </xdr:from>
    <xdr:to>
      <xdr:col>0</xdr:col>
      <xdr:colOff>1838325</xdr:colOff>
      <xdr:row>5</xdr:row>
      <xdr:rowOff>95250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REGION">
              <a:extLst>
                <a:ext uri="{FF2B5EF4-FFF2-40B4-BE49-F238E27FC236}">
                  <a16:creationId xmlns:a16="http://schemas.microsoft.com/office/drawing/2014/main" id="{269C73AF-5038-914C-A2B8-E7E582BECD3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" y="19050"/>
              <a:ext cx="1828800" cy="10847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941.416630439817" backgroundQuery="1" createdVersion="8" refreshedVersion="8" minRefreshableVersion="3" recordCount="13585" xr:uid="{0E94680F-AA62-4C61-A8BF-6B6FAAD1F04D}">
  <cacheSource type="external" connectionId="6"/>
  <cacheFields count="17">
    <cacheField name="REGION" numFmtId="0">
      <sharedItems count="2">
        <s v="LOIRE"/>
        <s v="MARTIGUE"/>
      </sharedItems>
    </cacheField>
    <cacheField name="NAME" numFmtId="0">
      <sharedItems containsString="0" containsBlank="1" count="1">
        <m/>
      </sharedItems>
    </cacheField>
    <cacheField name="POSITION" numFmtId="0">
      <sharedItems containsBlank="1" count="86">
        <s v="COSTUME DESIGNER"/>
        <s v="ASSISTANT COSTUME DESIGNER"/>
        <s v="COSTUME SUPERVISOR"/>
        <s v="COSTUME COORDINATOR"/>
        <s v="ASSISTANT COSTUME DESIGNER #2"/>
        <s v="COSTUME PA"/>
        <s v="CAST COSTUMER WARDROBE #1 (TRUCK SUPERVISOR)"/>
        <s v="CAST COSTUMER WARDROBE #2"/>
        <s v="CAST COSTUMER WARDROBE #3 (SAMANTHA MORTON)"/>
        <s v="CAST DRESSER WARDROBE #1"/>
        <s v="CAST DRESSER WARDROBE #2"/>
        <s v="ASSISTANT CAST DRESSER"/>
        <s v="KEY CROWD COSTUMER FOR WOMEN"/>
        <s v="KEY CROWD COSTUMER FOR MEN"/>
        <s v="CROWD COSTUMER #1"/>
        <s v="CROWD COSTUMER #2"/>
        <s v="CROWD COSTUMER #3 (SET REFERENT)"/>
        <s v="CROWD COSTUMER #4 (SET REFERENT)"/>
        <s v="CROWD DRESSER #1 (WOMEN)"/>
        <s v="CROWD DRESSER #2 (WOMEN)"/>
        <s v="CROWD DRESSER #3 (WOMEN)"/>
        <s v="CROWD DRESSER #4 (WOMEN)"/>
        <s v="CROWD DRESSER #5 (MEN)"/>
        <s v="CROWD DRESSER #6 (MEN)"/>
        <s v="SEAMSTRESS CROWD ALTERATIONS #1"/>
        <s v="COSTUME RUNNER LEADER"/>
        <s v="COSTUME RUNNER #1"/>
        <s v="COSTUME RUNNER #2"/>
        <s v="COSTUME RUNNER #4"/>
        <s v="COSTUME RUNNER #5"/>
        <s v="COSTUME RUNNER #6"/>
        <s v="COSTUME RUNNER #7"/>
        <s v="CROWD EXTRA DRESSER"/>
        <s v="EXTRA COS RUNNER LOIRE #1"/>
        <s v="TAILOR ASSISTANT #7"/>
        <s v="KEY BREACKDOWN ARTIST"/>
        <s v="BREAKDOWN COSTUMER #2"/>
        <s v="ASSISTANT BREAKDOWN #2"/>
        <s v="ACCESSORIES MAKER"/>
        <m/>
        <s v="PRODUCTION DESIGNER"/>
        <s v="ART DEPARTMENT COORDINATOR"/>
        <s v="ASSISTANT ART DEPARTMENT COORDINATOR"/>
        <s v="ART DIRECTOR #1"/>
        <s v="ART DIRECTOR #2"/>
        <s v="ASSISTANT ART DIRECTOR #1"/>
        <s v="ASSISTANT ART DIRECTOR #3"/>
        <s v="SET DECORATOR"/>
        <s v="ASSISTANT SET DECORATOR #1"/>
        <s v="SET DEC BUYER #1"/>
        <s v="LEADMAN "/>
        <s v="DRESSER 1"/>
        <s v="DRESSER 2"/>
        <s v="DRESSER 3"/>
        <s v="STOREMAN"/>
        <s v="PROPS MAKER 1"/>
        <s v="PROPS MAKER 2"/>
        <s v="PROPS MAKER 3"/>
        <s v="SAFETY NET"/>
        <s v="PROPSBUYER #1"/>
        <s v="STANDBY PROPS 1-A"/>
        <s v="STANDBY PROPS 2-A"/>
        <s v="STANDBY PROPS 3-A"/>
        <s v="STANDBY PROPS 1-B"/>
        <s v="STANDBY PROPS 3-B"/>
        <s v="CONSTRUCTION COODINATOR"/>
        <s v="HOD CARPENTER"/>
        <s v="HEAD SCENIC #1"/>
        <s v="PROPS SCENIC"/>
        <s v="HEAD PLASTER"/>
        <s v="HEAD GREENS"/>
        <s v="STANBY PAINTER"/>
        <s v="STANDBY GREENS #1"/>
        <s v="STANDBY GREENS #2"/>
        <s v="STANDBY CARPENTER"/>
        <s v="CARPENTER SR"/>
        <s v="CARPENTER"/>
        <s v="CARPENTER MILLING"/>
        <s v="HOD CONSTRUCTION GRIP"/>
        <s v="CONSTRUCTION GRIP"/>
        <s v="HEAD CONSTRUCTION GRIP"/>
        <s v="SCULPTOR"/>
        <s v="PATINA PAINTER"/>
        <s v="PAINTER"/>
        <s v="HOD DRAPER"/>
        <s v="DRAPER"/>
      </sharedItems>
    </cacheField>
    <cacheField name="DEPARTMENT" numFmtId="0">
      <sharedItems count="16">
        <s v="COSTUME DESIGN"/>
        <s v="CAST WARDROBE"/>
        <s v="CROWD WARDROBE"/>
        <s v="COSTUMES RUNNERS"/>
        <s v="CROWD WARDROBE - DAILIES"/>
        <s v="COSTUMES RUNNERS - DAILIES"/>
        <s v="WORKSHOP"/>
        <s v="AGING &amp; DYEING"/>
        <s v="COSTUMES ACCESSORIES"/>
        <s v="ART DEPARTMENT"/>
        <s v="SET DEC"/>
        <s v="PROPS"/>
        <s v="CONSTRUCTION"/>
        <s v="PAINTERS"/>
        <s v="DRAPERS"/>
        <s v="LOCATIONS" u="1"/>
      </sharedItems>
    </cacheField>
    <cacheField name="S ; _x000a_N/S" numFmtId="0">
      <sharedItems count="2">
        <s v="S"/>
        <s v="N/S"/>
      </sharedItems>
    </cacheField>
    <cacheField name="DOMICILIATION" numFmtId="0">
      <sharedItems count="5">
        <s v="ELSEWHERE"/>
        <s v="TBC"/>
        <s v="LOCAL MARTIGUES"/>
        <s v="LOCAL BLOIS"/>
        <s v="TOURS"/>
      </sharedItems>
    </cacheField>
    <cacheField name="ACCOMMODATION" numFmtId="0">
      <sharedItems count="10">
        <s v="NOVOTEL"/>
        <s v="APPART'CITY"/>
        <s v="LE BRAME"/>
        <s v="BIS CHÂTEAU / LE BRAME"/>
        <s v="BIS CHÂTEAU"/>
        <s v="HOTEL + APARTMENT"/>
        <s v="CHALETS DE LA MER"/>
        <s v="ARQUET"/>
        <s v="ARQUET / APPARTMENT / ARQUET"/>
        <s v="APARTMENT" u="1"/>
      </sharedItems>
    </cacheField>
    <cacheField name="CAT" numFmtId="0">
      <sharedItems containsBlank="1" count="13">
        <m/>
        <s v="/"/>
        <s v="SALLY"/>
        <s v="OCEANE"/>
        <s v="CORAIL"/>
        <s v="IROISE"/>
        <s v="GDL"/>
        <s v="3CH PREM"/>
        <s v="CALYPSO"/>
        <s v="2CH PREM"/>
        <s v="MARINE"/>
        <s v="MAEVA"/>
        <s v="TIMOR"/>
      </sharedItems>
    </cacheField>
    <cacheField name="Nº" numFmtId="0">
      <sharedItems containsBlank="1" containsMixedTypes="1" containsNumber="1" containsInteger="1" minValue="6" maxValue="455"/>
    </cacheField>
    <cacheField name="Index" numFmtId="0">
      <sharedItems containsSemiMixedTypes="0" containsString="0" containsNumber="1" containsInteger="1" minValue="1" maxValue="114"/>
    </cacheField>
    <cacheField name="CHECK-IN " numFmtId="0">
      <sharedItems containsSemiMixedTypes="0" containsNonDate="0" containsDate="1" containsString="0" minDate="2023-01-08T00:00:00" maxDate="2023-07-31T00:00:00" count="24">
        <d v="2023-02-06T00:00:00"/>
        <d v="2023-02-26T00:00:00"/>
        <d v="2023-05-29T00:00:00"/>
        <d v="2023-01-16T00:00:00"/>
        <d v="2023-01-30T00:00:00"/>
        <d v="2023-02-20T00:00:00"/>
        <d v="2023-02-19T00:00:00"/>
        <d v="2023-01-17T00:00:00"/>
        <d v="2023-02-05T00:00:00"/>
        <d v="2023-01-22T00:00:00"/>
        <d v="2023-01-08T00:00:00"/>
        <d v="2023-01-09T00:00:00"/>
        <d v="2023-03-04T00:00:00"/>
        <d v="2023-01-10T00:00:00"/>
        <d v="2023-02-01T00:00:00"/>
        <d v="2023-07-30T00:00:00"/>
        <d v="2023-03-11T00:00:00"/>
        <d v="2023-03-31T00:00:00"/>
        <d v="2023-06-26T00:00:00"/>
        <d v="2023-03-30T00:00:00"/>
        <d v="2023-01-15T00:00:00"/>
        <d v="2023-01-24T00:00:00"/>
        <d v="2023-04-08T00:00:00"/>
        <d v="2023-01-29T00:00:00"/>
      </sharedItems>
    </cacheField>
    <cacheField name="CHECK-OUT" numFmtId="0">
      <sharedItems containsSemiMixedTypes="0" containsNonDate="0" containsDate="1" containsString="0" minDate="2023-01-13T00:00:00" maxDate="2023-08-26T00:00:00"/>
    </cacheField>
    <cacheField name="Date" numFmtId="0">
      <sharedItems containsSemiMixedTypes="0" containsNonDate="0" containsDate="1" containsString="0" minDate="2023-01-08T00:00:00" maxDate="2023-08-25T00:00:00" count="229">
        <d v="2023-02-06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1-16T00:00:00"/>
        <d v="2023-01-17T00:00:00"/>
        <d v="2023-01-18T00:00:00"/>
        <d v="2023-01-19T00:00:00"/>
        <d v="2023-01-30T00:00:00"/>
        <d v="2023-02-07T00:00:00"/>
        <d v="2023-02-20T00:00:00"/>
        <d v="2023-02-21T00:00:00"/>
        <d v="2023-02-22T00:00:00"/>
        <d v="2023-02-23T00:00:00"/>
        <d v="2023-02-24T00:00:00"/>
        <d v="2023-02-25T00:00:00"/>
        <d v="2023-02-19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1T00:00:00"/>
        <d v="2023-02-01T00:00:00"/>
        <d v="2023-02-02T00:00:00"/>
        <d v="2023-02-03T00:00:00"/>
        <d v="2023-02-04T00:00:00"/>
        <d v="2023-02-05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</sharedItems>
    </cacheField>
    <cacheField name="Idx" numFmtId="0">
      <sharedItems containsSemiMixedTypes="0" containsString="0" containsNumber="1" containsInteger="1" minValue="68" maxValue="13652"/>
    </cacheField>
    <cacheField name="Semaine" numFmtId="0">
      <sharedItems containsSemiMixedTypes="0" containsString="0" containsNumber="1" containsInteger="1" minValue="1" maxValue="34" count="34">
        <n v="6"/>
        <n v="8"/>
        <n v="9"/>
        <n v="10"/>
        <n v="11"/>
        <n v="12"/>
        <n v="13"/>
        <n v="22"/>
        <n v="23"/>
        <n v="24"/>
        <n v="25"/>
        <n v="3"/>
        <n v="5"/>
        <n v="7"/>
        <n v="4"/>
        <n v="1"/>
        <n v="2"/>
        <n v="14"/>
        <n v="15"/>
        <n v="16"/>
        <n v="17"/>
        <n v="18"/>
        <n v="19"/>
        <n v="20"/>
        <n v="21"/>
        <n v="26"/>
        <n v="27"/>
        <n v="28"/>
        <n v="29"/>
        <n v="30"/>
        <n v="31"/>
        <n v="32"/>
        <n v="33"/>
        <n v="34"/>
      </sharedItems>
    </cacheField>
    <cacheField name="CITY" numFmtId="0">
      <sharedItems containsBlank="1" count="7">
        <s v="Poitiers"/>
        <s v="A"/>
        <s v="Muides-sur-Loire"/>
        <s v="B"/>
        <s v="Blois"/>
        <m/>
        <s v="Martigue"/>
      </sharedItems>
    </cacheField>
    <cacheField name="PRICE" numFmtId="0">
      <sharedItems containsString="0" containsBlank="1" containsNumber="1" containsInteger="1" minValue="75" maxValue="125" count="4">
        <n v="125"/>
        <n v="90"/>
        <n v="75"/>
        <m/>
      </sharedItems>
    </cacheField>
  </cacheFields>
  <extLst>
    <ext xmlns:x14="http://schemas.microsoft.com/office/spreadsheetml/2009/9/main" uri="{725AE2AE-9491-48be-B2B4-4EB974FC3084}">
      <x14:pivotCacheDefinition pivotCacheId="131154176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85">
  <r>
    <x v="0"/>
    <x v="0"/>
    <x v="0"/>
    <x v="0"/>
    <x v="0"/>
    <x v="0"/>
    <x v="0"/>
    <x v="0"/>
    <m/>
    <n v="1"/>
    <x v="0"/>
    <d v="2023-02-07T00:00:00"/>
    <x v="0"/>
    <n v="68"/>
    <x v="0"/>
    <x v="0"/>
    <x v="0"/>
  </r>
  <r>
    <x v="0"/>
    <x v="0"/>
    <x v="0"/>
    <x v="0"/>
    <x v="0"/>
    <x v="0"/>
    <x v="0"/>
    <x v="0"/>
    <m/>
    <n v="1"/>
    <x v="1"/>
    <d v="2023-03-31T00:00:00"/>
    <x v="1"/>
    <n v="69"/>
    <x v="1"/>
    <x v="0"/>
    <x v="0"/>
  </r>
  <r>
    <x v="0"/>
    <x v="0"/>
    <x v="0"/>
    <x v="0"/>
    <x v="0"/>
    <x v="0"/>
    <x v="0"/>
    <x v="0"/>
    <m/>
    <n v="1"/>
    <x v="1"/>
    <d v="2023-03-31T00:00:00"/>
    <x v="2"/>
    <n v="70"/>
    <x v="2"/>
    <x v="0"/>
    <x v="0"/>
  </r>
  <r>
    <x v="0"/>
    <x v="0"/>
    <x v="0"/>
    <x v="0"/>
    <x v="0"/>
    <x v="0"/>
    <x v="0"/>
    <x v="0"/>
    <m/>
    <n v="1"/>
    <x v="1"/>
    <d v="2023-03-31T00:00:00"/>
    <x v="3"/>
    <n v="71"/>
    <x v="2"/>
    <x v="0"/>
    <x v="0"/>
  </r>
  <r>
    <x v="0"/>
    <x v="0"/>
    <x v="0"/>
    <x v="0"/>
    <x v="0"/>
    <x v="0"/>
    <x v="0"/>
    <x v="0"/>
    <m/>
    <n v="1"/>
    <x v="1"/>
    <d v="2023-03-31T00:00:00"/>
    <x v="4"/>
    <n v="72"/>
    <x v="2"/>
    <x v="0"/>
    <x v="0"/>
  </r>
  <r>
    <x v="0"/>
    <x v="0"/>
    <x v="0"/>
    <x v="0"/>
    <x v="0"/>
    <x v="0"/>
    <x v="0"/>
    <x v="0"/>
    <m/>
    <n v="1"/>
    <x v="1"/>
    <d v="2023-03-31T00:00:00"/>
    <x v="5"/>
    <n v="73"/>
    <x v="2"/>
    <x v="0"/>
    <x v="0"/>
  </r>
  <r>
    <x v="0"/>
    <x v="0"/>
    <x v="0"/>
    <x v="0"/>
    <x v="0"/>
    <x v="0"/>
    <x v="0"/>
    <x v="0"/>
    <m/>
    <n v="1"/>
    <x v="1"/>
    <d v="2023-03-31T00:00:00"/>
    <x v="6"/>
    <n v="74"/>
    <x v="2"/>
    <x v="0"/>
    <x v="0"/>
  </r>
  <r>
    <x v="0"/>
    <x v="0"/>
    <x v="0"/>
    <x v="0"/>
    <x v="0"/>
    <x v="0"/>
    <x v="0"/>
    <x v="0"/>
    <m/>
    <n v="1"/>
    <x v="1"/>
    <d v="2023-03-31T00:00:00"/>
    <x v="7"/>
    <n v="75"/>
    <x v="2"/>
    <x v="0"/>
    <x v="0"/>
  </r>
  <r>
    <x v="0"/>
    <x v="0"/>
    <x v="0"/>
    <x v="0"/>
    <x v="0"/>
    <x v="0"/>
    <x v="0"/>
    <x v="0"/>
    <m/>
    <n v="1"/>
    <x v="1"/>
    <d v="2023-03-31T00:00:00"/>
    <x v="8"/>
    <n v="76"/>
    <x v="2"/>
    <x v="0"/>
    <x v="0"/>
  </r>
  <r>
    <x v="0"/>
    <x v="0"/>
    <x v="0"/>
    <x v="0"/>
    <x v="0"/>
    <x v="0"/>
    <x v="0"/>
    <x v="0"/>
    <m/>
    <n v="1"/>
    <x v="1"/>
    <d v="2023-03-31T00:00:00"/>
    <x v="9"/>
    <n v="77"/>
    <x v="3"/>
    <x v="0"/>
    <x v="0"/>
  </r>
  <r>
    <x v="0"/>
    <x v="0"/>
    <x v="0"/>
    <x v="0"/>
    <x v="0"/>
    <x v="0"/>
    <x v="0"/>
    <x v="0"/>
    <m/>
    <n v="1"/>
    <x v="1"/>
    <d v="2023-03-31T00:00:00"/>
    <x v="10"/>
    <n v="78"/>
    <x v="3"/>
    <x v="0"/>
    <x v="0"/>
  </r>
  <r>
    <x v="0"/>
    <x v="0"/>
    <x v="0"/>
    <x v="0"/>
    <x v="0"/>
    <x v="0"/>
    <x v="0"/>
    <x v="0"/>
    <m/>
    <n v="1"/>
    <x v="1"/>
    <d v="2023-03-31T00:00:00"/>
    <x v="11"/>
    <n v="79"/>
    <x v="3"/>
    <x v="0"/>
    <x v="0"/>
  </r>
  <r>
    <x v="0"/>
    <x v="0"/>
    <x v="0"/>
    <x v="0"/>
    <x v="0"/>
    <x v="0"/>
    <x v="0"/>
    <x v="0"/>
    <m/>
    <n v="1"/>
    <x v="1"/>
    <d v="2023-03-31T00:00:00"/>
    <x v="12"/>
    <n v="80"/>
    <x v="3"/>
    <x v="0"/>
    <x v="0"/>
  </r>
  <r>
    <x v="0"/>
    <x v="0"/>
    <x v="0"/>
    <x v="0"/>
    <x v="0"/>
    <x v="0"/>
    <x v="0"/>
    <x v="0"/>
    <m/>
    <n v="1"/>
    <x v="1"/>
    <d v="2023-03-31T00:00:00"/>
    <x v="13"/>
    <n v="81"/>
    <x v="3"/>
    <x v="0"/>
    <x v="0"/>
  </r>
  <r>
    <x v="0"/>
    <x v="0"/>
    <x v="0"/>
    <x v="0"/>
    <x v="0"/>
    <x v="0"/>
    <x v="0"/>
    <x v="0"/>
    <m/>
    <n v="1"/>
    <x v="1"/>
    <d v="2023-03-31T00:00:00"/>
    <x v="14"/>
    <n v="82"/>
    <x v="3"/>
    <x v="0"/>
    <x v="0"/>
  </r>
  <r>
    <x v="0"/>
    <x v="0"/>
    <x v="0"/>
    <x v="0"/>
    <x v="0"/>
    <x v="0"/>
    <x v="0"/>
    <x v="0"/>
    <m/>
    <n v="1"/>
    <x v="1"/>
    <d v="2023-03-31T00:00:00"/>
    <x v="15"/>
    <n v="83"/>
    <x v="3"/>
    <x v="0"/>
    <x v="0"/>
  </r>
  <r>
    <x v="0"/>
    <x v="0"/>
    <x v="0"/>
    <x v="0"/>
    <x v="0"/>
    <x v="0"/>
    <x v="0"/>
    <x v="0"/>
    <m/>
    <n v="1"/>
    <x v="1"/>
    <d v="2023-03-31T00:00:00"/>
    <x v="16"/>
    <n v="84"/>
    <x v="4"/>
    <x v="0"/>
    <x v="0"/>
  </r>
  <r>
    <x v="0"/>
    <x v="0"/>
    <x v="0"/>
    <x v="0"/>
    <x v="0"/>
    <x v="0"/>
    <x v="0"/>
    <x v="0"/>
    <m/>
    <n v="1"/>
    <x v="1"/>
    <d v="2023-03-31T00:00:00"/>
    <x v="17"/>
    <n v="85"/>
    <x v="4"/>
    <x v="0"/>
    <x v="0"/>
  </r>
  <r>
    <x v="0"/>
    <x v="0"/>
    <x v="0"/>
    <x v="0"/>
    <x v="0"/>
    <x v="0"/>
    <x v="0"/>
    <x v="0"/>
    <m/>
    <n v="1"/>
    <x v="1"/>
    <d v="2023-03-31T00:00:00"/>
    <x v="18"/>
    <n v="86"/>
    <x v="4"/>
    <x v="0"/>
    <x v="0"/>
  </r>
  <r>
    <x v="0"/>
    <x v="0"/>
    <x v="0"/>
    <x v="0"/>
    <x v="0"/>
    <x v="0"/>
    <x v="0"/>
    <x v="0"/>
    <m/>
    <n v="1"/>
    <x v="1"/>
    <d v="2023-03-31T00:00:00"/>
    <x v="19"/>
    <n v="87"/>
    <x v="4"/>
    <x v="0"/>
    <x v="0"/>
  </r>
  <r>
    <x v="0"/>
    <x v="0"/>
    <x v="0"/>
    <x v="0"/>
    <x v="0"/>
    <x v="0"/>
    <x v="0"/>
    <x v="0"/>
    <m/>
    <n v="1"/>
    <x v="1"/>
    <d v="2023-03-31T00:00:00"/>
    <x v="20"/>
    <n v="88"/>
    <x v="4"/>
    <x v="0"/>
    <x v="0"/>
  </r>
  <r>
    <x v="0"/>
    <x v="0"/>
    <x v="0"/>
    <x v="0"/>
    <x v="0"/>
    <x v="0"/>
    <x v="0"/>
    <x v="0"/>
    <m/>
    <n v="1"/>
    <x v="1"/>
    <d v="2023-03-31T00:00:00"/>
    <x v="21"/>
    <n v="89"/>
    <x v="4"/>
    <x v="0"/>
    <x v="0"/>
  </r>
  <r>
    <x v="0"/>
    <x v="0"/>
    <x v="0"/>
    <x v="0"/>
    <x v="0"/>
    <x v="0"/>
    <x v="0"/>
    <x v="0"/>
    <m/>
    <n v="1"/>
    <x v="1"/>
    <d v="2023-03-31T00:00:00"/>
    <x v="22"/>
    <n v="90"/>
    <x v="4"/>
    <x v="0"/>
    <x v="0"/>
  </r>
  <r>
    <x v="0"/>
    <x v="0"/>
    <x v="0"/>
    <x v="0"/>
    <x v="0"/>
    <x v="0"/>
    <x v="0"/>
    <x v="0"/>
    <m/>
    <n v="1"/>
    <x v="1"/>
    <d v="2023-03-31T00:00:00"/>
    <x v="23"/>
    <n v="91"/>
    <x v="5"/>
    <x v="0"/>
    <x v="0"/>
  </r>
  <r>
    <x v="0"/>
    <x v="0"/>
    <x v="0"/>
    <x v="0"/>
    <x v="0"/>
    <x v="0"/>
    <x v="0"/>
    <x v="0"/>
    <m/>
    <n v="1"/>
    <x v="1"/>
    <d v="2023-03-31T00:00:00"/>
    <x v="24"/>
    <n v="92"/>
    <x v="5"/>
    <x v="0"/>
    <x v="0"/>
  </r>
  <r>
    <x v="0"/>
    <x v="0"/>
    <x v="0"/>
    <x v="0"/>
    <x v="0"/>
    <x v="0"/>
    <x v="0"/>
    <x v="0"/>
    <m/>
    <n v="1"/>
    <x v="1"/>
    <d v="2023-03-31T00:00:00"/>
    <x v="25"/>
    <n v="93"/>
    <x v="5"/>
    <x v="0"/>
    <x v="0"/>
  </r>
  <r>
    <x v="0"/>
    <x v="0"/>
    <x v="0"/>
    <x v="0"/>
    <x v="0"/>
    <x v="0"/>
    <x v="0"/>
    <x v="0"/>
    <m/>
    <n v="1"/>
    <x v="1"/>
    <d v="2023-03-31T00:00:00"/>
    <x v="26"/>
    <n v="94"/>
    <x v="5"/>
    <x v="0"/>
    <x v="0"/>
  </r>
  <r>
    <x v="0"/>
    <x v="0"/>
    <x v="0"/>
    <x v="0"/>
    <x v="0"/>
    <x v="0"/>
    <x v="0"/>
    <x v="0"/>
    <m/>
    <n v="1"/>
    <x v="1"/>
    <d v="2023-03-31T00:00:00"/>
    <x v="27"/>
    <n v="95"/>
    <x v="5"/>
    <x v="0"/>
    <x v="0"/>
  </r>
  <r>
    <x v="0"/>
    <x v="0"/>
    <x v="0"/>
    <x v="0"/>
    <x v="0"/>
    <x v="0"/>
    <x v="0"/>
    <x v="0"/>
    <m/>
    <n v="1"/>
    <x v="1"/>
    <d v="2023-03-31T00:00:00"/>
    <x v="28"/>
    <n v="96"/>
    <x v="5"/>
    <x v="0"/>
    <x v="0"/>
  </r>
  <r>
    <x v="0"/>
    <x v="0"/>
    <x v="0"/>
    <x v="0"/>
    <x v="0"/>
    <x v="0"/>
    <x v="0"/>
    <x v="0"/>
    <m/>
    <n v="1"/>
    <x v="1"/>
    <d v="2023-03-31T00:00:00"/>
    <x v="29"/>
    <n v="97"/>
    <x v="5"/>
    <x v="0"/>
    <x v="0"/>
  </r>
  <r>
    <x v="0"/>
    <x v="0"/>
    <x v="0"/>
    <x v="0"/>
    <x v="0"/>
    <x v="0"/>
    <x v="0"/>
    <x v="0"/>
    <m/>
    <n v="1"/>
    <x v="1"/>
    <d v="2023-03-31T00:00:00"/>
    <x v="30"/>
    <n v="98"/>
    <x v="6"/>
    <x v="0"/>
    <x v="0"/>
  </r>
  <r>
    <x v="0"/>
    <x v="0"/>
    <x v="0"/>
    <x v="0"/>
    <x v="0"/>
    <x v="0"/>
    <x v="0"/>
    <x v="0"/>
    <m/>
    <n v="1"/>
    <x v="1"/>
    <d v="2023-03-31T00:00:00"/>
    <x v="31"/>
    <n v="99"/>
    <x v="6"/>
    <x v="0"/>
    <x v="0"/>
  </r>
  <r>
    <x v="0"/>
    <x v="0"/>
    <x v="0"/>
    <x v="0"/>
    <x v="0"/>
    <x v="0"/>
    <x v="0"/>
    <x v="0"/>
    <m/>
    <n v="1"/>
    <x v="1"/>
    <d v="2023-03-31T00:00:00"/>
    <x v="32"/>
    <n v="100"/>
    <x v="6"/>
    <x v="0"/>
    <x v="0"/>
  </r>
  <r>
    <x v="0"/>
    <x v="0"/>
    <x v="0"/>
    <x v="0"/>
    <x v="0"/>
    <x v="0"/>
    <x v="0"/>
    <x v="0"/>
    <m/>
    <n v="1"/>
    <x v="1"/>
    <d v="2023-03-31T00:00:00"/>
    <x v="33"/>
    <n v="101"/>
    <x v="6"/>
    <x v="0"/>
    <x v="0"/>
  </r>
  <r>
    <x v="0"/>
    <x v="0"/>
    <x v="0"/>
    <x v="0"/>
    <x v="0"/>
    <x v="0"/>
    <x v="0"/>
    <x v="0"/>
    <m/>
    <n v="1"/>
    <x v="2"/>
    <d v="2023-06-26T00:00:00"/>
    <x v="34"/>
    <n v="102"/>
    <x v="7"/>
    <x v="0"/>
    <x v="0"/>
  </r>
  <r>
    <x v="0"/>
    <x v="0"/>
    <x v="0"/>
    <x v="0"/>
    <x v="0"/>
    <x v="0"/>
    <x v="0"/>
    <x v="0"/>
    <m/>
    <n v="1"/>
    <x v="2"/>
    <d v="2023-06-26T00:00:00"/>
    <x v="35"/>
    <n v="103"/>
    <x v="7"/>
    <x v="0"/>
    <x v="0"/>
  </r>
  <r>
    <x v="0"/>
    <x v="0"/>
    <x v="0"/>
    <x v="0"/>
    <x v="0"/>
    <x v="0"/>
    <x v="0"/>
    <x v="0"/>
    <m/>
    <n v="1"/>
    <x v="2"/>
    <d v="2023-06-26T00:00:00"/>
    <x v="36"/>
    <n v="104"/>
    <x v="7"/>
    <x v="0"/>
    <x v="0"/>
  </r>
  <r>
    <x v="0"/>
    <x v="0"/>
    <x v="0"/>
    <x v="0"/>
    <x v="0"/>
    <x v="0"/>
    <x v="0"/>
    <x v="0"/>
    <m/>
    <n v="1"/>
    <x v="2"/>
    <d v="2023-06-26T00:00:00"/>
    <x v="37"/>
    <n v="105"/>
    <x v="7"/>
    <x v="0"/>
    <x v="0"/>
  </r>
  <r>
    <x v="0"/>
    <x v="0"/>
    <x v="0"/>
    <x v="0"/>
    <x v="0"/>
    <x v="0"/>
    <x v="0"/>
    <x v="0"/>
    <m/>
    <n v="1"/>
    <x v="2"/>
    <d v="2023-06-26T00:00:00"/>
    <x v="38"/>
    <n v="106"/>
    <x v="7"/>
    <x v="0"/>
    <x v="0"/>
  </r>
  <r>
    <x v="0"/>
    <x v="0"/>
    <x v="0"/>
    <x v="0"/>
    <x v="0"/>
    <x v="0"/>
    <x v="0"/>
    <x v="0"/>
    <m/>
    <n v="1"/>
    <x v="2"/>
    <d v="2023-06-26T00:00:00"/>
    <x v="39"/>
    <n v="107"/>
    <x v="7"/>
    <x v="0"/>
    <x v="0"/>
  </r>
  <r>
    <x v="0"/>
    <x v="0"/>
    <x v="0"/>
    <x v="0"/>
    <x v="0"/>
    <x v="0"/>
    <x v="0"/>
    <x v="0"/>
    <m/>
    <n v="1"/>
    <x v="2"/>
    <d v="2023-06-26T00:00:00"/>
    <x v="40"/>
    <n v="108"/>
    <x v="7"/>
    <x v="0"/>
    <x v="0"/>
  </r>
  <r>
    <x v="0"/>
    <x v="0"/>
    <x v="0"/>
    <x v="0"/>
    <x v="0"/>
    <x v="0"/>
    <x v="0"/>
    <x v="0"/>
    <m/>
    <n v="1"/>
    <x v="2"/>
    <d v="2023-06-26T00:00:00"/>
    <x v="41"/>
    <n v="109"/>
    <x v="8"/>
    <x v="0"/>
    <x v="0"/>
  </r>
  <r>
    <x v="0"/>
    <x v="0"/>
    <x v="0"/>
    <x v="0"/>
    <x v="0"/>
    <x v="0"/>
    <x v="0"/>
    <x v="0"/>
    <m/>
    <n v="1"/>
    <x v="2"/>
    <d v="2023-06-26T00:00:00"/>
    <x v="42"/>
    <n v="110"/>
    <x v="8"/>
    <x v="0"/>
    <x v="0"/>
  </r>
  <r>
    <x v="0"/>
    <x v="0"/>
    <x v="0"/>
    <x v="0"/>
    <x v="0"/>
    <x v="0"/>
    <x v="0"/>
    <x v="0"/>
    <m/>
    <n v="1"/>
    <x v="2"/>
    <d v="2023-06-26T00:00:00"/>
    <x v="43"/>
    <n v="111"/>
    <x v="8"/>
    <x v="0"/>
    <x v="0"/>
  </r>
  <r>
    <x v="0"/>
    <x v="0"/>
    <x v="0"/>
    <x v="0"/>
    <x v="0"/>
    <x v="0"/>
    <x v="0"/>
    <x v="0"/>
    <m/>
    <n v="1"/>
    <x v="2"/>
    <d v="2023-06-26T00:00:00"/>
    <x v="44"/>
    <n v="112"/>
    <x v="8"/>
    <x v="0"/>
    <x v="0"/>
  </r>
  <r>
    <x v="0"/>
    <x v="0"/>
    <x v="0"/>
    <x v="0"/>
    <x v="0"/>
    <x v="0"/>
    <x v="0"/>
    <x v="0"/>
    <m/>
    <n v="1"/>
    <x v="2"/>
    <d v="2023-06-26T00:00:00"/>
    <x v="45"/>
    <n v="113"/>
    <x v="8"/>
    <x v="0"/>
    <x v="0"/>
  </r>
  <r>
    <x v="0"/>
    <x v="0"/>
    <x v="0"/>
    <x v="0"/>
    <x v="0"/>
    <x v="0"/>
    <x v="0"/>
    <x v="0"/>
    <m/>
    <n v="1"/>
    <x v="2"/>
    <d v="2023-06-26T00:00:00"/>
    <x v="46"/>
    <n v="114"/>
    <x v="8"/>
    <x v="0"/>
    <x v="0"/>
  </r>
  <r>
    <x v="0"/>
    <x v="0"/>
    <x v="0"/>
    <x v="0"/>
    <x v="0"/>
    <x v="0"/>
    <x v="0"/>
    <x v="0"/>
    <m/>
    <n v="1"/>
    <x v="2"/>
    <d v="2023-06-26T00:00:00"/>
    <x v="47"/>
    <n v="115"/>
    <x v="8"/>
    <x v="0"/>
    <x v="0"/>
  </r>
  <r>
    <x v="0"/>
    <x v="0"/>
    <x v="0"/>
    <x v="0"/>
    <x v="0"/>
    <x v="0"/>
    <x v="0"/>
    <x v="0"/>
    <m/>
    <n v="1"/>
    <x v="2"/>
    <d v="2023-06-26T00:00:00"/>
    <x v="48"/>
    <n v="116"/>
    <x v="9"/>
    <x v="0"/>
    <x v="0"/>
  </r>
  <r>
    <x v="0"/>
    <x v="0"/>
    <x v="0"/>
    <x v="0"/>
    <x v="0"/>
    <x v="0"/>
    <x v="0"/>
    <x v="0"/>
    <m/>
    <n v="1"/>
    <x v="2"/>
    <d v="2023-06-26T00:00:00"/>
    <x v="49"/>
    <n v="117"/>
    <x v="9"/>
    <x v="0"/>
    <x v="0"/>
  </r>
  <r>
    <x v="0"/>
    <x v="0"/>
    <x v="0"/>
    <x v="0"/>
    <x v="0"/>
    <x v="0"/>
    <x v="0"/>
    <x v="0"/>
    <m/>
    <n v="1"/>
    <x v="2"/>
    <d v="2023-06-26T00:00:00"/>
    <x v="50"/>
    <n v="118"/>
    <x v="9"/>
    <x v="0"/>
    <x v="0"/>
  </r>
  <r>
    <x v="0"/>
    <x v="0"/>
    <x v="0"/>
    <x v="0"/>
    <x v="0"/>
    <x v="0"/>
    <x v="0"/>
    <x v="0"/>
    <m/>
    <n v="1"/>
    <x v="2"/>
    <d v="2023-06-26T00:00:00"/>
    <x v="51"/>
    <n v="119"/>
    <x v="9"/>
    <x v="0"/>
    <x v="0"/>
  </r>
  <r>
    <x v="0"/>
    <x v="0"/>
    <x v="0"/>
    <x v="0"/>
    <x v="0"/>
    <x v="0"/>
    <x v="0"/>
    <x v="0"/>
    <m/>
    <n v="1"/>
    <x v="2"/>
    <d v="2023-06-26T00:00:00"/>
    <x v="52"/>
    <n v="120"/>
    <x v="9"/>
    <x v="0"/>
    <x v="0"/>
  </r>
  <r>
    <x v="0"/>
    <x v="0"/>
    <x v="0"/>
    <x v="0"/>
    <x v="0"/>
    <x v="0"/>
    <x v="0"/>
    <x v="0"/>
    <m/>
    <n v="1"/>
    <x v="2"/>
    <d v="2023-06-26T00:00:00"/>
    <x v="53"/>
    <n v="121"/>
    <x v="9"/>
    <x v="0"/>
    <x v="0"/>
  </r>
  <r>
    <x v="0"/>
    <x v="0"/>
    <x v="0"/>
    <x v="0"/>
    <x v="0"/>
    <x v="0"/>
    <x v="0"/>
    <x v="0"/>
    <m/>
    <n v="1"/>
    <x v="2"/>
    <d v="2023-06-26T00:00:00"/>
    <x v="54"/>
    <n v="122"/>
    <x v="9"/>
    <x v="0"/>
    <x v="0"/>
  </r>
  <r>
    <x v="0"/>
    <x v="0"/>
    <x v="0"/>
    <x v="0"/>
    <x v="0"/>
    <x v="0"/>
    <x v="0"/>
    <x v="0"/>
    <m/>
    <n v="1"/>
    <x v="2"/>
    <d v="2023-06-26T00:00:00"/>
    <x v="55"/>
    <n v="123"/>
    <x v="10"/>
    <x v="0"/>
    <x v="0"/>
  </r>
  <r>
    <x v="0"/>
    <x v="0"/>
    <x v="0"/>
    <x v="0"/>
    <x v="0"/>
    <x v="0"/>
    <x v="0"/>
    <x v="0"/>
    <m/>
    <n v="1"/>
    <x v="2"/>
    <d v="2023-06-26T00:00:00"/>
    <x v="56"/>
    <n v="124"/>
    <x v="10"/>
    <x v="0"/>
    <x v="0"/>
  </r>
  <r>
    <x v="0"/>
    <x v="0"/>
    <x v="0"/>
    <x v="0"/>
    <x v="0"/>
    <x v="0"/>
    <x v="0"/>
    <x v="0"/>
    <m/>
    <n v="1"/>
    <x v="2"/>
    <d v="2023-06-26T00:00:00"/>
    <x v="57"/>
    <n v="125"/>
    <x v="10"/>
    <x v="0"/>
    <x v="0"/>
  </r>
  <r>
    <x v="0"/>
    <x v="0"/>
    <x v="0"/>
    <x v="0"/>
    <x v="0"/>
    <x v="0"/>
    <x v="0"/>
    <x v="0"/>
    <m/>
    <n v="1"/>
    <x v="2"/>
    <d v="2023-06-26T00:00:00"/>
    <x v="58"/>
    <n v="126"/>
    <x v="10"/>
    <x v="0"/>
    <x v="0"/>
  </r>
  <r>
    <x v="0"/>
    <x v="0"/>
    <x v="0"/>
    <x v="0"/>
    <x v="0"/>
    <x v="0"/>
    <x v="0"/>
    <x v="0"/>
    <m/>
    <n v="1"/>
    <x v="2"/>
    <d v="2023-06-26T00:00:00"/>
    <x v="59"/>
    <n v="127"/>
    <x v="10"/>
    <x v="0"/>
    <x v="0"/>
  </r>
  <r>
    <x v="0"/>
    <x v="0"/>
    <x v="0"/>
    <x v="0"/>
    <x v="0"/>
    <x v="0"/>
    <x v="0"/>
    <x v="0"/>
    <m/>
    <n v="1"/>
    <x v="2"/>
    <d v="2023-06-26T00:00:00"/>
    <x v="60"/>
    <n v="128"/>
    <x v="10"/>
    <x v="0"/>
    <x v="0"/>
  </r>
  <r>
    <x v="0"/>
    <x v="0"/>
    <x v="0"/>
    <x v="0"/>
    <x v="0"/>
    <x v="0"/>
    <x v="0"/>
    <x v="0"/>
    <m/>
    <n v="1"/>
    <x v="2"/>
    <d v="2023-06-26T00:00:00"/>
    <x v="61"/>
    <n v="129"/>
    <x v="10"/>
    <x v="0"/>
    <x v="0"/>
  </r>
  <r>
    <x v="0"/>
    <x v="0"/>
    <x v="1"/>
    <x v="0"/>
    <x v="0"/>
    <x v="0"/>
    <x v="0"/>
    <x v="0"/>
    <m/>
    <n v="2"/>
    <x v="0"/>
    <d v="2023-02-07T00:00:00"/>
    <x v="0"/>
    <n v="130"/>
    <x v="0"/>
    <x v="0"/>
    <x v="0"/>
  </r>
  <r>
    <x v="0"/>
    <x v="0"/>
    <x v="1"/>
    <x v="0"/>
    <x v="0"/>
    <x v="0"/>
    <x v="0"/>
    <x v="0"/>
    <m/>
    <n v="2"/>
    <x v="1"/>
    <d v="2023-03-31T00:00:00"/>
    <x v="1"/>
    <n v="131"/>
    <x v="1"/>
    <x v="0"/>
    <x v="0"/>
  </r>
  <r>
    <x v="0"/>
    <x v="0"/>
    <x v="1"/>
    <x v="0"/>
    <x v="0"/>
    <x v="0"/>
    <x v="0"/>
    <x v="0"/>
    <m/>
    <n v="2"/>
    <x v="1"/>
    <d v="2023-03-31T00:00:00"/>
    <x v="2"/>
    <n v="132"/>
    <x v="2"/>
    <x v="0"/>
    <x v="0"/>
  </r>
  <r>
    <x v="0"/>
    <x v="0"/>
    <x v="1"/>
    <x v="0"/>
    <x v="0"/>
    <x v="0"/>
    <x v="0"/>
    <x v="0"/>
    <m/>
    <n v="2"/>
    <x v="1"/>
    <d v="2023-03-31T00:00:00"/>
    <x v="3"/>
    <n v="133"/>
    <x v="2"/>
    <x v="0"/>
    <x v="0"/>
  </r>
  <r>
    <x v="0"/>
    <x v="0"/>
    <x v="1"/>
    <x v="0"/>
    <x v="0"/>
    <x v="0"/>
    <x v="0"/>
    <x v="0"/>
    <m/>
    <n v="2"/>
    <x v="1"/>
    <d v="2023-03-31T00:00:00"/>
    <x v="4"/>
    <n v="134"/>
    <x v="2"/>
    <x v="0"/>
    <x v="0"/>
  </r>
  <r>
    <x v="0"/>
    <x v="0"/>
    <x v="1"/>
    <x v="0"/>
    <x v="0"/>
    <x v="0"/>
    <x v="0"/>
    <x v="0"/>
    <m/>
    <n v="2"/>
    <x v="1"/>
    <d v="2023-03-31T00:00:00"/>
    <x v="5"/>
    <n v="135"/>
    <x v="2"/>
    <x v="0"/>
    <x v="0"/>
  </r>
  <r>
    <x v="0"/>
    <x v="0"/>
    <x v="1"/>
    <x v="0"/>
    <x v="0"/>
    <x v="0"/>
    <x v="0"/>
    <x v="0"/>
    <m/>
    <n v="2"/>
    <x v="1"/>
    <d v="2023-03-31T00:00:00"/>
    <x v="6"/>
    <n v="136"/>
    <x v="2"/>
    <x v="0"/>
    <x v="0"/>
  </r>
  <r>
    <x v="0"/>
    <x v="0"/>
    <x v="1"/>
    <x v="0"/>
    <x v="0"/>
    <x v="0"/>
    <x v="0"/>
    <x v="0"/>
    <m/>
    <n v="2"/>
    <x v="1"/>
    <d v="2023-03-31T00:00:00"/>
    <x v="7"/>
    <n v="137"/>
    <x v="2"/>
    <x v="0"/>
    <x v="0"/>
  </r>
  <r>
    <x v="0"/>
    <x v="0"/>
    <x v="1"/>
    <x v="0"/>
    <x v="0"/>
    <x v="0"/>
    <x v="0"/>
    <x v="0"/>
    <m/>
    <n v="2"/>
    <x v="1"/>
    <d v="2023-03-31T00:00:00"/>
    <x v="8"/>
    <n v="138"/>
    <x v="2"/>
    <x v="0"/>
    <x v="0"/>
  </r>
  <r>
    <x v="0"/>
    <x v="0"/>
    <x v="1"/>
    <x v="0"/>
    <x v="0"/>
    <x v="0"/>
    <x v="0"/>
    <x v="0"/>
    <m/>
    <n v="2"/>
    <x v="1"/>
    <d v="2023-03-31T00:00:00"/>
    <x v="9"/>
    <n v="139"/>
    <x v="3"/>
    <x v="0"/>
    <x v="0"/>
  </r>
  <r>
    <x v="0"/>
    <x v="0"/>
    <x v="1"/>
    <x v="0"/>
    <x v="0"/>
    <x v="0"/>
    <x v="0"/>
    <x v="0"/>
    <m/>
    <n v="2"/>
    <x v="1"/>
    <d v="2023-03-31T00:00:00"/>
    <x v="10"/>
    <n v="140"/>
    <x v="3"/>
    <x v="0"/>
    <x v="0"/>
  </r>
  <r>
    <x v="0"/>
    <x v="0"/>
    <x v="1"/>
    <x v="0"/>
    <x v="0"/>
    <x v="0"/>
    <x v="0"/>
    <x v="0"/>
    <m/>
    <n v="2"/>
    <x v="1"/>
    <d v="2023-03-31T00:00:00"/>
    <x v="11"/>
    <n v="141"/>
    <x v="3"/>
    <x v="0"/>
    <x v="0"/>
  </r>
  <r>
    <x v="0"/>
    <x v="0"/>
    <x v="1"/>
    <x v="0"/>
    <x v="0"/>
    <x v="0"/>
    <x v="0"/>
    <x v="0"/>
    <m/>
    <n v="2"/>
    <x v="1"/>
    <d v="2023-03-31T00:00:00"/>
    <x v="12"/>
    <n v="142"/>
    <x v="3"/>
    <x v="0"/>
    <x v="0"/>
  </r>
  <r>
    <x v="0"/>
    <x v="0"/>
    <x v="1"/>
    <x v="0"/>
    <x v="0"/>
    <x v="0"/>
    <x v="0"/>
    <x v="0"/>
    <m/>
    <n v="2"/>
    <x v="1"/>
    <d v="2023-03-31T00:00:00"/>
    <x v="13"/>
    <n v="143"/>
    <x v="3"/>
    <x v="0"/>
    <x v="0"/>
  </r>
  <r>
    <x v="0"/>
    <x v="0"/>
    <x v="1"/>
    <x v="0"/>
    <x v="0"/>
    <x v="0"/>
    <x v="0"/>
    <x v="0"/>
    <m/>
    <n v="2"/>
    <x v="1"/>
    <d v="2023-03-31T00:00:00"/>
    <x v="14"/>
    <n v="144"/>
    <x v="3"/>
    <x v="0"/>
    <x v="0"/>
  </r>
  <r>
    <x v="0"/>
    <x v="0"/>
    <x v="1"/>
    <x v="0"/>
    <x v="0"/>
    <x v="0"/>
    <x v="0"/>
    <x v="0"/>
    <m/>
    <n v="2"/>
    <x v="1"/>
    <d v="2023-03-31T00:00:00"/>
    <x v="15"/>
    <n v="145"/>
    <x v="3"/>
    <x v="0"/>
    <x v="0"/>
  </r>
  <r>
    <x v="0"/>
    <x v="0"/>
    <x v="1"/>
    <x v="0"/>
    <x v="0"/>
    <x v="0"/>
    <x v="0"/>
    <x v="0"/>
    <m/>
    <n v="2"/>
    <x v="1"/>
    <d v="2023-03-31T00:00:00"/>
    <x v="16"/>
    <n v="146"/>
    <x v="4"/>
    <x v="0"/>
    <x v="0"/>
  </r>
  <r>
    <x v="0"/>
    <x v="0"/>
    <x v="1"/>
    <x v="0"/>
    <x v="0"/>
    <x v="0"/>
    <x v="0"/>
    <x v="0"/>
    <m/>
    <n v="2"/>
    <x v="1"/>
    <d v="2023-03-31T00:00:00"/>
    <x v="17"/>
    <n v="147"/>
    <x v="4"/>
    <x v="0"/>
    <x v="0"/>
  </r>
  <r>
    <x v="0"/>
    <x v="0"/>
    <x v="1"/>
    <x v="0"/>
    <x v="0"/>
    <x v="0"/>
    <x v="0"/>
    <x v="0"/>
    <m/>
    <n v="2"/>
    <x v="1"/>
    <d v="2023-03-31T00:00:00"/>
    <x v="18"/>
    <n v="148"/>
    <x v="4"/>
    <x v="0"/>
    <x v="0"/>
  </r>
  <r>
    <x v="0"/>
    <x v="0"/>
    <x v="1"/>
    <x v="0"/>
    <x v="0"/>
    <x v="0"/>
    <x v="0"/>
    <x v="0"/>
    <m/>
    <n v="2"/>
    <x v="1"/>
    <d v="2023-03-31T00:00:00"/>
    <x v="19"/>
    <n v="149"/>
    <x v="4"/>
    <x v="0"/>
    <x v="0"/>
  </r>
  <r>
    <x v="0"/>
    <x v="0"/>
    <x v="1"/>
    <x v="0"/>
    <x v="0"/>
    <x v="0"/>
    <x v="0"/>
    <x v="0"/>
    <m/>
    <n v="2"/>
    <x v="1"/>
    <d v="2023-03-31T00:00:00"/>
    <x v="20"/>
    <n v="150"/>
    <x v="4"/>
    <x v="0"/>
    <x v="0"/>
  </r>
  <r>
    <x v="0"/>
    <x v="0"/>
    <x v="1"/>
    <x v="0"/>
    <x v="0"/>
    <x v="0"/>
    <x v="0"/>
    <x v="0"/>
    <m/>
    <n v="2"/>
    <x v="1"/>
    <d v="2023-03-31T00:00:00"/>
    <x v="21"/>
    <n v="151"/>
    <x v="4"/>
    <x v="0"/>
    <x v="0"/>
  </r>
  <r>
    <x v="0"/>
    <x v="0"/>
    <x v="1"/>
    <x v="0"/>
    <x v="0"/>
    <x v="0"/>
    <x v="0"/>
    <x v="0"/>
    <m/>
    <n v="2"/>
    <x v="1"/>
    <d v="2023-03-31T00:00:00"/>
    <x v="22"/>
    <n v="152"/>
    <x v="4"/>
    <x v="0"/>
    <x v="0"/>
  </r>
  <r>
    <x v="0"/>
    <x v="0"/>
    <x v="1"/>
    <x v="0"/>
    <x v="0"/>
    <x v="0"/>
    <x v="0"/>
    <x v="0"/>
    <m/>
    <n v="2"/>
    <x v="1"/>
    <d v="2023-03-31T00:00:00"/>
    <x v="23"/>
    <n v="153"/>
    <x v="5"/>
    <x v="0"/>
    <x v="0"/>
  </r>
  <r>
    <x v="0"/>
    <x v="0"/>
    <x v="1"/>
    <x v="0"/>
    <x v="0"/>
    <x v="0"/>
    <x v="0"/>
    <x v="0"/>
    <m/>
    <n v="2"/>
    <x v="1"/>
    <d v="2023-03-31T00:00:00"/>
    <x v="24"/>
    <n v="154"/>
    <x v="5"/>
    <x v="0"/>
    <x v="0"/>
  </r>
  <r>
    <x v="0"/>
    <x v="0"/>
    <x v="1"/>
    <x v="0"/>
    <x v="0"/>
    <x v="0"/>
    <x v="0"/>
    <x v="0"/>
    <m/>
    <n v="2"/>
    <x v="1"/>
    <d v="2023-03-31T00:00:00"/>
    <x v="25"/>
    <n v="155"/>
    <x v="5"/>
    <x v="0"/>
    <x v="0"/>
  </r>
  <r>
    <x v="0"/>
    <x v="0"/>
    <x v="1"/>
    <x v="0"/>
    <x v="0"/>
    <x v="0"/>
    <x v="0"/>
    <x v="0"/>
    <m/>
    <n v="2"/>
    <x v="1"/>
    <d v="2023-03-31T00:00:00"/>
    <x v="26"/>
    <n v="156"/>
    <x v="5"/>
    <x v="0"/>
    <x v="0"/>
  </r>
  <r>
    <x v="0"/>
    <x v="0"/>
    <x v="1"/>
    <x v="0"/>
    <x v="0"/>
    <x v="0"/>
    <x v="0"/>
    <x v="0"/>
    <m/>
    <n v="2"/>
    <x v="1"/>
    <d v="2023-03-31T00:00:00"/>
    <x v="27"/>
    <n v="157"/>
    <x v="5"/>
    <x v="0"/>
    <x v="0"/>
  </r>
  <r>
    <x v="0"/>
    <x v="0"/>
    <x v="1"/>
    <x v="0"/>
    <x v="0"/>
    <x v="0"/>
    <x v="0"/>
    <x v="0"/>
    <m/>
    <n v="2"/>
    <x v="1"/>
    <d v="2023-03-31T00:00:00"/>
    <x v="28"/>
    <n v="158"/>
    <x v="5"/>
    <x v="0"/>
    <x v="0"/>
  </r>
  <r>
    <x v="0"/>
    <x v="0"/>
    <x v="1"/>
    <x v="0"/>
    <x v="0"/>
    <x v="0"/>
    <x v="0"/>
    <x v="0"/>
    <m/>
    <n v="2"/>
    <x v="1"/>
    <d v="2023-03-31T00:00:00"/>
    <x v="29"/>
    <n v="159"/>
    <x v="5"/>
    <x v="0"/>
    <x v="0"/>
  </r>
  <r>
    <x v="0"/>
    <x v="0"/>
    <x v="1"/>
    <x v="0"/>
    <x v="0"/>
    <x v="0"/>
    <x v="0"/>
    <x v="0"/>
    <m/>
    <n v="2"/>
    <x v="1"/>
    <d v="2023-03-31T00:00:00"/>
    <x v="30"/>
    <n v="160"/>
    <x v="6"/>
    <x v="0"/>
    <x v="0"/>
  </r>
  <r>
    <x v="0"/>
    <x v="0"/>
    <x v="1"/>
    <x v="0"/>
    <x v="0"/>
    <x v="0"/>
    <x v="0"/>
    <x v="0"/>
    <m/>
    <n v="2"/>
    <x v="1"/>
    <d v="2023-03-31T00:00:00"/>
    <x v="31"/>
    <n v="161"/>
    <x v="6"/>
    <x v="0"/>
    <x v="0"/>
  </r>
  <r>
    <x v="0"/>
    <x v="0"/>
    <x v="1"/>
    <x v="0"/>
    <x v="0"/>
    <x v="0"/>
    <x v="0"/>
    <x v="0"/>
    <m/>
    <n v="2"/>
    <x v="1"/>
    <d v="2023-03-31T00:00:00"/>
    <x v="32"/>
    <n v="162"/>
    <x v="6"/>
    <x v="0"/>
    <x v="0"/>
  </r>
  <r>
    <x v="0"/>
    <x v="0"/>
    <x v="1"/>
    <x v="0"/>
    <x v="0"/>
    <x v="0"/>
    <x v="0"/>
    <x v="0"/>
    <m/>
    <n v="2"/>
    <x v="1"/>
    <d v="2023-03-31T00:00:00"/>
    <x v="33"/>
    <n v="163"/>
    <x v="6"/>
    <x v="0"/>
    <x v="0"/>
  </r>
  <r>
    <x v="0"/>
    <x v="0"/>
    <x v="1"/>
    <x v="0"/>
    <x v="0"/>
    <x v="0"/>
    <x v="0"/>
    <x v="0"/>
    <m/>
    <n v="2"/>
    <x v="2"/>
    <d v="2023-06-26T00:00:00"/>
    <x v="34"/>
    <n v="164"/>
    <x v="7"/>
    <x v="0"/>
    <x v="0"/>
  </r>
  <r>
    <x v="0"/>
    <x v="0"/>
    <x v="1"/>
    <x v="0"/>
    <x v="0"/>
    <x v="0"/>
    <x v="0"/>
    <x v="0"/>
    <m/>
    <n v="2"/>
    <x v="2"/>
    <d v="2023-06-26T00:00:00"/>
    <x v="35"/>
    <n v="165"/>
    <x v="7"/>
    <x v="0"/>
    <x v="0"/>
  </r>
  <r>
    <x v="0"/>
    <x v="0"/>
    <x v="1"/>
    <x v="0"/>
    <x v="0"/>
    <x v="0"/>
    <x v="0"/>
    <x v="0"/>
    <m/>
    <n v="2"/>
    <x v="2"/>
    <d v="2023-06-26T00:00:00"/>
    <x v="36"/>
    <n v="166"/>
    <x v="7"/>
    <x v="0"/>
    <x v="0"/>
  </r>
  <r>
    <x v="0"/>
    <x v="0"/>
    <x v="1"/>
    <x v="0"/>
    <x v="0"/>
    <x v="0"/>
    <x v="0"/>
    <x v="0"/>
    <m/>
    <n v="2"/>
    <x v="2"/>
    <d v="2023-06-26T00:00:00"/>
    <x v="37"/>
    <n v="167"/>
    <x v="7"/>
    <x v="0"/>
    <x v="0"/>
  </r>
  <r>
    <x v="0"/>
    <x v="0"/>
    <x v="1"/>
    <x v="0"/>
    <x v="0"/>
    <x v="0"/>
    <x v="0"/>
    <x v="0"/>
    <m/>
    <n v="2"/>
    <x v="2"/>
    <d v="2023-06-26T00:00:00"/>
    <x v="38"/>
    <n v="168"/>
    <x v="7"/>
    <x v="0"/>
    <x v="0"/>
  </r>
  <r>
    <x v="0"/>
    <x v="0"/>
    <x v="1"/>
    <x v="0"/>
    <x v="0"/>
    <x v="0"/>
    <x v="0"/>
    <x v="0"/>
    <m/>
    <n v="2"/>
    <x v="2"/>
    <d v="2023-06-26T00:00:00"/>
    <x v="39"/>
    <n v="169"/>
    <x v="7"/>
    <x v="0"/>
    <x v="0"/>
  </r>
  <r>
    <x v="0"/>
    <x v="0"/>
    <x v="1"/>
    <x v="0"/>
    <x v="0"/>
    <x v="0"/>
    <x v="0"/>
    <x v="0"/>
    <m/>
    <n v="2"/>
    <x v="2"/>
    <d v="2023-06-26T00:00:00"/>
    <x v="40"/>
    <n v="170"/>
    <x v="7"/>
    <x v="0"/>
    <x v="0"/>
  </r>
  <r>
    <x v="0"/>
    <x v="0"/>
    <x v="1"/>
    <x v="0"/>
    <x v="0"/>
    <x v="0"/>
    <x v="0"/>
    <x v="0"/>
    <m/>
    <n v="2"/>
    <x v="2"/>
    <d v="2023-06-26T00:00:00"/>
    <x v="41"/>
    <n v="171"/>
    <x v="8"/>
    <x v="0"/>
    <x v="0"/>
  </r>
  <r>
    <x v="0"/>
    <x v="0"/>
    <x v="1"/>
    <x v="0"/>
    <x v="0"/>
    <x v="0"/>
    <x v="0"/>
    <x v="0"/>
    <m/>
    <n v="2"/>
    <x v="2"/>
    <d v="2023-06-26T00:00:00"/>
    <x v="42"/>
    <n v="172"/>
    <x v="8"/>
    <x v="0"/>
    <x v="0"/>
  </r>
  <r>
    <x v="0"/>
    <x v="0"/>
    <x v="1"/>
    <x v="0"/>
    <x v="0"/>
    <x v="0"/>
    <x v="0"/>
    <x v="0"/>
    <m/>
    <n v="2"/>
    <x v="2"/>
    <d v="2023-06-26T00:00:00"/>
    <x v="43"/>
    <n v="173"/>
    <x v="8"/>
    <x v="0"/>
    <x v="0"/>
  </r>
  <r>
    <x v="0"/>
    <x v="0"/>
    <x v="1"/>
    <x v="0"/>
    <x v="0"/>
    <x v="0"/>
    <x v="0"/>
    <x v="0"/>
    <m/>
    <n v="2"/>
    <x v="2"/>
    <d v="2023-06-26T00:00:00"/>
    <x v="44"/>
    <n v="174"/>
    <x v="8"/>
    <x v="0"/>
    <x v="0"/>
  </r>
  <r>
    <x v="0"/>
    <x v="0"/>
    <x v="1"/>
    <x v="0"/>
    <x v="0"/>
    <x v="0"/>
    <x v="0"/>
    <x v="0"/>
    <m/>
    <n v="2"/>
    <x v="2"/>
    <d v="2023-06-26T00:00:00"/>
    <x v="45"/>
    <n v="175"/>
    <x v="8"/>
    <x v="0"/>
    <x v="0"/>
  </r>
  <r>
    <x v="0"/>
    <x v="0"/>
    <x v="1"/>
    <x v="0"/>
    <x v="0"/>
    <x v="0"/>
    <x v="0"/>
    <x v="0"/>
    <m/>
    <n v="2"/>
    <x v="2"/>
    <d v="2023-06-26T00:00:00"/>
    <x v="46"/>
    <n v="176"/>
    <x v="8"/>
    <x v="0"/>
    <x v="0"/>
  </r>
  <r>
    <x v="0"/>
    <x v="0"/>
    <x v="1"/>
    <x v="0"/>
    <x v="0"/>
    <x v="0"/>
    <x v="0"/>
    <x v="0"/>
    <m/>
    <n v="2"/>
    <x v="2"/>
    <d v="2023-06-26T00:00:00"/>
    <x v="47"/>
    <n v="177"/>
    <x v="8"/>
    <x v="0"/>
    <x v="0"/>
  </r>
  <r>
    <x v="0"/>
    <x v="0"/>
    <x v="1"/>
    <x v="0"/>
    <x v="0"/>
    <x v="0"/>
    <x v="0"/>
    <x v="0"/>
    <m/>
    <n v="2"/>
    <x v="2"/>
    <d v="2023-06-26T00:00:00"/>
    <x v="48"/>
    <n v="178"/>
    <x v="9"/>
    <x v="0"/>
    <x v="0"/>
  </r>
  <r>
    <x v="0"/>
    <x v="0"/>
    <x v="1"/>
    <x v="0"/>
    <x v="0"/>
    <x v="0"/>
    <x v="0"/>
    <x v="0"/>
    <m/>
    <n v="2"/>
    <x v="2"/>
    <d v="2023-06-26T00:00:00"/>
    <x v="49"/>
    <n v="179"/>
    <x v="9"/>
    <x v="0"/>
    <x v="0"/>
  </r>
  <r>
    <x v="0"/>
    <x v="0"/>
    <x v="1"/>
    <x v="0"/>
    <x v="0"/>
    <x v="0"/>
    <x v="0"/>
    <x v="0"/>
    <m/>
    <n v="2"/>
    <x v="2"/>
    <d v="2023-06-26T00:00:00"/>
    <x v="50"/>
    <n v="180"/>
    <x v="9"/>
    <x v="0"/>
    <x v="0"/>
  </r>
  <r>
    <x v="0"/>
    <x v="0"/>
    <x v="1"/>
    <x v="0"/>
    <x v="0"/>
    <x v="0"/>
    <x v="0"/>
    <x v="0"/>
    <m/>
    <n v="2"/>
    <x v="2"/>
    <d v="2023-06-26T00:00:00"/>
    <x v="51"/>
    <n v="181"/>
    <x v="9"/>
    <x v="0"/>
    <x v="0"/>
  </r>
  <r>
    <x v="0"/>
    <x v="0"/>
    <x v="1"/>
    <x v="0"/>
    <x v="0"/>
    <x v="0"/>
    <x v="0"/>
    <x v="0"/>
    <m/>
    <n v="2"/>
    <x v="2"/>
    <d v="2023-06-26T00:00:00"/>
    <x v="52"/>
    <n v="182"/>
    <x v="9"/>
    <x v="0"/>
    <x v="0"/>
  </r>
  <r>
    <x v="0"/>
    <x v="0"/>
    <x v="1"/>
    <x v="0"/>
    <x v="0"/>
    <x v="0"/>
    <x v="0"/>
    <x v="0"/>
    <m/>
    <n v="2"/>
    <x v="2"/>
    <d v="2023-06-26T00:00:00"/>
    <x v="53"/>
    <n v="183"/>
    <x v="9"/>
    <x v="0"/>
    <x v="0"/>
  </r>
  <r>
    <x v="0"/>
    <x v="0"/>
    <x v="1"/>
    <x v="0"/>
    <x v="0"/>
    <x v="0"/>
    <x v="0"/>
    <x v="0"/>
    <m/>
    <n v="2"/>
    <x v="2"/>
    <d v="2023-06-26T00:00:00"/>
    <x v="54"/>
    <n v="184"/>
    <x v="9"/>
    <x v="0"/>
    <x v="0"/>
  </r>
  <r>
    <x v="0"/>
    <x v="0"/>
    <x v="1"/>
    <x v="0"/>
    <x v="0"/>
    <x v="0"/>
    <x v="0"/>
    <x v="0"/>
    <m/>
    <n v="2"/>
    <x v="2"/>
    <d v="2023-06-26T00:00:00"/>
    <x v="55"/>
    <n v="185"/>
    <x v="10"/>
    <x v="0"/>
    <x v="0"/>
  </r>
  <r>
    <x v="0"/>
    <x v="0"/>
    <x v="1"/>
    <x v="0"/>
    <x v="0"/>
    <x v="0"/>
    <x v="0"/>
    <x v="0"/>
    <m/>
    <n v="2"/>
    <x v="2"/>
    <d v="2023-06-26T00:00:00"/>
    <x v="56"/>
    <n v="186"/>
    <x v="10"/>
    <x v="0"/>
    <x v="0"/>
  </r>
  <r>
    <x v="0"/>
    <x v="0"/>
    <x v="1"/>
    <x v="0"/>
    <x v="0"/>
    <x v="0"/>
    <x v="0"/>
    <x v="0"/>
    <m/>
    <n v="2"/>
    <x v="2"/>
    <d v="2023-06-26T00:00:00"/>
    <x v="57"/>
    <n v="187"/>
    <x v="10"/>
    <x v="0"/>
    <x v="0"/>
  </r>
  <r>
    <x v="0"/>
    <x v="0"/>
    <x v="1"/>
    <x v="0"/>
    <x v="0"/>
    <x v="0"/>
    <x v="0"/>
    <x v="0"/>
    <m/>
    <n v="2"/>
    <x v="2"/>
    <d v="2023-06-26T00:00:00"/>
    <x v="58"/>
    <n v="188"/>
    <x v="10"/>
    <x v="0"/>
    <x v="0"/>
  </r>
  <r>
    <x v="0"/>
    <x v="0"/>
    <x v="1"/>
    <x v="0"/>
    <x v="0"/>
    <x v="0"/>
    <x v="0"/>
    <x v="0"/>
    <m/>
    <n v="2"/>
    <x v="2"/>
    <d v="2023-06-26T00:00:00"/>
    <x v="59"/>
    <n v="189"/>
    <x v="10"/>
    <x v="0"/>
    <x v="0"/>
  </r>
  <r>
    <x v="0"/>
    <x v="0"/>
    <x v="1"/>
    <x v="0"/>
    <x v="0"/>
    <x v="0"/>
    <x v="0"/>
    <x v="0"/>
    <m/>
    <n v="2"/>
    <x v="2"/>
    <d v="2023-06-26T00:00:00"/>
    <x v="60"/>
    <n v="190"/>
    <x v="10"/>
    <x v="0"/>
    <x v="0"/>
  </r>
  <r>
    <x v="0"/>
    <x v="0"/>
    <x v="1"/>
    <x v="0"/>
    <x v="0"/>
    <x v="0"/>
    <x v="0"/>
    <x v="0"/>
    <m/>
    <n v="2"/>
    <x v="2"/>
    <d v="2023-06-26T00:00:00"/>
    <x v="61"/>
    <n v="191"/>
    <x v="10"/>
    <x v="0"/>
    <x v="0"/>
  </r>
  <r>
    <x v="0"/>
    <x v="0"/>
    <x v="2"/>
    <x v="0"/>
    <x v="0"/>
    <x v="0"/>
    <x v="0"/>
    <x v="0"/>
    <m/>
    <n v="3"/>
    <x v="3"/>
    <d v="2023-01-20T00:00:00"/>
    <x v="62"/>
    <n v="192"/>
    <x v="11"/>
    <x v="0"/>
    <x v="0"/>
  </r>
  <r>
    <x v="0"/>
    <x v="0"/>
    <x v="2"/>
    <x v="0"/>
    <x v="0"/>
    <x v="0"/>
    <x v="0"/>
    <x v="0"/>
    <m/>
    <n v="3"/>
    <x v="3"/>
    <d v="2023-01-20T00:00:00"/>
    <x v="63"/>
    <n v="193"/>
    <x v="11"/>
    <x v="0"/>
    <x v="0"/>
  </r>
  <r>
    <x v="0"/>
    <x v="0"/>
    <x v="2"/>
    <x v="0"/>
    <x v="0"/>
    <x v="0"/>
    <x v="0"/>
    <x v="0"/>
    <m/>
    <n v="3"/>
    <x v="3"/>
    <d v="2023-01-20T00:00:00"/>
    <x v="64"/>
    <n v="194"/>
    <x v="11"/>
    <x v="0"/>
    <x v="0"/>
  </r>
  <r>
    <x v="0"/>
    <x v="0"/>
    <x v="2"/>
    <x v="0"/>
    <x v="0"/>
    <x v="0"/>
    <x v="0"/>
    <x v="0"/>
    <m/>
    <n v="3"/>
    <x v="3"/>
    <d v="2023-01-20T00:00:00"/>
    <x v="65"/>
    <n v="195"/>
    <x v="11"/>
    <x v="0"/>
    <x v="0"/>
  </r>
  <r>
    <x v="0"/>
    <x v="0"/>
    <x v="2"/>
    <x v="0"/>
    <x v="0"/>
    <x v="0"/>
    <x v="0"/>
    <x v="0"/>
    <m/>
    <n v="3"/>
    <x v="4"/>
    <d v="2023-01-31T00:00:00"/>
    <x v="66"/>
    <n v="196"/>
    <x v="12"/>
    <x v="0"/>
    <x v="0"/>
  </r>
  <r>
    <x v="0"/>
    <x v="0"/>
    <x v="2"/>
    <x v="0"/>
    <x v="0"/>
    <x v="0"/>
    <x v="0"/>
    <x v="0"/>
    <m/>
    <n v="3"/>
    <x v="0"/>
    <d v="2023-02-08T00:00:00"/>
    <x v="0"/>
    <n v="197"/>
    <x v="0"/>
    <x v="0"/>
    <x v="0"/>
  </r>
  <r>
    <x v="0"/>
    <x v="0"/>
    <x v="2"/>
    <x v="0"/>
    <x v="0"/>
    <x v="0"/>
    <x v="0"/>
    <x v="0"/>
    <m/>
    <n v="3"/>
    <x v="0"/>
    <d v="2023-02-08T00:00:00"/>
    <x v="67"/>
    <n v="198"/>
    <x v="0"/>
    <x v="0"/>
    <x v="0"/>
  </r>
  <r>
    <x v="0"/>
    <x v="0"/>
    <x v="2"/>
    <x v="0"/>
    <x v="0"/>
    <x v="0"/>
    <x v="0"/>
    <x v="0"/>
    <m/>
    <n v="3"/>
    <x v="5"/>
    <d v="2023-03-31T00:00:00"/>
    <x v="68"/>
    <n v="199"/>
    <x v="1"/>
    <x v="0"/>
    <x v="0"/>
  </r>
  <r>
    <x v="0"/>
    <x v="0"/>
    <x v="2"/>
    <x v="0"/>
    <x v="0"/>
    <x v="0"/>
    <x v="0"/>
    <x v="0"/>
    <m/>
    <n v="3"/>
    <x v="5"/>
    <d v="2023-03-31T00:00:00"/>
    <x v="69"/>
    <n v="200"/>
    <x v="1"/>
    <x v="0"/>
    <x v="0"/>
  </r>
  <r>
    <x v="0"/>
    <x v="0"/>
    <x v="2"/>
    <x v="0"/>
    <x v="0"/>
    <x v="0"/>
    <x v="0"/>
    <x v="0"/>
    <m/>
    <n v="3"/>
    <x v="5"/>
    <d v="2023-03-31T00:00:00"/>
    <x v="70"/>
    <n v="201"/>
    <x v="1"/>
    <x v="0"/>
    <x v="0"/>
  </r>
  <r>
    <x v="0"/>
    <x v="0"/>
    <x v="2"/>
    <x v="0"/>
    <x v="0"/>
    <x v="0"/>
    <x v="0"/>
    <x v="0"/>
    <m/>
    <n v="3"/>
    <x v="5"/>
    <d v="2023-03-31T00:00:00"/>
    <x v="71"/>
    <n v="202"/>
    <x v="1"/>
    <x v="0"/>
    <x v="0"/>
  </r>
  <r>
    <x v="0"/>
    <x v="0"/>
    <x v="2"/>
    <x v="0"/>
    <x v="0"/>
    <x v="0"/>
    <x v="0"/>
    <x v="0"/>
    <m/>
    <n v="3"/>
    <x v="5"/>
    <d v="2023-03-31T00:00:00"/>
    <x v="72"/>
    <n v="203"/>
    <x v="1"/>
    <x v="0"/>
    <x v="0"/>
  </r>
  <r>
    <x v="0"/>
    <x v="0"/>
    <x v="2"/>
    <x v="0"/>
    <x v="0"/>
    <x v="0"/>
    <x v="0"/>
    <x v="0"/>
    <m/>
    <n v="3"/>
    <x v="5"/>
    <d v="2023-03-31T00:00:00"/>
    <x v="73"/>
    <n v="204"/>
    <x v="1"/>
    <x v="0"/>
    <x v="0"/>
  </r>
  <r>
    <x v="0"/>
    <x v="0"/>
    <x v="2"/>
    <x v="0"/>
    <x v="0"/>
    <x v="0"/>
    <x v="0"/>
    <x v="0"/>
    <m/>
    <n v="3"/>
    <x v="5"/>
    <d v="2023-03-31T00:00:00"/>
    <x v="1"/>
    <n v="205"/>
    <x v="1"/>
    <x v="0"/>
    <x v="0"/>
  </r>
  <r>
    <x v="0"/>
    <x v="0"/>
    <x v="2"/>
    <x v="0"/>
    <x v="0"/>
    <x v="0"/>
    <x v="0"/>
    <x v="0"/>
    <m/>
    <n v="3"/>
    <x v="5"/>
    <d v="2023-03-31T00:00:00"/>
    <x v="2"/>
    <n v="206"/>
    <x v="2"/>
    <x v="0"/>
    <x v="0"/>
  </r>
  <r>
    <x v="0"/>
    <x v="0"/>
    <x v="2"/>
    <x v="0"/>
    <x v="0"/>
    <x v="0"/>
    <x v="0"/>
    <x v="0"/>
    <m/>
    <n v="3"/>
    <x v="5"/>
    <d v="2023-03-31T00:00:00"/>
    <x v="3"/>
    <n v="207"/>
    <x v="2"/>
    <x v="0"/>
    <x v="0"/>
  </r>
  <r>
    <x v="0"/>
    <x v="0"/>
    <x v="2"/>
    <x v="0"/>
    <x v="0"/>
    <x v="0"/>
    <x v="0"/>
    <x v="0"/>
    <m/>
    <n v="3"/>
    <x v="5"/>
    <d v="2023-03-31T00:00:00"/>
    <x v="4"/>
    <n v="208"/>
    <x v="2"/>
    <x v="0"/>
    <x v="0"/>
  </r>
  <r>
    <x v="0"/>
    <x v="0"/>
    <x v="2"/>
    <x v="0"/>
    <x v="0"/>
    <x v="0"/>
    <x v="0"/>
    <x v="0"/>
    <m/>
    <n v="3"/>
    <x v="5"/>
    <d v="2023-03-31T00:00:00"/>
    <x v="5"/>
    <n v="209"/>
    <x v="2"/>
    <x v="0"/>
    <x v="0"/>
  </r>
  <r>
    <x v="0"/>
    <x v="0"/>
    <x v="2"/>
    <x v="0"/>
    <x v="0"/>
    <x v="0"/>
    <x v="0"/>
    <x v="0"/>
    <m/>
    <n v="3"/>
    <x v="5"/>
    <d v="2023-03-31T00:00:00"/>
    <x v="6"/>
    <n v="210"/>
    <x v="2"/>
    <x v="0"/>
    <x v="0"/>
  </r>
  <r>
    <x v="0"/>
    <x v="0"/>
    <x v="2"/>
    <x v="0"/>
    <x v="0"/>
    <x v="0"/>
    <x v="0"/>
    <x v="0"/>
    <m/>
    <n v="3"/>
    <x v="5"/>
    <d v="2023-03-31T00:00:00"/>
    <x v="7"/>
    <n v="211"/>
    <x v="2"/>
    <x v="0"/>
    <x v="0"/>
  </r>
  <r>
    <x v="0"/>
    <x v="0"/>
    <x v="2"/>
    <x v="0"/>
    <x v="0"/>
    <x v="0"/>
    <x v="0"/>
    <x v="0"/>
    <m/>
    <n v="3"/>
    <x v="5"/>
    <d v="2023-03-31T00:00:00"/>
    <x v="8"/>
    <n v="212"/>
    <x v="2"/>
    <x v="0"/>
    <x v="0"/>
  </r>
  <r>
    <x v="0"/>
    <x v="0"/>
    <x v="2"/>
    <x v="0"/>
    <x v="0"/>
    <x v="0"/>
    <x v="0"/>
    <x v="0"/>
    <m/>
    <n v="3"/>
    <x v="5"/>
    <d v="2023-03-31T00:00:00"/>
    <x v="9"/>
    <n v="213"/>
    <x v="3"/>
    <x v="0"/>
    <x v="0"/>
  </r>
  <r>
    <x v="0"/>
    <x v="0"/>
    <x v="2"/>
    <x v="0"/>
    <x v="0"/>
    <x v="0"/>
    <x v="0"/>
    <x v="0"/>
    <m/>
    <n v="3"/>
    <x v="5"/>
    <d v="2023-03-31T00:00:00"/>
    <x v="10"/>
    <n v="214"/>
    <x v="3"/>
    <x v="0"/>
    <x v="0"/>
  </r>
  <r>
    <x v="0"/>
    <x v="0"/>
    <x v="2"/>
    <x v="0"/>
    <x v="0"/>
    <x v="0"/>
    <x v="0"/>
    <x v="0"/>
    <m/>
    <n v="3"/>
    <x v="5"/>
    <d v="2023-03-31T00:00:00"/>
    <x v="11"/>
    <n v="215"/>
    <x v="3"/>
    <x v="0"/>
    <x v="0"/>
  </r>
  <r>
    <x v="0"/>
    <x v="0"/>
    <x v="2"/>
    <x v="0"/>
    <x v="0"/>
    <x v="0"/>
    <x v="0"/>
    <x v="0"/>
    <m/>
    <n v="3"/>
    <x v="5"/>
    <d v="2023-03-31T00:00:00"/>
    <x v="12"/>
    <n v="216"/>
    <x v="3"/>
    <x v="0"/>
    <x v="0"/>
  </r>
  <r>
    <x v="0"/>
    <x v="0"/>
    <x v="2"/>
    <x v="0"/>
    <x v="0"/>
    <x v="0"/>
    <x v="0"/>
    <x v="0"/>
    <m/>
    <n v="3"/>
    <x v="5"/>
    <d v="2023-03-31T00:00:00"/>
    <x v="13"/>
    <n v="217"/>
    <x v="3"/>
    <x v="0"/>
    <x v="0"/>
  </r>
  <r>
    <x v="0"/>
    <x v="0"/>
    <x v="2"/>
    <x v="0"/>
    <x v="0"/>
    <x v="0"/>
    <x v="0"/>
    <x v="0"/>
    <m/>
    <n v="3"/>
    <x v="5"/>
    <d v="2023-03-31T00:00:00"/>
    <x v="14"/>
    <n v="218"/>
    <x v="3"/>
    <x v="0"/>
    <x v="0"/>
  </r>
  <r>
    <x v="0"/>
    <x v="0"/>
    <x v="2"/>
    <x v="0"/>
    <x v="0"/>
    <x v="0"/>
    <x v="0"/>
    <x v="0"/>
    <m/>
    <n v="3"/>
    <x v="5"/>
    <d v="2023-03-31T00:00:00"/>
    <x v="15"/>
    <n v="219"/>
    <x v="3"/>
    <x v="0"/>
    <x v="0"/>
  </r>
  <r>
    <x v="0"/>
    <x v="0"/>
    <x v="2"/>
    <x v="0"/>
    <x v="0"/>
    <x v="0"/>
    <x v="0"/>
    <x v="0"/>
    <m/>
    <n v="3"/>
    <x v="5"/>
    <d v="2023-03-31T00:00:00"/>
    <x v="16"/>
    <n v="220"/>
    <x v="4"/>
    <x v="0"/>
    <x v="0"/>
  </r>
  <r>
    <x v="0"/>
    <x v="0"/>
    <x v="2"/>
    <x v="0"/>
    <x v="0"/>
    <x v="0"/>
    <x v="0"/>
    <x v="0"/>
    <m/>
    <n v="3"/>
    <x v="5"/>
    <d v="2023-03-31T00:00:00"/>
    <x v="17"/>
    <n v="221"/>
    <x v="4"/>
    <x v="0"/>
    <x v="0"/>
  </r>
  <r>
    <x v="0"/>
    <x v="0"/>
    <x v="2"/>
    <x v="0"/>
    <x v="0"/>
    <x v="0"/>
    <x v="0"/>
    <x v="0"/>
    <m/>
    <n v="3"/>
    <x v="5"/>
    <d v="2023-03-31T00:00:00"/>
    <x v="18"/>
    <n v="222"/>
    <x v="4"/>
    <x v="0"/>
    <x v="0"/>
  </r>
  <r>
    <x v="0"/>
    <x v="0"/>
    <x v="2"/>
    <x v="0"/>
    <x v="0"/>
    <x v="0"/>
    <x v="0"/>
    <x v="0"/>
    <m/>
    <n v="3"/>
    <x v="5"/>
    <d v="2023-03-31T00:00:00"/>
    <x v="19"/>
    <n v="223"/>
    <x v="4"/>
    <x v="0"/>
    <x v="0"/>
  </r>
  <r>
    <x v="0"/>
    <x v="0"/>
    <x v="2"/>
    <x v="0"/>
    <x v="0"/>
    <x v="0"/>
    <x v="0"/>
    <x v="0"/>
    <m/>
    <n v="3"/>
    <x v="5"/>
    <d v="2023-03-31T00:00:00"/>
    <x v="20"/>
    <n v="224"/>
    <x v="4"/>
    <x v="0"/>
    <x v="0"/>
  </r>
  <r>
    <x v="0"/>
    <x v="0"/>
    <x v="2"/>
    <x v="0"/>
    <x v="0"/>
    <x v="0"/>
    <x v="0"/>
    <x v="0"/>
    <m/>
    <n v="3"/>
    <x v="5"/>
    <d v="2023-03-31T00:00:00"/>
    <x v="21"/>
    <n v="225"/>
    <x v="4"/>
    <x v="0"/>
    <x v="0"/>
  </r>
  <r>
    <x v="0"/>
    <x v="0"/>
    <x v="2"/>
    <x v="0"/>
    <x v="0"/>
    <x v="0"/>
    <x v="0"/>
    <x v="0"/>
    <m/>
    <n v="3"/>
    <x v="5"/>
    <d v="2023-03-31T00:00:00"/>
    <x v="22"/>
    <n v="226"/>
    <x v="4"/>
    <x v="0"/>
    <x v="0"/>
  </r>
  <r>
    <x v="0"/>
    <x v="0"/>
    <x v="2"/>
    <x v="0"/>
    <x v="0"/>
    <x v="0"/>
    <x v="0"/>
    <x v="0"/>
    <m/>
    <n v="3"/>
    <x v="5"/>
    <d v="2023-03-31T00:00:00"/>
    <x v="23"/>
    <n v="227"/>
    <x v="5"/>
    <x v="0"/>
    <x v="0"/>
  </r>
  <r>
    <x v="0"/>
    <x v="0"/>
    <x v="2"/>
    <x v="0"/>
    <x v="0"/>
    <x v="0"/>
    <x v="0"/>
    <x v="0"/>
    <m/>
    <n v="3"/>
    <x v="5"/>
    <d v="2023-03-31T00:00:00"/>
    <x v="24"/>
    <n v="228"/>
    <x v="5"/>
    <x v="0"/>
    <x v="0"/>
  </r>
  <r>
    <x v="0"/>
    <x v="0"/>
    <x v="2"/>
    <x v="0"/>
    <x v="0"/>
    <x v="0"/>
    <x v="0"/>
    <x v="0"/>
    <m/>
    <n v="3"/>
    <x v="5"/>
    <d v="2023-03-31T00:00:00"/>
    <x v="25"/>
    <n v="229"/>
    <x v="5"/>
    <x v="0"/>
    <x v="0"/>
  </r>
  <r>
    <x v="0"/>
    <x v="0"/>
    <x v="2"/>
    <x v="0"/>
    <x v="0"/>
    <x v="0"/>
    <x v="0"/>
    <x v="0"/>
    <m/>
    <n v="3"/>
    <x v="5"/>
    <d v="2023-03-31T00:00:00"/>
    <x v="26"/>
    <n v="230"/>
    <x v="5"/>
    <x v="0"/>
    <x v="0"/>
  </r>
  <r>
    <x v="0"/>
    <x v="0"/>
    <x v="2"/>
    <x v="0"/>
    <x v="0"/>
    <x v="0"/>
    <x v="0"/>
    <x v="0"/>
    <m/>
    <n v="3"/>
    <x v="5"/>
    <d v="2023-03-31T00:00:00"/>
    <x v="27"/>
    <n v="231"/>
    <x v="5"/>
    <x v="0"/>
    <x v="0"/>
  </r>
  <r>
    <x v="0"/>
    <x v="0"/>
    <x v="2"/>
    <x v="0"/>
    <x v="0"/>
    <x v="0"/>
    <x v="0"/>
    <x v="0"/>
    <m/>
    <n v="3"/>
    <x v="5"/>
    <d v="2023-03-31T00:00:00"/>
    <x v="28"/>
    <n v="232"/>
    <x v="5"/>
    <x v="0"/>
    <x v="0"/>
  </r>
  <r>
    <x v="0"/>
    <x v="0"/>
    <x v="2"/>
    <x v="0"/>
    <x v="0"/>
    <x v="0"/>
    <x v="0"/>
    <x v="0"/>
    <m/>
    <n v="3"/>
    <x v="5"/>
    <d v="2023-03-31T00:00:00"/>
    <x v="29"/>
    <n v="233"/>
    <x v="5"/>
    <x v="0"/>
    <x v="0"/>
  </r>
  <r>
    <x v="0"/>
    <x v="0"/>
    <x v="2"/>
    <x v="0"/>
    <x v="0"/>
    <x v="0"/>
    <x v="0"/>
    <x v="0"/>
    <m/>
    <n v="3"/>
    <x v="5"/>
    <d v="2023-03-31T00:00:00"/>
    <x v="30"/>
    <n v="234"/>
    <x v="6"/>
    <x v="0"/>
    <x v="0"/>
  </r>
  <r>
    <x v="0"/>
    <x v="0"/>
    <x v="2"/>
    <x v="0"/>
    <x v="0"/>
    <x v="0"/>
    <x v="0"/>
    <x v="0"/>
    <m/>
    <n v="3"/>
    <x v="5"/>
    <d v="2023-03-31T00:00:00"/>
    <x v="31"/>
    <n v="235"/>
    <x v="6"/>
    <x v="0"/>
    <x v="0"/>
  </r>
  <r>
    <x v="0"/>
    <x v="0"/>
    <x v="2"/>
    <x v="0"/>
    <x v="0"/>
    <x v="0"/>
    <x v="0"/>
    <x v="0"/>
    <m/>
    <n v="3"/>
    <x v="5"/>
    <d v="2023-03-31T00:00:00"/>
    <x v="32"/>
    <n v="236"/>
    <x v="6"/>
    <x v="0"/>
    <x v="0"/>
  </r>
  <r>
    <x v="0"/>
    <x v="0"/>
    <x v="2"/>
    <x v="0"/>
    <x v="0"/>
    <x v="0"/>
    <x v="0"/>
    <x v="0"/>
    <m/>
    <n v="3"/>
    <x v="5"/>
    <d v="2023-03-31T00:00:00"/>
    <x v="33"/>
    <n v="237"/>
    <x v="6"/>
    <x v="0"/>
    <x v="0"/>
  </r>
  <r>
    <x v="0"/>
    <x v="0"/>
    <x v="2"/>
    <x v="0"/>
    <x v="0"/>
    <x v="0"/>
    <x v="0"/>
    <x v="0"/>
    <m/>
    <n v="3"/>
    <x v="2"/>
    <d v="2023-06-26T00:00:00"/>
    <x v="34"/>
    <n v="238"/>
    <x v="7"/>
    <x v="0"/>
    <x v="0"/>
  </r>
  <r>
    <x v="0"/>
    <x v="0"/>
    <x v="2"/>
    <x v="0"/>
    <x v="0"/>
    <x v="0"/>
    <x v="0"/>
    <x v="0"/>
    <m/>
    <n v="3"/>
    <x v="2"/>
    <d v="2023-06-26T00:00:00"/>
    <x v="35"/>
    <n v="239"/>
    <x v="7"/>
    <x v="0"/>
    <x v="0"/>
  </r>
  <r>
    <x v="0"/>
    <x v="0"/>
    <x v="2"/>
    <x v="0"/>
    <x v="0"/>
    <x v="0"/>
    <x v="0"/>
    <x v="0"/>
    <m/>
    <n v="3"/>
    <x v="2"/>
    <d v="2023-06-26T00:00:00"/>
    <x v="36"/>
    <n v="240"/>
    <x v="7"/>
    <x v="0"/>
    <x v="0"/>
  </r>
  <r>
    <x v="0"/>
    <x v="0"/>
    <x v="2"/>
    <x v="0"/>
    <x v="0"/>
    <x v="0"/>
    <x v="0"/>
    <x v="0"/>
    <m/>
    <n v="3"/>
    <x v="2"/>
    <d v="2023-06-26T00:00:00"/>
    <x v="37"/>
    <n v="241"/>
    <x v="7"/>
    <x v="0"/>
    <x v="0"/>
  </r>
  <r>
    <x v="0"/>
    <x v="0"/>
    <x v="2"/>
    <x v="0"/>
    <x v="0"/>
    <x v="0"/>
    <x v="0"/>
    <x v="0"/>
    <m/>
    <n v="3"/>
    <x v="2"/>
    <d v="2023-06-26T00:00:00"/>
    <x v="38"/>
    <n v="242"/>
    <x v="7"/>
    <x v="0"/>
    <x v="0"/>
  </r>
  <r>
    <x v="0"/>
    <x v="0"/>
    <x v="2"/>
    <x v="0"/>
    <x v="0"/>
    <x v="0"/>
    <x v="0"/>
    <x v="0"/>
    <m/>
    <n v="3"/>
    <x v="2"/>
    <d v="2023-06-26T00:00:00"/>
    <x v="39"/>
    <n v="243"/>
    <x v="7"/>
    <x v="0"/>
    <x v="0"/>
  </r>
  <r>
    <x v="0"/>
    <x v="0"/>
    <x v="2"/>
    <x v="0"/>
    <x v="0"/>
    <x v="0"/>
    <x v="0"/>
    <x v="0"/>
    <m/>
    <n v="3"/>
    <x v="2"/>
    <d v="2023-06-26T00:00:00"/>
    <x v="40"/>
    <n v="244"/>
    <x v="7"/>
    <x v="0"/>
    <x v="0"/>
  </r>
  <r>
    <x v="0"/>
    <x v="0"/>
    <x v="2"/>
    <x v="0"/>
    <x v="0"/>
    <x v="0"/>
    <x v="0"/>
    <x v="0"/>
    <m/>
    <n v="3"/>
    <x v="2"/>
    <d v="2023-06-26T00:00:00"/>
    <x v="41"/>
    <n v="245"/>
    <x v="8"/>
    <x v="0"/>
    <x v="0"/>
  </r>
  <r>
    <x v="0"/>
    <x v="0"/>
    <x v="2"/>
    <x v="0"/>
    <x v="0"/>
    <x v="0"/>
    <x v="0"/>
    <x v="0"/>
    <m/>
    <n v="3"/>
    <x v="2"/>
    <d v="2023-06-26T00:00:00"/>
    <x v="42"/>
    <n v="246"/>
    <x v="8"/>
    <x v="0"/>
    <x v="0"/>
  </r>
  <r>
    <x v="0"/>
    <x v="0"/>
    <x v="2"/>
    <x v="0"/>
    <x v="0"/>
    <x v="0"/>
    <x v="0"/>
    <x v="0"/>
    <m/>
    <n v="3"/>
    <x v="2"/>
    <d v="2023-06-26T00:00:00"/>
    <x v="43"/>
    <n v="247"/>
    <x v="8"/>
    <x v="0"/>
    <x v="0"/>
  </r>
  <r>
    <x v="0"/>
    <x v="0"/>
    <x v="2"/>
    <x v="0"/>
    <x v="0"/>
    <x v="0"/>
    <x v="0"/>
    <x v="0"/>
    <m/>
    <n v="3"/>
    <x v="2"/>
    <d v="2023-06-26T00:00:00"/>
    <x v="44"/>
    <n v="248"/>
    <x v="8"/>
    <x v="0"/>
    <x v="0"/>
  </r>
  <r>
    <x v="0"/>
    <x v="0"/>
    <x v="2"/>
    <x v="0"/>
    <x v="0"/>
    <x v="0"/>
    <x v="0"/>
    <x v="0"/>
    <m/>
    <n v="3"/>
    <x v="2"/>
    <d v="2023-06-26T00:00:00"/>
    <x v="45"/>
    <n v="249"/>
    <x v="8"/>
    <x v="0"/>
    <x v="0"/>
  </r>
  <r>
    <x v="0"/>
    <x v="0"/>
    <x v="2"/>
    <x v="0"/>
    <x v="0"/>
    <x v="0"/>
    <x v="0"/>
    <x v="0"/>
    <m/>
    <n v="3"/>
    <x v="2"/>
    <d v="2023-06-26T00:00:00"/>
    <x v="46"/>
    <n v="250"/>
    <x v="8"/>
    <x v="0"/>
    <x v="0"/>
  </r>
  <r>
    <x v="0"/>
    <x v="0"/>
    <x v="2"/>
    <x v="0"/>
    <x v="0"/>
    <x v="0"/>
    <x v="0"/>
    <x v="0"/>
    <m/>
    <n v="3"/>
    <x v="2"/>
    <d v="2023-06-26T00:00:00"/>
    <x v="47"/>
    <n v="251"/>
    <x v="8"/>
    <x v="0"/>
    <x v="0"/>
  </r>
  <r>
    <x v="0"/>
    <x v="0"/>
    <x v="2"/>
    <x v="0"/>
    <x v="0"/>
    <x v="0"/>
    <x v="0"/>
    <x v="0"/>
    <m/>
    <n v="3"/>
    <x v="2"/>
    <d v="2023-06-26T00:00:00"/>
    <x v="48"/>
    <n v="252"/>
    <x v="9"/>
    <x v="0"/>
    <x v="0"/>
  </r>
  <r>
    <x v="0"/>
    <x v="0"/>
    <x v="2"/>
    <x v="0"/>
    <x v="0"/>
    <x v="0"/>
    <x v="0"/>
    <x v="0"/>
    <m/>
    <n v="3"/>
    <x v="2"/>
    <d v="2023-06-26T00:00:00"/>
    <x v="49"/>
    <n v="253"/>
    <x v="9"/>
    <x v="0"/>
    <x v="0"/>
  </r>
  <r>
    <x v="0"/>
    <x v="0"/>
    <x v="2"/>
    <x v="0"/>
    <x v="0"/>
    <x v="0"/>
    <x v="0"/>
    <x v="0"/>
    <m/>
    <n v="3"/>
    <x v="2"/>
    <d v="2023-06-26T00:00:00"/>
    <x v="50"/>
    <n v="254"/>
    <x v="9"/>
    <x v="0"/>
    <x v="0"/>
  </r>
  <r>
    <x v="0"/>
    <x v="0"/>
    <x v="2"/>
    <x v="0"/>
    <x v="0"/>
    <x v="0"/>
    <x v="0"/>
    <x v="0"/>
    <m/>
    <n v="3"/>
    <x v="2"/>
    <d v="2023-06-26T00:00:00"/>
    <x v="51"/>
    <n v="255"/>
    <x v="9"/>
    <x v="0"/>
    <x v="0"/>
  </r>
  <r>
    <x v="0"/>
    <x v="0"/>
    <x v="2"/>
    <x v="0"/>
    <x v="0"/>
    <x v="0"/>
    <x v="0"/>
    <x v="0"/>
    <m/>
    <n v="3"/>
    <x v="2"/>
    <d v="2023-06-26T00:00:00"/>
    <x v="52"/>
    <n v="256"/>
    <x v="9"/>
    <x v="0"/>
    <x v="0"/>
  </r>
  <r>
    <x v="0"/>
    <x v="0"/>
    <x v="2"/>
    <x v="0"/>
    <x v="0"/>
    <x v="0"/>
    <x v="0"/>
    <x v="0"/>
    <m/>
    <n v="3"/>
    <x v="2"/>
    <d v="2023-06-26T00:00:00"/>
    <x v="53"/>
    <n v="257"/>
    <x v="9"/>
    <x v="0"/>
    <x v="0"/>
  </r>
  <r>
    <x v="0"/>
    <x v="0"/>
    <x v="2"/>
    <x v="0"/>
    <x v="0"/>
    <x v="0"/>
    <x v="0"/>
    <x v="0"/>
    <m/>
    <n v="3"/>
    <x v="2"/>
    <d v="2023-06-26T00:00:00"/>
    <x v="54"/>
    <n v="258"/>
    <x v="9"/>
    <x v="0"/>
    <x v="0"/>
  </r>
  <r>
    <x v="0"/>
    <x v="0"/>
    <x v="2"/>
    <x v="0"/>
    <x v="0"/>
    <x v="0"/>
    <x v="0"/>
    <x v="0"/>
    <m/>
    <n v="3"/>
    <x v="2"/>
    <d v="2023-06-26T00:00:00"/>
    <x v="55"/>
    <n v="259"/>
    <x v="10"/>
    <x v="0"/>
    <x v="0"/>
  </r>
  <r>
    <x v="0"/>
    <x v="0"/>
    <x v="2"/>
    <x v="0"/>
    <x v="0"/>
    <x v="0"/>
    <x v="0"/>
    <x v="0"/>
    <m/>
    <n v="3"/>
    <x v="2"/>
    <d v="2023-06-26T00:00:00"/>
    <x v="56"/>
    <n v="260"/>
    <x v="10"/>
    <x v="0"/>
    <x v="0"/>
  </r>
  <r>
    <x v="0"/>
    <x v="0"/>
    <x v="2"/>
    <x v="0"/>
    <x v="0"/>
    <x v="0"/>
    <x v="0"/>
    <x v="0"/>
    <m/>
    <n v="3"/>
    <x v="2"/>
    <d v="2023-06-26T00:00:00"/>
    <x v="57"/>
    <n v="261"/>
    <x v="10"/>
    <x v="0"/>
    <x v="0"/>
  </r>
  <r>
    <x v="0"/>
    <x v="0"/>
    <x v="2"/>
    <x v="0"/>
    <x v="0"/>
    <x v="0"/>
    <x v="0"/>
    <x v="0"/>
    <m/>
    <n v="3"/>
    <x v="2"/>
    <d v="2023-06-26T00:00:00"/>
    <x v="58"/>
    <n v="262"/>
    <x v="10"/>
    <x v="0"/>
    <x v="0"/>
  </r>
  <r>
    <x v="0"/>
    <x v="0"/>
    <x v="2"/>
    <x v="0"/>
    <x v="0"/>
    <x v="0"/>
    <x v="0"/>
    <x v="0"/>
    <m/>
    <n v="3"/>
    <x v="2"/>
    <d v="2023-06-26T00:00:00"/>
    <x v="59"/>
    <n v="263"/>
    <x v="10"/>
    <x v="0"/>
    <x v="0"/>
  </r>
  <r>
    <x v="0"/>
    <x v="0"/>
    <x v="2"/>
    <x v="0"/>
    <x v="0"/>
    <x v="0"/>
    <x v="0"/>
    <x v="0"/>
    <m/>
    <n v="3"/>
    <x v="2"/>
    <d v="2023-06-26T00:00:00"/>
    <x v="60"/>
    <n v="264"/>
    <x v="10"/>
    <x v="0"/>
    <x v="0"/>
  </r>
  <r>
    <x v="0"/>
    <x v="0"/>
    <x v="2"/>
    <x v="0"/>
    <x v="0"/>
    <x v="0"/>
    <x v="0"/>
    <x v="0"/>
    <m/>
    <n v="3"/>
    <x v="2"/>
    <d v="2023-06-26T00:00:00"/>
    <x v="61"/>
    <n v="265"/>
    <x v="10"/>
    <x v="0"/>
    <x v="0"/>
  </r>
  <r>
    <x v="0"/>
    <x v="0"/>
    <x v="3"/>
    <x v="0"/>
    <x v="0"/>
    <x v="1"/>
    <x v="0"/>
    <x v="0"/>
    <m/>
    <n v="4"/>
    <x v="6"/>
    <d v="2023-03-31T00:00:00"/>
    <x v="74"/>
    <n v="266"/>
    <x v="13"/>
    <x v="0"/>
    <x v="0"/>
  </r>
  <r>
    <x v="0"/>
    <x v="0"/>
    <x v="3"/>
    <x v="0"/>
    <x v="0"/>
    <x v="1"/>
    <x v="0"/>
    <x v="0"/>
    <m/>
    <n v="4"/>
    <x v="6"/>
    <d v="2023-03-31T00:00:00"/>
    <x v="68"/>
    <n v="267"/>
    <x v="1"/>
    <x v="0"/>
    <x v="0"/>
  </r>
  <r>
    <x v="0"/>
    <x v="0"/>
    <x v="3"/>
    <x v="0"/>
    <x v="0"/>
    <x v="1"/>
    <x v="0"/>
    <x v="0"/>
    <m/>
    <n v="4"/>
    <x v="6"/>
    <d v="2023-03-31T00:00:00"/>
    <x v="69"/>
    <n v="268"/>
    <x v="1"/>
    <x v="0"/>
    <x v="0"/>
  </r>
  <r>
    <x v="0"/>
    <x v="0"/>
    <x v="3"/>
    <x v="0"/>
    <x v="0"/>
    <x v="1"/>
    <x v="0"/>
    <x v="0"/>
    <m/>
    <n v="4"/>
    <x v="6"/>
    <d v="2023-03-31T00:00:00"/>
    <x v="70"/>
    <n v="269"/>
    <x v="1"/>
    <x v="0"/>
    <x v="0"/>
  </r>
  <r>
    <x v="0"/>
    <x v="0"/>
    <x v="3"/>
    <x v="0"/>
    <x v="0"/>
    <x v="1"/>
    <x v="0"/>
    <x v="0"/>
    <m/>
    <n v="4"/>
    <x v="6"/>
    <d v="2023-03-31T00:00:00"/>
    <x v="71"/>
    <n v="270"/>
    <x v="1"/>
    <x v="0"/>
    <x v="0"/>
  </r>
  <r>
    <x v="0"/>
    <x v="0"/>
    <x v="3"/>
    <x v="0"/>
    <x v="0"/>
    <x v="1"/>
    <x v="0"/>
    <x v="0"/>
    <m/>
    <n v="4"/>
    <x v="6"/>
    <d v="2023-03-31T00:00:00"/>
    <x v="72"/>
    <n v="271"/>
    <x v="1"/>
    <x v="0"/>
    <x v="0"/>
  </r>
  <r>
    <x v="0"/>
    <x v="0"/>
    <x v="3"/>
    <x v="0"/>
    <x v="0"/>
    <x v="1"/>
    <x v="0"/>
    <x v="0"/>
    <m/>
    <n v="4"/>
    <x v="6"/>
    <d v="2023-03-31T00:00:00"/>
    <x v="73"/>
    <n v="272"/>
    <x v="1"/>
    <x v="0"/>
    <x v="0"/>
  </r>
  <r>
    <x v="0"/>
    <x v="0"/>
    <x v="3"/>
    <x v="0"/>
    <x v="0"/>
    <x v="1"/>
    <x v="0"/>
    <x v="0"/>
    <m/>
    <n v="4"/>
    <x v="6"/>
    <d v="2023-03-31T00:00:00"/>
    <x v="1"/>
    <n v="273"/>
    <x v="1"/>
    <x v="0"/>
    <x v="0"/>
  </r>
  <r>
    <x v="0"/>
    <x v="0"/>
    <x v="3"/>
    <x v="0"/>
    <x v="0"/>
    <x v="1"/>
    <x v="0"/>
    <x v="0"/>
    <m/>
    <n v="4"/>
    <x v="6"/>
    <d v="2023-03-31T00:00:00"/>
    <x v="2"/>
    <n v="274"/>
    <x v="2"/>
    <x v="0"/>
    <x v="0"/>
  </r>
  <r>
    <x v="0"/>
    <x v="0"/>
    <x v="3"/>
    <x v="0"/>
    <x v="0"/>
    <x v="1"/>
    <x v="0"/>
    <x v="0"/>
    <m/>
    <n v="4"/>
    <x v="6"/>
    <d v="2023-03-31T00:00:00"/>
    <x v="3"/>
    <n v="275"/>
    <x v="2"/>
    <x v="0"/>
    <x v="0"/>
  </r>
  <r>
    <x v="0"/>
    <x v="0"/>
    <x v="3"/>
    <x v="0"/>
    <x v="0"/>
    <x v="1"/>
    <x v="0"/>
    <x v="0"/>
    <m/>
    <n v="4"/>
    <x v="6"/>
    <d v="2023-03-31T00:00:00"/>
    <x v="4"/>
    <n v="276"/>
    <x v="2"/>
    <x v="0"/>
    <x v="0"/>
  </r>
  <r>
    <x v="0"/>
    <x v="0"/>
    <x v="3"/>
    <x v="0"/>
    <x v="0"/>
    <x v="1"/>
    <x v="0"/>
    <x v="0"/>
    <m/>
    <n v="4"/>
    <x v="6"/>
    <d v="2023-03-31T00:00:00"/>
    <x v="5"/>
    <n v="277"/>
    <x v="2"/>
    <x v="0"/>
    <x v="0"/>
  </r>
  <r>
    <x v="0"/>
    <x v="0"/>
    <x v="3"/>
    <x v="0"/>
    <x v="0"/>
    <x v="1"/>
    <x v="0"/>
    <x v="0"/>
    <m/>
    <n v="4"/>
    <x v="6"/>
    <d v="2023-03-31T00:00:00"/>
    <x v="6"/>
    <n v="278"/>
    <x v="2"/>
    <x v="0"/>
    <x v="0"/>
  </r>
  <r>
    <x v="0"/>
    <x v="0"/>
    <x v="3"/>
    <x v="0"/>
    <x v="0"/>
    <x v="1"/>
    <x v="0"/>
    <x v="0"/>
    <m/>
    <n v="4"/>
    <x v="6"/>
    <d v="2023-03-31T00:00:00"/>
    <x v="7"/>
    <n v="279"/>
    <x v="2"/>
    <x v="0"/>
    <x v="0"/>
  </r>
  <r>
    <x v="0"/>
    <x v="0"/>
    <x v="3"/>
    <x v="0"/>
    <x v="0"/>
    <x v="1"/>
    <x v="0"/>
    <x v="0"/>
    <m/>
    <n v="4"/>
    <x v="6"/>
    <d v="2023-03-31T00:00:00"/>
    <x v="8"/>
    <n v="280"/>
    <x v="2"/>
    <x v="0"/>
    <x v="0"/>
  </r>
  <r>
    <x v="0"/>
    <x v="0"/>
    <x v="3"/>
    <x v="0"/>
    <x v="0"/>
    <x v="1"/>
    <x v="0"/>
    <x v="0"/>
    <m/>
    <n v="4"/>
    <x v="6"/>
    <d v="2023-03-31T00:00:00"/>
    <x v="9"/>
    <n v="281"/>
    <x v="3"/>
    <x v="0"/>
    <x v="0"/>
  </r>
  <r>
    <x v="0"/>
    <x v="0"/>
    <x v="3"/>
    <x v="0"/>
    <x v="0"/>
    <x v="1"/>
    <x v="0"/>
    <x v="0"/>
    <m/>
    <n v="4"/>
    <x v="6"/>
    <d v="2023-03-31T00:00:00"/>
    <x v="10"/>
    <n v="282"/>
    <x v="3"/>
    <x v="0"/>
    <x v="0"/>
  </r>
  <r>
    <x v="0"/>
    <x v="0"/>
    <x v="3"/>
    <x v="0"/>
    <x v="0"/>
    <x v="1"/>
    <x v="0"/>
    <x v="0"/>
    <m/>
    <n v="4"/>
    <x v="6"/>
    <d v="2023-03-31T00:00:00"/>
    <x v="11"/>
    <n v="283"/>
    <x v="3"/>
    <x v="0"/>
    <x v="0"/>
  </r>
  <r>
    <x v="0"/>
    <x v="0"/>
    <x v="3"/>
    <x v="0"/>
    <x v="0"/>
    <x v="1"/>
    <x v="0"/>
    <x v="0"/>
    <m/>
    <n v="4"/>
    <x v="6"/>
    <d v="2023-03-31T00:00:00"/>
    <x v="12"/>
    <n v="284"/>
    <x v="3"/>
    <x v="0"/>
    <x v="0"/>
  </r>
  <r>
    <x v="0"/>
    <x v="0"/>
    <x v="3"/>
    <x v="0"/>
    <x v="0"/>
    <x v="1"/>
    <x v="0"/>
    <x v="0"/>
    <m/>
    <n v="4"/>
    <x v="6"/>
    <d v="2023-03-31T00:00:00"/>
    <x v="13"/>
    <n v="285"/>
    <x v="3"/>
    <x v="0"/>
    <x v="0"/>
  </r>
  <r>
    <x v="0"/>
    <x v="0"/>
    <x v="3"/>
    <x v="0"/>
    <x v="0"/>
    <x v="1"/>
    <x v="0"/>
    <x v="0"/>
    <m/>
    <n v="4"/>
    <x v="6"/>
    <d v="2023-03-31T00:00:00"/>
    <x v="14"/>
    <n v="286"/>
    <x v="3"/>
    <x v="0"/>
    <x v="0"/>
  </r>
  <r>
    <x v="0"/>
    <x v="0"/>
    <x v="3"/>
    <x v="0"/>
    <x v="0"/>
    <x v="1"/>
    <x v="0"/>
    <x v="0"/>
    <m/>
    <n v="4"/>
    <x v="6"/>
    <d v="2023-03-31T00:00:00"/>
    <x v="15"/>
    <n v="287"/>
    <x v="3"/>
    <x v="0"/>
    <x v="0"/>
  </r>
  <r>
    <x v="0"/>
    <x v="0"/>
    <x v="3"/>
    <x v="0"/>
    <x v="0"/>
    <x v="1"/>
    <x v="0"/>
    <x v="0"/>
    <m/>
    <n v="4"/>
    <x v="6"/>
    <d v="2023-03-31T00:00:00"/>
    <x v="16"/>
    <n v="288"/>
    <x v="4"/>
    <x v="0"/>
    <x v="0"/>
  </r>
  <r>
    <x v="0"/>
    <x v="0"/>
    <x v="3"/>
    <x v="0"/>
    <x v="0"/>
    <x v="1"/>
    <x v="0"/>
    <x v="0"/>
    <m/>
    <n v="4"/>
    <x v="6"/>
    <d v="2023-03-31T00:00:00"/>
    <x v="17"/>
    <n v="289"/>
    <x v="4"/>
    <x v="0"/>
    <x v="0"/>
  </r>
  <r>
    <x v="0"/>
    <x v="0"/>
    <x v="3"/>
    <x v="0"/>
    <x v="0"/>
    <x v="1"/>
    <x v="0"/>
    <x v="0"/>
    <m/>
    <n v="4"/>
    <x v="6"/>
    <d v="2023-03-31T00:00:00"/>
    <x v="18"/>
    <n v="290"/>
    <x v="4"/>
    <x v="0"/>
    <x v="0"/>
  </r>
  <r>
    <x v="0"/>
    <x v="0"/>
    <x v="3"/>
    <x v="0"/>
    <x v="0"/>
    <x v="1"/>
    <x v="0"/>
    <x v="0"/>
    <m/>
    <n v="4"/>
    <x v="6"/>
    <d v="2023-03-31T00:00:00"/>
    <x v="19"/>
    <n v="291"/>
    <x v="4"/>
    <x v="0"/>
    <x v="0"/>
  </r>
  <r>
    <x v="0"/>
    <x v="0"/>
    <x v="3"/>
    <x v="0"/>
    <x v="0"/>
    <x v="1"/>
    <x v="0"/>
    <x v="0"/>
    <m/>
    <n v="4"/>
    <x v="6"/>
    <d v="2023-03-31T00:00:00"/>
    <x v="20"/>
    <n v="292"/>
    <x v="4"/>
    <x v="0"/>
    <x v="0"/>
  </r>
  <r>
    <x v="0"/>
    <x v="0"/>
    <x v="3"/>
    <x v="0"/>
    <x v="0"/>
    <x v="1"/>
    <x v="0"/>
    <x v="0"/>
    <m/>
    <n v="4"/>
    <x v="6"/>
    <d v="2023-03-31T00:00:00"/>
    <x v="21"/>
    <n v="293"/>
    <x v="4"/>
    <x v="0"/>
    <x v="0"/>
  </r>
  <r>
    <x v="0"/>
    <x v="0"/>
    <x v="3"/>
    <x v="0"/>
    <x v="0"/>
    <x v="1"/>
    <x v="0"/>
    <x v="0"/>
    <m/>
    <n v="4"/>
    <x v="6"/>
    <d v="2023-03-31T00:00:00"/>
    <x v="22"/>
    <n v="294"/>
    <x v="4"/>
    <x v="0"/>
    <x v="0"/>
  </r>
  <r>
    <x v="0"/>
    <x v="0"/>
    <x v="3"/>
    <x v="0"/>
    <x v="0"/>
    <x v="1"/>
    <x v="0"/>
    <x v="0"/>
    <m/>
    <n v="4"/>
    <x v="6"/>
    <d v="2023-03-31T00:00:00"/>
    <x v="23"/>
    <n v="295"/>
    <x v="5"/>
    <x v="0"/>
    <x v="0"/>
  </r>
  <r>
    <x v="0"/>
    <x v="0"/>
    <x v="3"/>
    <x v="0"/>
    <x v="0"/>
    <x v="1"/>
    <x v="0"/>
    <x v="0"/>
    <m/>
    <n v="4"/>
    <x v="6"/>
    <d v="2023-03-31T00:00:00"/>
    <x v="24"/>
    <n v="296"/>
    <x v="5"/>
    <x v="0"/>
    <x v="0"/>
  </r>
  <r>
    <x v="0"/>
    <x v="0"/>
    <x v="3"/>
    <x v="0"/>
    <x v="0"/>
    <x v="1"/>
    <x v="0"/>
    <x v="0"/>
    <m/>
    <n v="4"/>
    <x v="6"/>
    <d v="2023-03-31T00:00:00"/>
    <x v="25"/>
    <n v="297"/>
    <x v="5"/>
    <x v="0"/>
    <x v="0"/>
  </r>
  <r>
    <x v="0"/>
    <x v="0"/>
    <x v="3"/>
    <x v="0"/>
    <x v="0"/>
    <x v="1"/>
    <x v="0"/>
    <x v="0"/>
    <m/>
    <n v="4"/>
    <x v="6"/>
    <d v="2023-03-31T00:00:00"/>
    <x v="26"/>
    <n v="298"/>
    <x v="5"/>
    <x v="0"/>
    <x v="0"/>
  </r>
  <r>
    <x v="0"/>
    <x v="0"/>
    <x v="3"/>
    <x v="0"/>
    <x v="0"/>
    <x v="1"/>
    <x v="0"/>
    <x v="0"/>
    <m/>
    <n v="4"/>
    <x v="6"/>
    <d v="2023-03-31T00:00:00"/>
    <x v="27"/>
    <n v="299"/>
    <x v="5"/>
    <x v="0"/>
    <x v="0"/>
  </r>
  <r>
    <x v="0"/>
    <x v="0"/>
    <x v="3"/>
    <x v="0"/>
    <x v="0"/>
    <x v="1"/>
    <x v="0"/>
    <x v="0"/>
    <m/>
    <n v="4"/>
    <x v="6"/>
    <d v="2023-03-31T00:00:00"/>
    <x v="28"/>
    <n v="300"/>
    <x v="5"/>
    <x v="0"/>
    <x v="0"/>
  </r>
  <r>
    <x v="0"/>
    <x v="0"/>
    <x v="3"/>
    <x v="0"/>
    <x v="0"/>
    <x v="1"/>
    <x v="0"/>
    <x v="0"/>
    <m/>
    <n v="4"/>
    <x v="6"/>
    <d v="2023-03-31T00:00:00"/>
    <x v="29"/>
    <n v="301"/>
    <x v="5"/>
    <x v="0"/>
    <x v="0"/>
  </r>
  <r>
    <x v="0"/>
    <x v="0"/>
    <x v="3"/>
    <x v="0"/>
    <x v="0"/>
    <x v="1"/>
    <x v="0"/>
    <x v="0"/>
    <m/>
    <n v="4"/>
    <x v="6"/>
    <d v="2023-03-31T00:00:00"/>
    <x v="30"/>
    <n v="302"/>
    <x v="6"/>
    <x v="0"/>
    <x v="0"/>
  </r>
  <r>
    <x v="0"/>
    <x v="0"/>
    <x v="3"/>
    <x v="0"/>
    <x v="0"/>
    <x v="1"/>
    <x v="0"/>
    <x v="0"/>
    <m/>
    <n v="4"/>
    <x v="6"/>
    <d v="2023-03-31T00:00:00"/>
    <x v="31"/>
    <n v="303"/>
    <x v="6"/>
    <x v="0"/>
    <x v="0"/>
  </r>
  <r>
    <x v="0"/>
    <x v="0"/>
    <x v="3"/>
    <x v="0"/>
    <x v="0"/>
    <x v="1"/>
    <x v="0"/>
    <x v="0"/>
    <m/>
    <n v="4"/>
    <x v="6"/>
    <d v="2023-03-31T00:00:00"/>
    <x v="32"/>
    <n v="304"/>
    <x v="6"/>
    <x v="0"/>
    <x v="0"/>
  </r>
  <r>
    <x v="0"/>
    <x v="0"/>
    <x v="3"/>
    <x v="0"/>
    <x v="0"/>
    <x v="1"/>
    <x v="0"/>
    <x v="0"/>
    <m/>
    <n v="4"/>
    <x v="6"/>
    <d v="2023-03-31T00:00:00"/>
    <x v="33"/>
    <n v="305"/>
    <x v="6"/>
    <x v="0"/>
    <x v="0"/>
  </r>
  <r>
    <x v="0"/>
    <x v="0"/>
    <x v="3"/>
    <x v="0"/>
    <x v="0"/>
    <x v="1"/>
    <x v="0"/>
    <x v="0"/>
    <m/>
    <n v="4"/>
    <x v="2"/>
    <d v="2023-06-26T00:00:00"/>
    <x v="34"/>
    <n v="306"/>
    <x v="7"/>
    <x v="0"/>
    <x v="0"/>
  </r>
  <r>
    <x v="0"/>
    <x v="0"/>
    <x v="3"/>
    <x v="0"/>
    <x v="0"/>
    <x v="1"/>
    <x v="0"/>
    <x v="0"/>
    <m/>
    <n v="4"/>
    <x v="2"/>
    <d v="2023-06-26T00:00:00"/>
    <x v="35"/>
    <n v="307"/>
    <x v="7"/>
    <x v="0"/>
    <x v="0"/>
  </r>
  <r>
    <x v="0"/>
    <x v="0"/>
    <x v="3"/>
    <x v="0"/>
    <x v="0"/>
    <x v="1"/>
    <x v="0"/>
    <x v="0"/>
    <m/>
    <n v="4"/>
    <x v="2"/>
    <d v="2023-06-26T00:00:00"/>
    <x v="36"/>
    <n v="308"/>
    <x v="7"/>
    <x v="0"/>
    <x v="0"/>
  </r>
  <r>
    <x v="0"/>
    <x v="0"/>
    <x v="3"/>
    <x v="0"/>
    <x v="0"/>
    <x v="1"/>
    <x v="0"/>
    <x v="0"/>
    <m/>
    <n v="4"/>
    <x v="2"/>
    <d v="2023-06-26T00:00:00"/>
    <x v="37"/>
    <n v="309"/>
    <x v="7"/>
    <x v="0"/>
    <x v="0"/>
  </r>
  <r>
    <x v="0"/>
    <x v="0"/>
    <x v="3"/>
    <x v="0"/>
    <x v="0"/>
    <x v="1"/>
    <x v="0"/>
    <x v="0"/>
    <m/>
    <n v="4"/>
    <x v="2"/>
    <d v="2023-06-26T00:00:00"/>
    <x v="38"/>
    <n v="310"/>
    <x v="7"/>
    <x v="0"/>
    <x v="0"/>
  </r>
  <r>
    <x v="0"/>
    <x v="0"/>
    <x v="3"/>
    <x v="0"/>
    <x v="0"/>
    <x v="1"/>
    <x v="0"/>
    <x v="0"/>
    <m/>
    <n v="4"/>
    <x v="2"/>
    <d v="2023-06-26T00:00:00"/>
    <x v="39"/>
    <n v="311"/>
    <x v="7"/>
    <x v="0"/>
    <x v="0"/>
  </r>
  <r>
    <x v="0"/>
    <x v="0"/>
    <x v="3"/>
    <x v="0"/>
    <x v="0"/>
    <x v="1"/>
    <x v="0"/>
    <x v="0"/>
    <m/>
    <n v="4"/>
    <x v="2"/>
    <d v="2023-06-26T00:00:00"/>
    <x v="40"/>
    <n v="312"/>
    <x v="7"/>
    <x v="0"/>
    <x v="0"/>
  </r>
  <r>
    <x v="0"/>
    <x v="0"/>
    <x v="3"/>
    <x v="0"/>
    <x v="0"/>
    <x v="1"/>
    <x v="0"/>
    <x v="0"/>
    <m/>
    <n v="4"/>
    <x v="2"/>
    <d v="2023-06-26T00:00:00"/>
    <x v="41"/>
    <n v="313"/>
    <x v="8"/>
    <x v="0"/>
    <x v="0"/>
  </r>
  <r>
    <x v="0"/>
    <x v="0"/>
    <x v="3"/>
    <x v="0"/>
    <x v="0"/>
    <x v="1"/>
    <x v="0"/>
    <x v="0"/>
    <m/>
    <n v="4"/>
    <x v="2"/>
    <d v="2023-06-26T00:00:00"/>
    <x v="42"/>
    <n v="314"/>
    <x v="8"/>
    <x v="0"/>
    <x v="0"/>
  </r>
  <r>
    <x v="0"/>
    <x v="0"/>
    <x v="3"/>
    <x v="0"/>
    <x v="0"/>
    <x v="1"/>
    <x v="0"/>
    <x v="0"/>
    <m/>
    <n v="4"/>
    <x v="2"/>
    <d v="2023-06-26T00:00:00"/>
    <x v="43"/>
    <n v="315"/>
    <x v="8"/>
    <x v="0"/>
    <x v="0"/>
  </r>
  <r>
    <x v="0"/>
    <x v="0"/>
    <x v="3"/>
    <x v="0"/>
    <x v="0"/>
    <x v="1"/>
    <x v="0"/>
    <x v="0"/>
    <m/>
    <n v="4"/>
    <x v="2"/>
    <d v="2023-06-26T00:00:00"/>
    <x v="44"/>
    <n v="316"/>
    <x v="8"/>
    <x v="0"/>
    <x v="0"/>
  </r>
  <r>
    <x v="0"/>
    <x v="0"/>
    <x v="3"/>
    <x v="0"/>
    <x v="0"/>
    <x v="1"/>
    <x v="0"/>
    <x v="0"/>
    <m/>
    <n v="4"/>
    <x v="2"/>
    <d v="2023-06-26T00:00:00"/>
    <x v="45"/>
    <n v="317"/>
    <x v="8"/>
    <x v="0"/>
    <x v="0"/>
  </r>
  <r>
    <x v="0"/>
    <x v="0"/>
    <x v="3"/>
    <x v="0"/>
    <x v="0"/>
    <x v="1"/>
    <x v="0"/>
    <x v="0"/>
    <m/>
    <n v="4"/>
    <x v="2"/>
    <d v="2023-06-26T00:00:00"/>
    <x v="46"/>
    <n v="318"/>
    <x v="8"/>
    <x v="0"/>
    <x v="0"/>
  </r>
  <r>
    <x v="0"/>
    <x v="0"/>
    <x v="3"/>
    <x v="0"/>
    <x v="0"/>
    <x v="1"/>
    <x v="0"/>
    <x v="0"/>
    <m/>
    <n v="4"/>
    <x v="2"/>
    <d v="2023-06-26T00:00:00"/>
    <x v="47"/>
    <n v="319"/>
    <x v="8"/>
    <x v="0"/>
    <x v="0"/>
  </r>
  <r>
    <x v="0"/>
    <x v="0"/>
    <x v="3"/>
    <x v="0"/>
    <x v="0"/>
    <x v="1"/>
    <x v="0"/>
    <x v="0"/>
    <m/>
    <n v="4"/>
    <x v="2"/>
    <d v="2023-06-26T00:00:00"/>
    <x v="48"/>
    <n v="320"/>
    <x v="9"/>
    <x v="0"/>
    <x v="0"/>
  </r>
  <r>
    <x v="0"/>
    <x v="0"/>
    <x v="3"/>
    <x v="0"/>
    <x v="0"/>
    <x v="1"/>
    <x v="0"/>
    <x v="0"/>
    <m/>
    <n v="4"/>
    <x v="2"/>
    <d v="2023-06-26T00:00:00"/>
    <x v="49"/>
    <n v="321"/>
    <x v="9"/>
    <x v="0"/>
    <x v="0"/>
  </r>
  <r>
    <x v="0"/>
    <x v="0"/>
    <x v="3"/>
    <x v="0"/>
    <x v="0"/>
    <x v="1"/>
    <x v="0"/>
    <x v="0"/>
    <m/>
    <n v="4"/>
    <x v="2"/>
    <d v="2023-06-26T00:00:00"/>
    <x v="50"/>
    <n v="322"/>
    <x v="9"/>
    <x v="0"/>
    <x v="0"/>
  </r>
  <r>
    <x v="0"/>
    <x v="0"/>
    <x v="3"/>
    <x v="0"/>
    <x v="0"/>
    <x v="1"/>
    <x v="0"/>
    <x v="0"/>
    <m/>
    <n v="4"/>
    <x v="2"/>
    <d v="2023-06-26T00:00:00"/>
    <x v="51"/>
    <n v="323"/>
    <x v="9"/>
    <x v="0"/>
    <x v="0"/>
  </r>
  <r>
    <x v="0"/>
    <x v="0"/>
    <x v="3"/>
    <x v="0"/>
    <x v="0"/>
    <x v="1"/>
    <x v="0"/>
    <x v="0"/>
    <m/>
    <n v="4"/>
    <x v="2"/>
    <d v="2023-06-26T00:00:00"/>
    <x v="52"/>
    <n v="324"/>
    <x v="9"/>
    <x v="0"/>
    <x v="0"/>
  </r>
  <r>
    <x v="0"/>
    <x v="0"/>
    <x v="3"/>
    <x v="0"/>
    <x v="0"/>
    <x v="1"/>
    <x v="0"/>
    <x v="0"/>
    <m/>
    <n v="4"/>
    <x v="2"/>
    <d v="2023-06-26T00:00:00"/>
    <x v="53"/>
    <n v="325"/>
    <x v="9"/>
    <x v="0"/>
    <x v="0"/>
  </r>
  <r>
    <x v="0"/>
    <x v="0"/>
    <x v="3"/>
    <x v="0"/>
    <x v="0"/>
    <x v="1"/>
    <x v="0"/>
    <x v="0"/>
    <m/>
    <n v="4"/>
    <x v="2"/>
    <d v="2023-06-26T00:00:00"/>
    <x v="54"/>
    <n v="326"/>
    <x v="9"/>
    <x v="0"/>
    <x v="0"/>
  </r>
  <r>
    <x v="0"/>
    <x v="0"/>
    <x v="3"/>
    <x v="0"/>
    <x v="0"/>
    <x v="1"/>
    <x v="0"/>
    <x v="0"/>
    <m/>
    <n v="4"/>
    <x v="2"/>
    <d v="2023-06-26T00:00:00"/>
    <x v="55"/>
    <n v="327"/>
    <x v="10"/>
    <x v="0"/>
    <x v="0"/>
  </r>
  <r>
    <x v="0"/>
    <x v="0"/>
    <x v="3"/>
    <x v="0"/>
    <x v="0"/>
    <x v="1"/>
    <x v="0"/>
    <x v="0"/>
    <m/>
    <n v="4"/>
    <x v="2"/>
    <d v="2023-06-26T00:00:00"/>
    <x v="56"/>
    <n v="328"/>
    <x v="10"/>
    <x v="0"/>
    <x v="0"/>
  </r>
  <r>
    <x v="0"/>
    <x v="0"/>
    <x v="3"/>
    <x v="0"/>
    <x v="0"/>
    <x v="1"/>
    <x v="0"/>
    <x v="0"/>
    <m/>
    <n v="4"/>
    <x v="2"/>
    <d v="2023-06-26T00:00:00"/>
    <x v="57"/>
    <n v="329"/>
    <x v="10"/>
    <x v="0"/>
    <x v="0"/>
  </r>
  <r>
    <x v="0"/>
    <x v="0"/>
    <x v="3"/>
    <x v="0"/>
    <x v="0"/>
    <x v="1"/>
    <x v="0"/>
    <x v="0"/>
    <m/>
    <n v="4"/>
    <x v="2"/>
    <d v="2023-06-26T00:00:00"/>
    <x v="58"/>
    <n v="330"/>
    <x v="10"/>
    <x v="0"/>
    <x v="0"/>
  </r>
  <r>
    <x v="0"/>
    <x v="0"/>
    <x v="3"/>
    <x v="0"/>
    <x v="0"/>
    <x v="1"/>
    <x v="0"/>
    <x v="0"/>
    <m/>
    <n v="4"/>
    <x v="2"/>
    <d v="2023-06-26T00:00:00"/>
    <x v="59"/>
    <n v="331"/>
    <x v="10"/>
    <x v="0"/>
    <x v="0"/>
  </r>
  <r>
    <x v="0"/>
    <x v="0"/>
    <x v="3"/>
    <x v="0"/>
    <x v="0"/>
    <x v="1"/>
    <x v="0"/>
    <x v="0"/>
    <m/>
    <n v="4"/>
    <x v="2"/>
    <d v="2023-06-26T00:00:00"/>
    <x v="60"/>
    <n v="332"/>
    <x v="10"/>
    <x v="0"/>
    <x v="0"/>
  </r>
  <r>
    <x v="0"/>
    <x v="0"/>
    <x v="3"/>
    <x v="0"/>
    <x v="0"/>
    <x v="1"/>
    <x v="0"/>
    <x v="0"/>
    <m/>
    <n v="4"/>
    <x v="2"/>
    <d v="2023-06-26T00:00:00"/>
    <x v="61"/>
    <n v="333"/>
    <x v="10"/>
    <x v="0"/>
    <x v="0"/>
  </r>
  <r>
    <x v="0"/>
    <x v="0"/>
    <x v="4"/>
    <x v="0"/>
    <x v="0"/>
    <x v="1"/>
    <x v="0"/>
    <x v="0"/>
    <m/>
    <n v="5"/>
    <x v="0"/>
    <d v="2023-03-31T00:00:00"/>
    <x v="0"/>
    <n v="334"/>
    <x v="0"/>
    <x v="0"/>
    <x v="0"/>
  </r>
  <r>
    <x v="0"/>
    <x v="0"/>
    <x v="4"/>
    <x v="0"/>
    <x v="0"/>
    <x v="1"/>
    <x v="0"/>
    <x v="0"/>
    <m/>
    <n v="5"/>
    <x v="0"/>
    <d v="2023-03-31T00:00:00"/>
    <x v="67"/>
    <n v="335"/>
    <x v="0"/>
    <x v="0"/>
    <x v="0"/>
  </r>
  <r>
    <x v="0"/>
    <x v="0"/>
    <x v="4"/>
    <x v="0"/>
    <x v="0"/>
    <x v="1"/>
    <x v="0"/>
    <x v="0"/>
    <m/>
    <n v="5"/>
    <x v="0"/>
    <d v="2023-03-31T00:00:00"/>
    <x v="75"/>
    <n v="336"/>
    <x v="0"/>
    <x v="0"/>
    <x v="0"/>
  </r>
  <r>
    <x v="0"/>
    <x v="0"/>
    <x v="4"/>
    <x v="0"/>
    <x v="0"/>
    <x v="1"/>
    <x v="0"/>
    <x v="0"/>
    <m/>
    <n v="5"/>
    <x v="0"/>
    <d v="2023-03-31T00:00:00"/>
    <x v="76"/>
    <n v="337"/>
    <x v="0"/>
    <x v="0"/>
    <x v="0"/>
  </r>
  <r>
    <x v="0"/>
    <x v="0"/>
    <x v="4"/>
    <x v="0"/>
    <x v="0"/>
    <x v="1"/>
    <x v="0"/>
    <x v="0"/>
    <m/>
    <n v="5"/>
    <x v="0"/>
    <d v="2023-03-31T00:00:00"/>
    <x v="77"/>
    <n v="338"/>
    <x v="0"/>
    <x v="0"/>
    <x v="0"/>
  </r>
  <r>
    <x v="0"/>
    <x v="0"/>
    <x v="4"/>
    <x v="0"/>
    <x v="0"/>
    <x v="1"/>
    <x v="0"/>
    <x v="0"/>
    <m/>
    <n v="5"/>
    <x v="0"/>
    <d v="2023-03-31T00:00:00"/>
    <x v="78"/>
    <n v="339"/>
    <x v="0"/>
    <x v="0"/>
    <x v="0"/>
  </r>
  <r>
    <x v="0"/>
    <x v="0"/>
    <x v="4"/>
    <x v="0"/>
    <x v="0"/>
    <x v="1"/>
    <x v="0"/>
    <x v="0"/>
    <m/>
    <n v="5"/>
    <x v="0"/>
    <d v="2023-03-31T00:00:00"/>
    <x v="79"/>
    <n v="340"/>
    <x v="0"/>
    <x v="0"/>
    <x v="0"/>
  </r>
  <r>
    <x v="0"/>
    <x v="0"/>
    <x v="4"/>
    <x v="0"/>
    <x v="0"/>
    <x v="1"/>
    <x v="0"/>
    <x v="0"/>
    <m/>
    <n v="5"/>
    <x v="0"/>
    <d v="2023-03-31T00:00:00"/>
    <x v="80"/>
    <n v="341"/>
    <x v="13"/>
    <x v="0"/>
    <x v="0"/>
  </r>
  <r>
    <x v="0"/>
    <x v="0"/>
    <x v="4"/>
    <x v="0"/>
    <x v="0"/>
    <x v="1"/>
    <x v="0"/>
    <x v="0"/>
    <m/>
    <n v="5"/>
    <x v="0"/>
    <d v="2023-03-31T00:00:00"/>
    <x v="81"/>
    <n v="342"/>
    <x v="13"/>
    <x v="0"/>
    <x v="0"/>
  </r>
  <r>
    <x v="0"/>
    <x v="0"/>
    <x v="4"/>
    <x v="0"/>
    <x v="0"/>
    <x v="1"/>
    <x v="0"/>
    <x v="0"/>
    <m/>
    <n v="5"/>
    <x v="0"/>
    <d v="2023-03-31T00:00:00"/>
    <x v="82"/>
    <n v="343"/>
    <x v="13"/>
    <x v="0"/>
    <x v="0"/>
  </r>
  <r>
    <x v="0"/>
    <x v="0"/>
    <x v="4"/>
    <x v="0"/>
    <x v="0"/>
    <x v="1"/>
    <x v="0"/>
    <x v="0"/>
    <m/>
    <n v="5"/>
    <x v="0"/>
    <d v="2023-03-31T00:00:00"/>
    <x v="83"/>
    <n v="344"/>
    <x v="13"/>
    <x v="0"/>
    <x v="0"/>
  </r>
  <r>
    <x v="0"/>
    <x v="0"/>
    <x v="4"/>
    <x v="0"/>
    <x v="0"/>
    <x v="1"/>
    <x v="0"/>
    <x v="0"/>
    <m/>
    <n v="5"/>
    <x v="0"/>
    <d v="2023-03-31T00:00:00"/>
    <x v="84"/>
    <n v="345"/>
    <x v="13"/>
    <x v="0"/>
    <x v="0"/>
  </r>
  <r>
    <x v="0"/>
    <x v="0"/>
    <x v="4"/>
    <x v="0"/>
    <x v="0"/>
    <x v="1"/>
    <x v="0"/>
    <x v="0"/>
    <m/>
    <n v="5"/>
    <x v="0"/>
    <d v="2023-03-31T00:00:00"/>
    <x v="85"/>
    <n v="346"/>
    <x v="13"/>
    <x v="0"/>
    <x v="0"/>
  </r>
  <r>
    <x v="0"/>
    <x v="0"/>
    <x v="4"/>
    <x v="0"/>
    <x v="0"/>
    <x v="1"/>
    <x v="0"/>
    <x v="0"/>
    <m/>
    <n v="5"/>
    <x v="0"/>
    <d v="2023-03-31T00:00:00"/>
    <x v="74"/>
    <n v="347"/>
    <x v="13"/>
    <x v="0"/>
    <x v="0"/>
  </r>
  <r>
    <x v="0"/>
    <x v="0"/>
    <x v="4"/>
    <x v="0"/>
    <x v="0"/>
    <x v="1"/>
    <x v="0"/>
    <x v="0"/>
    <m/>
    <n v="5"/>
    <x v="0"/>
    <d v="2023-03-31T00:00:00"/>
    <x v="68"/>
    <n v="348"/>
    <x v="1"/>
    <x v="0"/>
    <x v="0"/>
  </r>
  <r>
    <x v="0"/>
    <x v="0"/>
    <x v="4"/>
    <x v="0"/>
    <x v="0"/>
    <x v="1"/>
    <x v="0"/>
    <x v="0"/>
    <m/>
    <n v="5"/>
    <x v="0"/>
    <d v="2023-03-31T00:00:00"/>
    <x v="69"/>
    <n v="349"/>
    <x v="1"/>
    <x v="0"/>
    <x v="0"/>
  </r>
  <r>
    <x v="0"/>
    <x v="0"/>
    <x v="4"/>
    <x v="0"/>
    <x v="0"/>
    <x v="1"/>
    <x v="0"/>
    <x v="0"/>
    <m/>
    <n v="5"/>
    <x v="0"/>
    <d v="2023-03-31T00:00:00"/>
    <x v="70"/>
    <n v="350"/>
    <x v="1"/>
    <x v="0"/>
    <x v="0"/>
  </r>
  <r>
    <x v="0"/>
    <x v="0"/>
    <x v="4"/>
    <x v="0"/>
    <x v="0"/>
    <x v="1"/>
    <x v="0"/>
    <x v="0"/>
    <m/>
    <n v="5"/>
    <x v="0"/>
    <d v="2023-03-31T00:00:00"/>
    <x v="71"/>
    <n v="351"/>
    <x v="1"/>
    <x v="0"/>
    <x v="0"/>
  </r>
  <r>
    <x v="0"/>
    <x v="0"/>
    <x v="4"/>
    <x v="0"/>
    <x v="0"/>
    <x v="1"/>
    <x v="0"/>
    <x v="0"/>
    <m/>
    <n v="5"/>
    <x v="0"/>
    <d v="2023-03-31T00:00:00"/>
    <x v="72"/>
    <n v="352"/>
    <x v="1"/>
    <x v="0"/>
    <x v="0"/>
  </r>
  <r>
    <x v="0"/>
    <x v="0"/>
    <x v="4"/>
    <x v="0"/>
    <x v="0"/>
    <x v="1"/>
    <x v="0"/>
    <x v="0"/>
    <m/>
    <n v="5"/>
    <x v="0"/>
    <d v="2023-03-31T00:00:00"/>
    <x v="73"/>
    <n v="353"/>
    <x v="1"/>
    <x v="0"/>
    <x v="0"/>
  </r>
  <r>
    <x v="0"/>
    <x v="0"/>
    <x v="4"/>
    <x v="0"/>
    <x v="0"/>
    <x v="1"/>
    <x v="0"/>
    <x v="0"/>
    <m/>
    <n v="5"/>
    <x v="0"/>
    <d v="2023-03-31T00:00:00"/>
    <x v="1"/>
    <n v="354"/>
    <x v="1"/>
    <x v="0"/>
    <x v="0"/>
  </r>
  <r>
    <x v="0"/>
    <x v="0"/>
    <x v="4"/>
    <x v="0"/>
    <x v="0"/>
    <x v="1"/>
    <x v="0"/>
    <x v="0"/>
    <m/>
    <n v="5"/>
    <x v="0"/>
    <d v="2023-03-31T00:00:00"/>
    <x v="2"/>
    <n v="355"/>
    <x v="2"/>
    <x v="0"/>
    <x v="0"/>
  </r>
  <r>
    <x v="0"/>
    <x v="0"/>
    <x v="4"/>
    <x v="0"/>
    <x v="0"/>
    <x v="1"/>
    <x v="0"/>
    <x v="0"/>
    <m/>
    <n v="5"/>
    <x v="0"/>
    <d v="2023-03-31T00:00:00"/>
    <x v="3"/>
    <n v="356"/>
    <x v="2"/>
    <x v="0"/>
    <x v="0"/>
  </r>
  <r>
    <x v="0"/>
    <x v="0"/>
    <x v="4"/>
    <x v="0"/>
    <x v="0"/>
    <x v="1"/>
    <x v="0"/>
    <x v="0"/>
    <m/>
    <n v="5"/>
    <x v="0"/>
    <d v="2023-03-31T00:00:00"/>
    <x v="4"/>
    <n v="357"/>
    <x v="2"/>
    <x v="0"/>
    <x v="0"/>
  </r>
  <r>
    <x v="0"/>
    <x v="0"/>
    <x v="4"/>
    <x v="0"/>
    <x v="0"/>
    <x v="1"/>
    <x v="0"/>
    <x v="0"/>
    <m/>
    <n v="5"/>
    <x v="0"/>
    <d v="2023-03-31T00:00:00"/>
    <x v="5"/>
    <n v="358"/>
    <x v="2"/>
    <x v="0"/>
    <x v="0"/>
  </r>
  <r>
    <x v="0"/>
    <x v="0"/>
    <x v="4"/>
    <x v="0"/>
    <x v="0"/>
    <x v="1"/>
    <x v="0"/>
    <x v="0"/>
    <m/>
    <n v="5"/>
    <x v="0"/>
    <d v="2023-03-31T00:00:00"/>
    <x v="6"/>
    <n v="359"/>
    <x v="2"/>
    <x v="0"/>
    <x v="0"/>
  </r>
  <r>
    <x v="0"/>
    <x v="0"/>
    <x v="4"/>
    <x v="0"/>
    <x v="0"/>
    <x v="1"/>
    <x v="0"/>
    <x v="0"/>
    <m/>
    <n v="5"/>
    <x v="0"/>
    <d v="2023-03-31T00:00:00"/>
    <x v="7"/>
    <n v="360"/>
    <x v="2"/>
    <x v="0"/>
    <x v="0"/>
  </r>
  <r>
    <x v="0"/>
    <x v="0"/>
    <x v="4"/>
    <x v="0"/>
    <x v="0"/>
    <x v="1"/>
    <x v="0"/>
    <x v="0"/>
    <m/>
    <n v="5"/>
    <x v="0"/>
    <d v="2023-03-31T00:00:00"/>
    <x v="8"/>
    <n v="361"/>
    <x v="2"/>
    <x v="0"/>
    <x v="0"/>
  </r>
  <r>
    <x v="0"/>
    <x v="0"/>
    <x v="4"/>
    <x v="0"/>
    <x v="0"/>
    <x v="1"/>
    <x v="0"/>
    <x v="0"/>
    <m/>
    <n v="5"/>
    <x v="0"/>
    <d v="2023-03-31T00:00:00"/>
    <x v="9"/>
    <n v="362"/>
    <x v="3"/>
    <x v="0"/>
    <x v="0"/>
  </r>
  <r>
    <x v="0"/>
    <x v="0"/>
    <x v="4"/>
    <x v="0"/>
    <x v="0"/>
    <x v="1"/>
    <x v="0"/>
    <x v="0"/>
    <m/>
    <n v="5"/>
    <x v="0"/>
    <d v="2023-03-31T00:00:00"/>
    <x v="10"/>
    <n v="363"/>
    <x v="3"/>
    <x v="0"/>
    <x v="0"/>
  </r>
  <r>
    <x v="0"/>
    <x v="0"/>
    <x v="4"/>
    <x v="0"/>
    <x v="0"/>
    <x v="1"/>
    <x v="0"/>
    <x v="0"/>
    <m/>
    <n v="5"/>
    <x v="0"/>
    <d v="2023-03-31T00:00:00"/>
    <x v="11"/>
    <n v="364"/>
    <x v="3"/>
    <x v="0"/>
    <x v="0"/>
  </r>
  <r>
    <x v="0"/>
    <x v="0"/>
    <x v="4"/>
    <x v="0"/>
    <x v="0"/>
    <x v="1"/>
    <x v="0"/>
    <x v="0"/>
    <m/>
    <n v="5"/>
    <x v="0"/>
    <d v="2023-03-31T00:00:00"/>
    <x v="12"/>
    <n v="365"/>
    <x v="3"/>
    <x v="0"/>
    <x v="0"/>
  </r>
  <r>
    <x v="0"/>
    <x v="0"/>
    <x v="4"/>
    <x v="0"/>
    <x v="0"/>
    <x v="1"/>
    <x v="0"/>
    <x v="0"/>
    <m/>
    <n v="5"/>
    <x v="0"/>
    <d v="2023-03-31T00:00:00"/>
    <x v="13"/>
    <n v="366"/>
    <x v="3"/>
    <x v="0"/>
    <x v="0"/>
  </r>
  <r>
    <x v="0"/>
    <x v="0"/>
    <x v="4"/>
    <x v="0"/>
    <x v="0"/>
    <x v="1"/>
    <x v="0"/>
    <x v="0"/>
    <m/>
    <n v="5"/>
    <x v="0"/>
    <d v="2023-03-31T00:00:00"/>
    <x v="14"/>
    <n v="367"/>
    <x v="3"/>
    <x v="0"/>
    <x v="0"/>
  </r>
  <r>
    <x v="0"/>
    <x v="0"/>
    <x v="4"/>
    <x v="0"/>
    <x v="0"/>
    <x v="1"/>
    <x v="0"/>
    <x v="0"/>
    <m/>
    <n v="5"/>
    <x v="0"/>
    <d v="2023-03-31T00:00:00"/>
    <x v="15"/>
    <n v="368"/>
    <x v="3"/>
    <x v="0"/>
    <x v="0"/>
  </r>
  <r>
    <x v="0"/>
    <x v="0"/>
    <x v="4"/>
    <x v="0"/>
    <x v="0"/>
    <x v="1"/>
    <x v="0"/>
    <x v="0"/>
    <m/>
    <n v="5"/>
    <x v="0"/>
    <d v="2023-03-31T00:00:00"/>
    <x v="16"/>
    <n v="369"/>
    <x v="4"/>
    <x v="0"/>
    <x v="0"/>
  </r>
  <r>
    <x v="0"/>
    <x v="0"/>
    <x v="4"/>
    <x v="0"/>
    <x v="0"/>
    <x v="1"/>
    <x v="0"/>
    <x v="0"/>
    <m/>
    <n v="5"/>
    <x v="0"/>
    <d v="2023-03-31T00:00:00"/>
    <x v="17"/>
    <n v="370"/>
    <x v="4"/>
    <x v="0"/>
    <x v="0"/>
  </r>
  <r>
    <x v="0"/>
    <x v="0"/>
    <x v="4"/>
    <x v="0"/>
    <x v="0"/>
    <x v="1"/>
    <x v="0"/>
    <x v="0"/>
    <m/>
    <n v="5"/>
    <x v="0"/>
    <d v="2023-03-31T00:00:00"/>
    <x v="18"/>
    <n v="371"/>
    <x v="4"/>
    <x v="0"/>
    <x v="0"/>
  </r>
  <r>
    <x v="0"/>
    <x v="0"/>
    <x v="4"/>
    <x v="0"/>
    <x v="0"/>
    <x v="1"/>
    <x v="0"/>
    <x v="0"/>
    <m/>
    <n v="5"/>
    <x v="0"/>
    <d v="2023-03-31T00:00:00"/>
    <x v="19"/>
    <n v="372"/>
    <x v="4"/>
    <x v="0"/>
    <x v="0"/>
  </r>
  <r>
    <x v="0"/>
    <x v="0"/>
    <x v="4"/>
    <x v="0"/>
    <x v="0"/>
    <x v="1"/>
    <x v="0"/>
    <x v="0"/>
    <m/>
    <n v="5"/>
    <x v="0"/>
    <d v="2023-03-31T00:00:00"/>
    <x v="20"/>
    <n v="373"/>
    <x v="4"/>
    <x v="0"/>
    <x v="0"/>
  </r>
  <r>
    <x v="0"/>
    <x v="0"/>
    <x v="4"/>
    <x v="0"/>
    <x v="0"/>
    <x v="1"/>
    <x v="0"/>
    <x v="0"/>
    <m/>
    <n v="5"/>
    <x v="0"/>
    <d v="2023-03-31T00:00:00"/>
    <x v="21"/>
    <n v="374"/>
    <x v="4"/>
    <x v="0"/>
    <x v="0"/>
  </r>
  <r>
    <x v="0"/>
    <x v="0"/>
    <x v="4"/>
    <x v="0"/>
    <x v="0"/>
    <x v="1"/>
    <x v="0"/>
    <x v="0"/>
    <m/>
    <n v="5"/>
    <x v="0"/>
    <d v="2023-03-31T00:00:00"/>
    <x v="22"/>
    <n v="375"/>
    <x v="4"/>
    <x v="0"/>
    <x v="0"/>
  </r>
  <r>
    <x v="0"/>
    <x v="0"/>
    <x v="4"/>
    <x v="0"/>
    <x v="0"/>
    <x v="1"/>
    <x v="0"/>
    <x v="0"/>
    <m/>
    <n v="5"/>
    <x v="0"/>
    <d v="2023-03-31T00:00:00"/>
    <x v="23"/>
    <n v="376"/>
    <x v="5"/>
    <x v="0"/>
    <x v="0"/>
  </r>
  <r>
    <x v="0"/>
    <x v="0"/>
    <x v="4"/>
    <x v="0"/>
    <x v="0"/>
    <x v="1"/>
    <x v="0"/>
    <x v="0"/>
    <m/>
    <n v="5"/>
    <x v="0"/>
    <d v="2023-03-31T00:00:00"/>
    <x v="24"/>
    <n v="377"/>
    <x v="5"/>
    <x v="0"/>
    <x v="0"/>
  </r>
  <r>
    <x v="0"/>
    <x v="0"/>
    <x v="4"/>
    <x v="0"/>
    <x v="0"/>
    <x v="1"/>
    <x v="0"/>
    <x v="0"/>
    <m/>
    <n v="5"/>
    <x v="0"/>
    <d v="2023-03-31T00:00:00"/>
    <x v="25"/>
    <n v="378"/>
    <x v="5"/>
    <x v="0"/>
    <x v="0"/>
  </r>
  <r>
    <x v="0"/>
    <x v="0"/>
    <x v="4"/>
    <x v="0"/>
    <x v="0"/>
    <x v="1"/>
    <x v="0"/>
    <x v="0"/>
    <m/>
    <n v="5"/>
    <x v="0"/>
    <d v="2023-03-31T00:00:00"/>
    <x v="26"/>
    <n v="379"/>
    <x v="5"/>
    <x v="0"/>
    <x v="0"/>
  </r>
  <r>
    <x v="0"/>
    <x v="0"/>
    <x v="4"/>
    <x v="0"/>
    <x v="0"/>
    <x v="1"/>
    <x v="0"/>
    <x v="0"/>
    <m/>
    <n v="5"/>
    <x v="0"/>
    <d v="2023-03-31T00:00:00"/>
    <x v="27"/>
    <n v="380"/>
    <x v="5"/>
    <x v="0"/>
    <x v="0"/>
  </r>
  <r>
    <x v="0"/>
    <x v="0"/>
    <x v="4"/>
    <x v="0"/>
    <x v="0"/>
    <x v="1"/>
    <x v="0"/>
    <x v="0"/>
    <m/>
    <n v="5"/>
    <x v="0"/>
    <d v="2023-03-31T00:00:00"/>
    <x v="28"/>
    <n v="381"/>
    <x v="5"/>
    <x v="0"/>
    <x v="0"/>
  </r>
  <r>
    <x v="0"/>
    <x v="0"/>
    <x v="4"/>
    <x v="0"/>
    <x v="0"/>
    <x v="1"/>
    <x v="0"/>
    <x v="0"/>
    <m/>
    <n v="5"/>
    <x v="0"/>
    <d v="2023-03-31T00:00:00"/>
    <x v="29"/>
    <n v="382"/>
    <x v="5"/>
    <x v="0"/>
    <x v="0"/>
  </r>
  <r>
    <x v="0"/>
    <x v="0"/>
    <x v="4"/>
    <x v="0"/>
    <x v="0"/>
    <x v="1"/>
    <x v="0"/>
    <x v="0"/>
    <m/>
    <n v="5"/>
    <x v="0"/>
    <d v="2023-03-31T00:00:00"/>
    <x v="30"/>
    <n v="383"/>
    <x v="6"/>
    <x v="0"/>
    <x v="0"/>
  </r>
  <r>
    <x v="0"/>
    <x v="0"/>
    <x v="4"/>
    <x v="0"/>
    <x v="0"/>
    <x v="1"/>
    <x v="0"/>
    <x v="0"/>
    <m/>
    <n v="5"/>
    <x v="0"/>
    <d v="2023-03-31T00:00:00"/>
    <x v="31"/>
    <n v="384"/>
    <x v="6"/>
    <x v="0"/>
    <x v="0"/>
  </r>
  <r>
    <x v="0"/>
    <x v="0"/>
    <x v="4"/>
    <x v="0"/>
    <x v="0"/>
    <x v="1"/>
    <x v="0"/>
    <x v="0"/>
    <m/>
    <n v="5"/>
    <x v="0"/>
    <d v="2023-03-31T00:00:00"/>
    <x v="32"/>
    <n v="385"/>
    <x v="6"/>
    <x v="0"/>
    <x v="0"/>
  </r>
  <r>
    <x v="0"/>
    <x v="0"/>
    <x v="4"/>
    <x v="0"/>
    <x v="0"/>
    <x v="1"/>
    <x v="0"/>
    <x v="0"/>
    <m/>
    <n v="5"/>
    <x v="0"/>
    <d v="2023-03-31T00:00:00"/>
    <x v="33"/>
    <n v="386"/>
    <x v="6"/>
    <x v="0"/>
    <x v="0"/>
  </r>
  <r>
    <x v="0"/>
    <x v="0"/>
    <x v="5"/>
    <x v="0"/>
    <x v="0"/>
    <x v="1"/>
    <x v="0"/>
    <x v="0"/>
    <m/>
    <n v="6"/>
    <x v="0"/>
    <d v="2023-02-07T00:00:00"/>
    <x v="0"/>
    <n v="387"/>
    <x v="0"/>
    <x v="0"/>
    <x v="0"/>
  </r>
  <r>
    <x v="0"/>
    <x v="0"/>
    <x v="5"/>
    <x v="0"/>
    <x v="0"/>
    <x v="1"/>
    <x v="0"/>
    <x v="0"/>
    <m/>
    <n v="6"/>
    <x v="1"/>
    <d v="2023-03-31T00:00:00"/>
    <x v="1"/>
    <n v="388"/>
    <x v="1"/>
    <x v="0"/>
    <x v="0"/>
  </r>
  <r>
    <x v="0"/>
    <x v="0"/>
    <x v="5"/>
    <x v="0"/>
    <x v="0"/>
    <x v="1"/>
    <x v="0"/>
    <x v="0"/>
    <m/>
    <n v="6"/>
    <x v="1"/>
    <d v="2023-03-31T00:00:00"/>
    <x v="2"/>
    <n v="389"/>
    <x v="2"/>
    <x v="0"/>
    <x v="0"/>
  </r>
  <r>
    <x v="0"/>
    <x v="0"/>
    <x v="5"/>
    <x v="0"/>
    <x v="0"/>
    <x v="1"/>
    <x v="0"/>
    <x v="0"/>
    <m/>
    <n v="6"/>
    <x v="1"/>
    <d v="2023-03-31T00:00:00"/>
    <x v="3"/>
    <n v="390"/>
    <x v="2"/>
    <x v="0"/>
    <x v="0"/>
  </r>
  <r>
    <x v="0"/>
    <x v="0"/>
    <x v="5"/>
    <x v="0"/>
    <x v="0"/>
    <x v="1"/>
    <x v="0"/>
    <x v="0"/>
    <m/>
    <n v="6"/>
    <x v="1"/>
    <d v="2023-03-31T00:00:00"/>
    <x v="4"/>
    <n v="391"/>
    <x v="2"/>
    <x v="0"/>
    <x v="0"/>
  </r>
  <r>
    <x v="0"/>
    <x v="0"/>
    <x v="5"/>
    <x v="0"/>
    <x v="0"/>
    <x v="1"/>
    <x v="0"/>
    <x v="0"/>
    <m/>
    <n v="6"/>
    <x v="1"/>
    <d v="2023-03-31T00:00:00"/>
    <x v="5"/>
    <n v="392"/>
    <x v="2"/>
    <x v="0"/>
    <x v="0"/>
  </r>
  <r>
    <x v="0"/>
    <x v="0"/>
    <x v="5"/>
    <x v="0"/>
    <x v="0"/>
    <x v="1"/>
    <x v="0"/>
    <x v="0"/>
    <m/>
    <n v="6"/>
    <x v="1"/>
    <d v="2023-03-31T00:00:00"/>
    <x v="6"/>
    <n v="393"/>
    <x v="2"/>
    <x v="0"/>
    <x v="0"/>
  </r>
  <r>
    <x v="0"/>
    <x v="0"/>
    <x v="5"/>
    <x v="0"/>
    <x v="0"/>
    <x v="1"/>
    <x v="0"/>
    <x v="0"/>
    <m/>
    <n v="6"/>
    <x v="1"/>
    <d v="2023-03-31T00:00:00"/>
    <x v="7"/>
    <n v="394"/>
    <x v="2"/>
    <x v="0"/>
    <x v="0"/>
  </r>
  <r>
    <x v="0"/>
    <x v="0"/>
    <x v="5"/>
    <x v="0"/>
    <x v="0"/>
    <x v="1"/>
    <x v="0"/>
    <x v="0"/>
    <m/>
    <n v="6"/>
    <x v="1"/>
    <d v="2023-03-31T00:00:00"/>
    <x v="8"/>
    <n v="395"/>
    <x v="2"/>
    <x v="0"/>
    <x v="0"/>
  </r>
  <r>
    <x v="0"/>
    <x v="0"/>
    <x v="5"/>
    <x v="0"/>
    <x v="0"/>
    <x v="1"/>
    <x v="0"/>
    <x v="0"/>
    <m/>
    <n v="6"/>
    <x v="1"/>
    <d v="2023-03-31T00:00:00"/>
    <x v="9"/>
    <n v="396"/>
    <x v="3"/>
    <x v="0"/>
    <x v="0"/>
  </r>
  <r>
    <x v="0"/>
    <x v="0"/>
    <x v="5"/>
    <x v="0"/>
    <x v="0"/>
    <x v="1"/>
    <x v="0"/>
    <x v="0"/>
    <m/>
    <n v="6"/>
    <x v="1"/>
    <d v="2023-03-31T00:00:00"/>
    <x v="10"/>
    <n v="397"/>
    <x v="3"/>
    <x v="0"/>
    <x v="0"/>
  </r>
  <r>
    <x v="0"/>
    <x v="0"/>
    <x v="5"/>
    <x v="0"/>
    <x v="0"/>
    <x v="1"/>
    <x v="0"/>
    <x v="0"/>
    <m/>
    <n v="6"/>
    <x v="1"/>
    <d v="2023-03-31T00:00:00"/>
    <x v="11"/>
    <n v="398"/>
    <x v="3"/>
    <x v="0"/>
    <x v="0"/>
  </r>
  <r>
    <x v="0"/>
    <x v="0"/>
    <x v="5"/>
    <x v="0"/>
    <x v="0"/>
    <x v="1"/>
    <x v="0"/>
    <x v="0"/>
    <m/>
    <n v="6"/>
    <x v="1"/>
    <d v="2023-03-31T00:00:00"/>
    <x v="12"/>
    <n v="399"/>
    <x v="3"/>
    <x v="0"/>
    <x v="0"/>
  </r>
  <r>
    <x v="0"/>
    <x v="0"/>
    <x v="5"/>
    <x v="0"/>
    <x v="0"/>
    <x v="1"/>
    <x v="0"/>
    <x v="0"/>
    <m/>
    <n v="6"/>
    <x v="1"/>
    <d v="2023-03-31T00:00:00"/>
    <x v="13"/>
    <n v="400"/>
    <x v="3"/>
    <x v="0"/>
    <x v="0"/>
  </r>
  <r>
    <x v="0"/>
    <x v="0"/>
    <x v="5"/>
    <x v="0"/>
    <x v="0"/>
    <x v="1"/>
    <x v="0"/>
    <x v="0"/>
    <m/>
    <n v="6"/>
    <x v="1"/>
    <d v="2023-03-31T00:00:00"/>
    <x v="14"/>
    <n v="401"/>
    <x v="3"/>
    <x v="0"/>
    <x v="0"/>
  </r>
  <r>
    <x v="0"/>
    <x v="0"/>
    <x v="5"/>
    <x v="0"/>
    <x v="0"/>
    <x v="1"/>
    <x v="0"/>
    <x v="0"/>
    <m/>
    <n v="6"/>
    <x v="1"/>
    <d v="2023-03-31T00:00:00"/>
    <x v="15"/>
    <n v="402"/>
    <x v="3"/>
    <x v="0"/>
    <x v="0"/>
  </r>
  <r>
    <x v="0"/>
    <x v="0"/>
    <x v="5"/>
    <x v="0"/>
    <x v="0"/>
    <x v="1"/>
    <x v="0"/>
    <x v="0"/>
    <m/>
    <n v="6"/>
    <x v="1"/>
    <d v="2023-03-31T00:00:00"/>
    <x v="16"/>
    <n v="403"/>
    <x v="4"/>
    <x v="0"/>
    <x v="0"/>
  </r>
  <r>
    <x v="0"/>
    <x v="0"/>
    <x v="5"/>
    <x v="0"/>
    <x v="0"/>
    <x v="1"/>
    <x v="0"/>
    <x v="0"/>
    <m/>
    <n v="6"/>
    <x v="1"/>
    <d v="2023-03-31T00:00:00"/>
    <x v="17"/>
    <n v="404"/>
    <x v="4"/>
    <x v="0"/>
    <x v="0"/>
  </r>
  <r>
    <x v="0"/>
    <x v="0"/>
    <x v="5"/>
    <x v="0"/>
    <x v="0"/>
    <x v="1"/>
    <x v="0"/>
    <x v="0"/>
    <m/>
    <n v="6"/>
    <x v="1"/>
    <d v="2023-03-31T00:00:00"/>
    <x v="18"/>
    <n v="405"/>
    <x v="4"/>
    <x v="0"/>
    <x v="0"/>
  </r>
  <r>
    <x v="0"/>
    <x v="0"/>
    <x v="5"/>
    <x v="0"/>
    <x v="0"/>
    <x v="1"/>
    <x v="0"/>
    <x v="0"/>
    <m/>
    <n v="6"/>
    <x v="1"/>
    <d v="2023-03-31T00:00:00"/>
    <x v="19"/>
    <n v="406"/>
    <x v="4"/>
    <x v="0"/>
    <x v="0"/>
  </r>
  <r>
    <x v="0"/>
    <x v="0"/>
    <x v="5"/>
    <x v="0"/>
    <x v="0"/>
    <x v="1"/>
    <x v="0"/>
    <x v="0"/>
    <m/>
    <n v="6"/>
    <x v="1"/>
    <d v="2023-03-31T00:00:00"/>
    <x v="20"/>
    <n v="407"/>
    <x v="4"/>
    <x v="0"/>
    <x v="0"/>
  </r>
  <r>
    <x v="0"/>
    <x v="0"/>
    <x v="5"/>
    <x v="0"/>
    <x v="0"/>
    <x v="1"/>
    <x v="0"/>
    <x v="0"/>
    <m/>
    <n v="6"/>
    <x v="1"/>
    <d v="2023-03-31T00:00:00"/>
    <x v="21"/>
    <n v="408"/>
    <x v="4"/>
    <x v="0"/>
    <x v="0"/>
  </r>
  <r>
    <x v="0"/>
    <x v="0"/>
    <x v="5"/>
    <x v="0"/>
    <x v="0"/>
    <x v="1"/>
    <x v="0"/>
    <x v="0"/>
    <m/>
    <n v="6"/>
    <x v="1"/>
    <d v="2023-03-31T00:00:00"/>
    <x v="22"/>
    <n v="409"/>
    <x v="4"/>
    <x v="0"/>
    <x v="0"/>
  </r>
  <r>
    <x v="0"/>
    <x v="0"/>
    <x v="5"/>
    <x v="0"/>
    <x v="0"/>
    <x v="1"/>
    <x v="0"/>
    <x v="0"/>
    <m/>
    <n v="6"/>
    <x v="1"/>
    <d v="2023-03-31T00:00:00"/>
    <x v="23"/>
    <n v="410"/>
    <x v="5"/>
    <x v="0"/>
    <x v="0"/>
  </r>
  <r>
    <x v="0"/>
    <x v="0"/>
    <x v="5"/>
    <x v="0"/>
    <x v="0"/>
    <x v="1"/>
    <x v="0"/>
    <x v="0"/>
    <m/>
    <n v="6"/>
    <x v="1"/>
    <d v="2023-03-31T00:00:00"/>
    <x v="24"/>
    <n v="411"/>
    <x v="5"/>
    <x v="0"/>
    <x v="0"/>
  </r>
  <r>
    <x v="0"/>
    <x v="0"/>
    <x v="5"/>
    <x v="0"/>
    <x v="0"/>
    <x v="1"/>
    <x v="0"/>
    <x v="0"/>
    <m/>
    <n v="6"/>
    <x v="1"/>
    <d v="2023-03-31T00:00:00"/>
    <x v="25"/>
    <n v="412"/>
    <x v="5"/>
    <x v="0"/>
    <x v="0"/>
  </r>
  <r>
    <x v="0"/>
    <x v="0"/>
    <x v="5"/>
    <x v="0"/>
    <x v="0"/>
    <x v="1"/>
    <x v="0"/>
    <x v="0"/>
    <m/>
    <n v="6"/>
    <x v="1"/>
    <d v="2023-03-31T00:00:00"/>
    <x v="26"/>
    <n v="413"/>
    <x v="5"/>
    <x v="0"/>
    <x v="0"/>
  </r>
  <r>
    <x v="0"/>
    <x v="0"/>
    <x v="5"/>
    <x v="0"/>
    <x v="0"/>
    <x v="1"/>
    <x v="0"/>
    <x v="0"/>
    <m/>
    <n v="6"/>
    <x v="1"/>
    <d v="2023-03-31T00:00:00"/>
    <x v="27"/>
    <n v="414"/>
    <x v="5"/>
    <x v="0"/>
    <x v="0"/>
  </r>
  <r>
    <x v="0"/>
    <x v="0"/>
    <x v="5"/>
    <x v="0"/>
    <x v="0"/>
    <x v="1"/>
    <x v="0"/>
    <x v="0"/>
    <m/>
    <n v="6"/>
    <x v="1"/>
    <d v="2023-03-31T00:00:00"/>
    <x v="28"/>
    <n v="415"/>
    <x v="5"/>
    <x v="0"/>
    <x v="0"/>
  </r>
  <r>
    <x v="0"/>
    <x v="0"/>
    <x v="5"/>
    <x v="0"/>
    <x v="0"/>
    <x v="1"/>
    <x v="0"/>
    <x v="0"/>
    <m/>
    <n v="6"/>
    <x v="1"/>
    <d v="2023-03-31T00:00:00"/>
    <x v="29"/>
    <n v="416"/>
    <x v="5"/>
    <x v="0"/>
    <x v="0"/>
  </r>
  <r>
    <x v="0"/>
    <x v="0"/>
    <x v="5"/>
    <x v="0"/>
    <x v="0"/>
    <x v="1"/>
    <x v="0"/>
    <x v="0"/>
    <m/>
    <n v="6"/>
    <x v="1"/>
    <d v="2023-03-31T00:00:00"/>
    <x v="30"/>
    <n v="417"/>
    <x v="6"/>
    <x v="0"/>
    <x v="0"/>
  </r>
  <r>
    <x v="0"/>
    <x v="0"/>
    <x v="5"/>
    <x v="0"/>
    <x v="0"/>
    <x v="1"/>
    <x v="0"/>
    <x v="0"/>
    <m/>
    <n v="6"/>
    <x v="1"/>
    <d v="2023-03-31T00:00:00"/>
    <x v="31"/>
    <n v="418"/>
    <x v="6"/>
    <x v="0"/>
    <x v="0"/>
  </r>
  <r>
    <x v="0"/>
    <x v="0"/>
    <x v="5"/>
    <x v="0"/>
    <x v="0"/>
    <x v="1"/>
    <x v="0"/>
    <x v="0"/>
    <m/>
    <n v="6"/>
    <x v="1"/>
    <d v="2023-03-31T00:00:00"/>
    <x v="32"/>
    <n v="419"/>
    <x v="6"/>
    <x v="0"/>
    <x v="0"/>
  </r>
  <r>
    <x v="0"/>
    <x v="0"/>
    <x v="5"/>
    <x v="0"/>
    <x v="0"/>
    <x v="1"/>
    <x v="0"/>
    <x v="0"/>
    <m/>
    <n v="6"/>
    <x v="1"/>
    <d v="2023-03-31T00:00:00"/>
    <x v="33"/>
    <n v="420"/>
    <x v="6"/>
    <x v="0"/>
    <x v="0"/>
  </r>
  <r>
    <x v="0"/>
    <x v="0"/>
    <x v="5"/>
    <x v="0"/>
    <x v="0"/>
    <x v="1"/>
    <x v="0"/>
    <x v="0"/>
    <m/>
    <n v="6"/>
    <x v="2"/>
    <d v="2023-06-26T00:00:00"/>
    <x v="34"/>
    <n v="421"/>
    <x v="7"/>
    <x v="0"/>
    <x v="0"/>
  </r>
  <r>
    <x v="0"/>
    <x v="0"/>
    <x v="5"/>
    <x v="0"/>
    <x v="0"/>
    <x v="1"/>
    <x v="0"/>
    <x v="0"/>
    <m/>
    <n v="6"/>
    <x v="2"/>
    <d v="2023-06-26T00:00:00"/>
    <x v="35"/>
    <n v="422"/>
    <x v="7"/>
    <x v="0"/>
    <x v="0"/>
  </r>
  <r>
    <x v="0"/>
    <x v="0"/>
    <x v="5"/>
    <x v="0"/>
    <x v="0"/>
    <x v="1"/>
    <x v="0"/>
    <x v="0"/>
    <m/>
    <n v="6"/>
    <x v="2"/>
    <d v="2023-06-26T00:00:00"/>
    <x v="36"/>
    <n v="423"/>
    <x v="7"/>
    <x v="0"/>
    <x v="0"/>
  </r>
  <r>
    <x v="0"/>
    <x v="0"/>
    <x v="5"/>
    <x v="0"/>
    <x v="0"/>
    <x v="1"/>
    <x v="0"/>
    <x v="0"/>
    <m/>
    <n v="6"/>
    <x v="2"/>
    <d v="2023-06-26T00:00:00"/>
    <x v="37"/>
    <n v="424"/>
    <x v="7"/>
    <x v="0"/>
    <x v="0"/>
  </r>
  <r>
    <x v="0"/>
    <x v="0"/>
    <x v="5"/>
    <x v="0"/>
    <x v="0"/>
    <x v="1"/>
    <x v="0"/>
    <x v="0"/>
    <m/>
    <n v="6"/>
    <x v="2"/>
    <d v="2023-06-26T00:00:00"/>
    <x v="38"/>
    <n v="425"/>
    <x v="7"/>
    <x v="0"/>
    <x v="0"/>
  </r>
  <r>
    <x v="0"/>
    <x v="0"/>
    <x v="5"/>
    <x v="0"/>
    <x v="0"/>
    <x v="1"/>
    <x v="0"/>
    <x v="0"/>
    <m/>
    <n v="6"/>
    <x v="2"/>
    <d v="2023-06-26T00:00:00"/>
    <x v="39"/>
    <n v="426"/>
    <x v="7"/>
    <x v="0"/>
    <x v="0"/>
  </r>
  <r>
    <x v="0"/>
    <x v="0"/>
    <x v="5"/>
    <x v="0"/>
    <x v="0"/>
    <x v="1"/>
    <x v="0"/>
    <x v="0"/>
    <m/>
    <n v="6"/>
    <x v="2"/>
    <d v="2023-06-26T00:00:00"/>
    <x v="40"/>
    <n v="427"/>
    <x v="7"/>
    <x v="0"/>
    <x v="0"/>
  </r>
  <r>
    <x v="0"/>
    <x v="0"/>
    <x v="5"/>
    <x v="0"/>
    <x v="0"/>
    <x v="1"/>
    <x v="0"/>
    <x v="0"/>
    <m/>
    <n v="6"/>
    <x v="2"/>
    <d v="2023-06-26T00:00:00"/>
    <x v="41"/>
    <n v="428"/>
    <x v="8"/>
    <x v="0"/>
    <x v="0"/>
  </r>
  <r>
    <x v="0"/>
    <x v="0"/>
    <x v="5"/>
    <x v="0"/>
    <x v="0"/>
    <x v="1"/>
    <x v="0"/>
    <x v="0"/>
    <m/>
    <n v="6"/>
    <x v="2"/>
    <d v="2023-06-26T00:00:00"/>
    <x v="42"/>
    <n v="429"/>
    <x v="8"/>
    <x v="0"/>
    <x v="0"/>
  </r>
  <r>
    <x v="0"/>
    <x v="0"/>
    <x v="5"/>
    <x v="0"/>
    <x v="0"/>
    <x v="1"/>
    <x v="0"/>
    <x v="0"/>
    <m/>
    <n v="6"/>
    <x v="2"/>
    <d v="2023-06-26T00:00:00"/>
    <x v="43"/>
    <n v="430"/>
    <x v="8"/>
    <x v="0"/>
    <x v="0"/>
  </r>
  <r>
    <x v="0"/>
    <x v="0"/>
    <x v="5"/>
    <x v="0"/>
    <x v="0"/>
    <x v="1"/>
    <x v="0"/>
    <x v="0"/>
    <m/>
    <n v="6"/>
    <x v="2"/>
    <d v="2023-06-26T00:00:00"/>
    <x v="44"/>
    <n v="431"/>
    <x v="8"/>
    <x v="0"/>
    <x v="0"/>
  </r>
  <r>
    <x v="0"/>
    <x v="0"/>
    <x v="5"/>
    <x v="0"/>
    <x v="0"/>
    <x v="1"/>
    <x v="0"/>
    <x v="0"/>
    <m/>
    <n v="6"/>
    <x v="2"/>
    <d v="2023-06-26T00:00:00"/>
    <x v="45"/>
    <n v="432"/>
    <x v="8"/>
    <x v="0"/>
    <x v="0"/>
  </r>
  <r>
    <x v="0"/>
    <x v="0"/>
    <x v="5"/>
    <x v="0"/>
    <x v="0"/>
    <x v="1"/>
    <x v="0"/>
    <x v="0"/>
    <m/>
    <n v="6"/>
    <x v="2"/>
    <d v="2023-06-26T00:00:00"/>
    <x v="46"/>
    <n v="433"/>
    <x v="8"/>
    <x v="0"/>
    <x v="0"/>
  </r>
  <r>
    <x v="0"/>
    <x v="0"/>
    <x v="5"/>
    <x v="0"/>
    <x v="0"/>
    <x v="1"/>
    <x v="0"/>
    <x v="0"/>
    <m/>
    <n v="6"/>
    <x v="2"/>
    <d v="2023-06-26T00:00:00"/>
    <x v="47"/>
    <n v="434"/>
    <x v="8"/>
    <x v="0"/>
    <x v="0"/>
  </r>
  <r>
    <x v="0"/>
    <x v="0"/>
    <x v="5"/>
    <x v="0"/>
    <x v="0"/>
    <x v="1"/>
    <x v="0"/>
    <x v="0"/>
    <m/>
    <n v="6"/>
    <x v="2"/>
    <d v="2023-06-26T00:00:00"/>
    <x v="48"/>
    <n v="435"/>
    <x v="9"/>
    <x v="0"/>
    <x v="0"/>
  </r>
  <r>
    <x v="0"/>
    <x v="0"/>
    <x v="5"/>
    <x v="0"/>
    <x v="0"/>
    <x v="1"/>
    <x v="0"/>
    <x v="0"/>
    <m/>
    <n v="6"/>
    <x v="2"/>
    <d v="2023-06-26T00:00:00"/>
    <x v="49"/>
    <n v="436"/>
    <x v="9"/>
    <x v="0"/>
    <x v="0"/>
  </r>
  <r>
    <x v="0"/>
    <x v="0"/>
    <x v="5"/>
    <x v="0"/>
    <x v="0"/>
    <x v="1"/>
    <x v="0"/>
    <x v="0"/>
    <m/>
    <n v="6"/>
    <x v="2"/>
    <d v="2023-06-26T00:00:00"/>
    <x v="50"/>
    <n v="437"/>
    <x v="9"/>
    <x v="0"/>
    <x v="0"/>
  </r>
  <r>
    <x v="0"/>
    <x v="0"/>
    <x v="5"/>
    <x v="0"/>
    <x v="0"/>
    <x v="1"/>
    <x v="0"/>
    <x v="0"/>
    <m/>
    <n v="6"/>
    <x v="2"/>
    <d v="2023-06-26T00:00:00"/>
    <x v="51"/>
    <n v="438"/>
    <x v="9"/>
    <x v="0"/>
    <x v="0"/>
  </r>
  <r>
    <x v="0"/>
    <x v="0"/>
    <x v="5"/>
    <x v="0"/>
    <x v="0"/>
    <x v="1"/>
    <x v="0"/>
    <x v="0"/>
    <m/>
    <n v="6"/>
    <x v="2"/>
    <d v="2023-06-26T00:00:00"/>
    <x v="52"/>
    <n v="439"/>
    <x v="9"/>
    <x v="0"/>
    <x v="0"/>
  </r>
  <r>
    <x v="0"/>
    <x v="0"/>
    <x v="5"/>
    <x v="0"/>
    <x v="0"/>
    <x v="1"/>
    <x v="0"/>
    <x v="0"/>
    <m/>
    <n v="6"/>
    <x v="2"/>
    <d v="2023-06-26T00:00:00"/>
    <x v="53"/>
    <n v="440"/>
    <x v="9"/>
    <x v="0"/>
    <x v="0"/>
  </r>
  <r>
    <x v="0"/>
    <x v="0"/>
    <x v="5"/>
    <x v="0"/>
    <x v="0"/>
    <x v="1"/>
    <x v="0"/>
    <x v="0"/>
    <m/>
    <n v="6"/>
    <x v="2"/>
    <d v="2023-06-26T00:00:00"/>
    <x v="54"/>
    <n v="441"/>
    <x v="9"/>
    <x v="0"/>
    <x v="0"/>
  </r>
  <r>
    <x v="0"/>
    <x v="0"/>
    <x v="5"/>
    <x v="0"/>
    <x v="0"/>
    <x v="1"/>
    <x v="0"/>
    <x v="0"/>
    <m/>
    <n v="6"/>
    <x v="2"/>
    <d v="2023-06-26T00:00:00"/>
    <x v="55"/>
    <n v="442"/>
    <x v="10"/>
    <x v="0"/>
    <x v="0"/>
  </r>
  <r>
    <x v="0"/>
    <x v="0"/>
    <x v="5"/>
    <x v="0"/>
    <x v="0"/>
    <x v="1"/>
    <x v="0"/>
    <x v="0"/>
    <m/>
    <n v="6"/>
    <x v="2"/>
    <d v="2023-06-26T00:00:00"/>
    <x v="56"/>
    <n v="443"/>
    <x v="10"/>
    <x v="0"/>
    <x v="0"/>
  </r>
  <r>
    <x v="0"/>
    <x v="0"/>
    <x v="5"/>
    <x v="0"/>
    <x v="0"/>
    <x v="1"/>
    <x v="0"/>
    <x v="0"/>
    <m/>
    <n v="6"/>
    <x v="2"/>
    <d v="2023-06-26T00:00:00"/>
    <x v="57"/>
    <n v="444"/>
    <x v="10"/>
    <x v="0"/>
    <x v="0"/>
  </r>
  <r>
    <x v="0"/>
    <x v="0"/>
    <x v="5"/>
    <x v="0"/>
    <x v="0"/>
    <x v="1"/>
    <x v="0"/>
    <x v="0"/>
    <m/>
    <n v="6"/>
    <x v="2"/>
    <d v="2023-06-26T00:00:00"/>
    <x v="58"/>
    <n v="445"/>
    <x v="10"/>
    <x v="0"/>
    <x v="0"/>
  </r>
  <r>
    <x v="0"/>
    <x v="0"/>
    <x v="5"/>
    <x v="0"/>
    <x v="0"/>
    <x v="1"/>
    <x v="0"/>
    <x v="0"/>
    <m/>
    <n v="6"/>
    <x v="2"/>
    <d v="2023-06-26T00:00:00"/>
    <x v="59"/>
    <n v="446"/>
    <x v="10"/>
    <x v="0"/>
    <x v="0"/>
  </r>
  <r>
    <x v="0"/>
    <x v="0"/>
    <x v="5"/>
    <x v="0"/>
    <x v="0"/>
    <x v="1"/>
    <x v="0"/>
    <x v="0"/>
    <m/>
    <n v="6"/>
    <x v="2"/>
    <d v="2023-06-26T00:00:00"/>
    <x v="60"/>
    <n v="447"/>
    <x v="10"/>
    <x v="0"/>
    <x v="0"/>
  </r>
  <r>
    <x v="0"/>
    <x v="0"/>
    <x v="5"/>
    <x v="0"/>
    <x v="0"/>
    <x v="1"/>
    <x v="0"/>
    <x v="0"/>
    <m/>
    <n v="6"/>
    <x v="2"/>
    <d v="2023-06-26T00:00:00"/>
    <x v="61"/>
    <n v="448"/>
    <x v="10"/>
    <x v="0"/>
    <x v="0"/>
  </r>
  <r>
    <x v="0"/>
    <x v="0"/>
    <x v="6"/>
    <x v="1"/>
    <x v="0"/>
    <x v="0"/>
    <x v="1"/>
    <x v="0"/>
    <m/>
    <n v="7"/>
    <x v="1"/>
    <d v="2023-03-31T00:00:00"/>
    <x v="1"/>
    <n v="449"/>
    <x v="1"/>
    <x v="1"/>
    <x v="1"/>
  </r>
  <r>
    <x v="0"/>
    <x v="0"/>
    <x v="6"/>
    <x v="1"/>
    <x v="0"/>
    <x v="0"/>
    <x v="1"/>
    <x v="0"/>
    <m/>
    <n v="7"/>
    <x v="1"/>
    <d v="2023-03-31T00:00:00"/>
    <x v="2"/>
    <n v="450"/>
    <x v="2"/>
    <x v="1"/>
    <x v="1"/>
  </r>
  <r>
    <x v="0"/>
    <x v="0"/>
    <x v="6"/>
    <x v="1"/>
    <x v="0"/>
    <x v="0"/>
    <x v="1"/>
    <x v="0"/>
    <m/>
    <n v="7"/>
    <x v="1"/>
    <d v="2023-03-31T00:00:00"/>
    <x v="3"/>
    <n v="451"/>
    <x v="2"/>
    <x v="1"/>
    <x v="1"/>
  </r>
  <r>
    <x v="0"/>
    <x v="0"/>
    <x v="6"/>
    <x v="1"/>
    <x v="0"/>
    <x v="0"/>
    <x v="1"/>
    <x v="0"/>
    <m/>
    <n v="7"/>
    <x v="1"/>
    <d v="2023-03-31T00:00:00"/>
    <x v="4"/>
    <n v="452"/>
    <x v="2"/>
    <x v="1"/>
    <x v="1"/>
  </r>
  <r>
    <x v="0"/>
    <x v="0"/>
    <x v="6"/>
    <x v="1"/>
    <x v="0"/>
    <x v="0"/>
    <x v="1"/>
    <x v="0"/>
    <m/>
    <n v="7"/>
    <x v="1"/>
    <d v="2023-03-31T00:00:00"/>
    <x v="5"/>
    <n v="453"/>
    <x v="2"/>
    <x v="1"/>
    <x v="1"/>
  </r>
  <r>
    <x v="0"/>
    <x v="0"/>
    <x v="6"/>
    <x v="1"/>
    <x v="0"/>
    <x v="0"/>
    <x v="1"/>
    <x v="0"/>
    <m/>
    <n v="7"/>
    <x v="1"/>
    <d v="2023-03-31T00:00:00"/>
    <x v="6"/>
    <n v="454"/>
    <x v="2"/>
    <x v="1"/>
    <x v="1"/>
  </r>
  <r>
    <x v="0"/>
    <x v="0"/>
    <x v="6"/>
    <x v="1"/>
    <x v="0"/>
    <x v="0"/>
    <x v="1"/>
    <x v="0"/>
    <m/>
    <n v="7"/>
    <x v="1"/>
    <d v="2023-03-31T00:00:00"/>
    <x v="7"/>
    <n v="455"/>
    <x v="2"/>
    <x v="1"/>
    <x v="1"/>
  </r>
  <r>
    <x v="0"/>
    <x v="0"/>
    <x v="6"/>
    <x v="1"/>
    <x v="0"/>
    <x v="0"/>
    <x v="1"/>
    <x v="0"/>
    <m/>
    <n v="7"/>
    <x v="1"/>
    <d v="2023-03-31T00:00:00"/>
    <x v="8"/>
    <n v="456"/>
    <x v="2"/>
    <x v="1"/>
    <x v="1"/>
  </r>
  <r>
    <x v="0"/>
    <x v="0"/>
    <x v="6"/>
    <x v="1"/>
    <x v="0"/>
    <x v="0"/>
    <x v="1"/>
    <x v="0"/>
    <m/>
    <n v="7"/>
    <x v="1"/>
    <d v="2023-03-31T00:00:00"/>
    <x v="9"/>
    <n v="457"/>
    <x v="3"/>
    <x v="1"/>
    <x v="1"/>
  </r>
  <r>
    <x v="0"/>
    <x v="0"/>
    <x v="6"/>
    <x v="1"/>
    <x v="0"/>
    <x v="0"/>
    <x v="1"/>
    <x v="0"/>
    <m/>
    <n v="7"/>
    <x v="1"/>
    <d v="2023-03-31T00:00:00"/>
    <x v="10"/>
    <n v="458"/>
    <x v="3"/>
    <x v="1"/>
    <x v="1"/>
  </r>
  <r>
    <x v="0"/>
    <x v="0"/>
    <x v="6"/>
    <x v="1"/>
    <x v="0"/>
    <x v="0"/>
    <x v="1"/>
    <x v="0"/>
    <m/>
    <n v="7"/>
    <x v="1"/>
    <d v="2023-03-31T00:00:00"/>
    <x v="11"/>
    <n v="459"/>
    <x v="3"/>
    <x v="1"/>
    <x v="1"/>
  </r>
  <r>
    <x v="0"/>
    <x v="0"/>
    <x v="6"/>
    <x v="1"/>
    <x v="0"/>
    <x v="0"/>
    <x v="1"/>
    <x v="0"/>
    <m/>
    <n v="7"/>
    <x v="1"/>
    <d v="2023-03-31T00:00:00"/>
    <x v="12"/>
    <n v="460"/>
    <x v="3"/>
    <x v="1"/>
    <x v="1"/>
  </r>
  <r>
    <x v="0"/>
    <x v="0"/>
    <x v="6"/>
    <x v="1"/>
    <x v="0"/>
    <x v="0"/>
    <x v="1"/>
    <x v="0"/>
    <m/>
    <n v="7"/>
    <x v="1"/>
    <d v="2023-03-31T00:00:00"/>
    <x v="13"/>
    <n v="461"/>
    <x v="3"/>
    <x v="1"/>
    <x v="1"/>
  </r>
  <r>
    <x v="0"/>
    <x v="0"/>
    <x v="6"/>
    <x v="1"/>
    <x v="0"/>
    <x v="0"/>
    <x v="1"/>
    <x v="0"/>
    <m/>
    <n v="7"/>
    <x v="1"/>
    <d v="2023-03-31T00:00:00"/>
    <x v="14"/>
    <n v="462"/>
    <x v="3"/>
    <x v="1"/>
    <x v="1"/>
  </r>
  <r>
    <x v="0"/>
    <x v="0"/>
    <x v="6"/>
    <x v="1"/>
    <x v="0"/>
    <x v="0"/>
    <x v="1"/>
    <x v="0"/>
    <m/>
    <n v="7"/>
    <x v="1"/>
    <d v="2023-03-31T00:00:00"/>
    <x v="15"/>
    <n v="463"/>
    <x v="3"/>
    <x v="1"/>
    <x v="1"/>
  </r>
  <r>
    <x v="0"/>
    <x v="0"/>
    <x v="6"/>
    <x v="1"/>
    <x v="0"/>
    <x v="0"/>
    <x v="1"/>
    <x v="0"/>
    <m/>
    <n v="7"/>
    <x v="1"/>
    <d v="2023-03-31T00:00:00"/>
    <x v="16"/>
    <n v="464"/>
    <x v="4"/>
    <x v="1"/>
    <x v="1"/>
  </r>
  <r>
    <x v="0"/>
    <x v="0"/>
    <x v="6"/>
    <x v="1"/>
    <x v="0"/>
    <x v="0"/>
    <x v="1"/>
    <x v="0"/>
    <m/>
    <n v="7"/>
    <x v="1"/>
    <d v="2023-03-31T00:00:00"/>
    <x v="17"/>
    <n v="465"/>
    <x v="4"/>
    <x v="1"/>
    <x v="1"/>
  </r>
  <r>
    <x v="0"/>
    <x v="0"/>
    <x v="6"/>
    <x v="1"/>
    <x v="0"/>
    <x v="0"/>
    <x v="1"/>
    <x v="0"/>
    <m/>
    <n v="7"/>
    <x v="1"/>
    <d v="2023-03-31T00:00:00"/>
    <x v="18"/>
    <n v="466"/>
    <x v="4"/>
    <x v="1"/>
    <x v="1"/>
  </r>
  <r>
    <x v="0"/>
    <x v="0"/>
    <x v="6"/>
    <x v="1"/>
    <x v="0"/>
    <x v="0"/>
    <x v="1"/>
    <x v="0"/>
    <m/>
    <n v="7"/>
    <x v="1"/>
    <d v="2023-03-31T00:00:00"/>
    <x v="19"/>
    <n v="467"/>
    <x v="4"/>
    <x v="1"/>
    <x v="1"/>
  </r>
  <r>
    <x v="0"/>
    <x v="0"/>
    <x v="6"/>
    <x v="1"/>
    <x v="0"/>
    <x v="0"/>
    <x v="1"/>
    <x v="0"/>
    <m/>
    <n v="7"/>
    <x v="1"/>
    <d v="2023-03-31T00:00:00"/>
    <x v="20"/>
    <n v="468"/>
    <x v="4"/>
    <x v="1"/>
    <x v="1"/>
  </r>
  <r>
    <x v="0"/>
    <x v="0"/>
    <x v="6"/>
    <x v="1"/>
    <x v="0"/>
    <x v="0"/>
    <x v="1"/>
    <x v="0"/>
    <m/>
    <n v="7"/>
    <x v="1"/>
    <d v="2023-03-31T00:00:00"/>
    <x v="21"/>
    <n v="469"/>
    <x v="4"/>
    <x v="1"/>
    <x v="1"/>
  </r>
  <r>
    <x v="0"/>
    <x v="0"/>
    <x v="6"/>
    <x v="1"/>
    <x v="0"/>
    <x v="0"/>
    <x v="1"/>
    <x v="0"/>
    <m/>
    <n v="7"/>
    <x v="1"/>
    <d v="2023-03-31T00:00:00"/>
    <x v="22"/>
    <n v="470"/>
    <x v="4"/>
    <x v="1"/>
    <x v="1"/>
  </r>
  <r>
    <x v="0"/>
    <x v="0"/>
    <x v="6"/>
    <x v="1"/>
    <x v="0"/>
    <x v="0"/>
    <x v="1"/>
    <x v="0"/>
    <m/>
    <n v="7"/>
    <x v="1"/>
    <d v="2023-03-31T00:00:00"/>
    <x v="23"/>
    <n v="471"/>
    <x v="5"/>
    <x v="1"/>
    <x v="1"/>
  </r>
  <r>
    <x v="0"/>
    <x v="0"/>
    <x v="6"/>
    <x v="1"/>
    <x v="0"/>
    <x v="0"/>
    <x v="1"/>
    <x v="0"/>
    <m/>
    <n v="7"/>
    <x v="1"/>
    <d v="2023-03-31T00:00:00"/>
    <x v="24"/>
    <n v="472"/>
    <x v="5"/>
    <x v="1"/>
    <x v="1"/>
  </r>
  <r>
    <x v="0"/>
    <x v="0"/>
    <x v="6"/>
    <x v="1"/>
    <x v="0"/>
    <x v="0"/>
    <x v="1"/>
    <x v="0"/>
    <m/>
    <n v="7"/>
    <x v="1"/>
    <d v="2023-03-31T00:00:00"/>
    <x v="25"/>
    <n v="473"/>
    <x v="5"/>
    <x v="1"/>
    <x v="1"/>
  </r>
  <r>
    <x v="0"/>
    <x v="0"/>
    <x v="6"/>
    <x v="1"/>
    <x v="0"/>
    <x v="0"/>
    <x v="1"/>
    <x v="0"/>
    <m/>
    <n v="7"/>
    <x v="1"/>
    <d v="2023-03-31T00:00:00"/>
    <x v="26"/>
    <n v="474"/>
    <x v="5"/>
    <x v="1"/>
    <x v="1"/>
  </r>
  <r>
    <x v="0"/>
    <x v="0"/>
    <x v="6"/>
    <x v="1"/>
    <x v="0"/>
    <x v="0"/>
    <x v="1"/>
    <x v="0"/>
    <m/>
    <n v="7"/>
    <x v="1"/>
    <d v="2023-03-31T00:00:00"/>
    <x v="27"/>
    <n v="475"/>
    <x v="5"/>
    <x v="1"/>
    <x v="1"/>
  </r>
  <r>
    <x v="0"/>
    <x v="0"/>
    <x v="6"/>
    <x v="1"/>
    <x v="0"/>
    <x v="0"/>
    <x v="1"/>
    <x v="0"/>
    <m/>
    <n v="7"/>
    <x v="1"/>
    <d v="2023-03-31T00:00:00"/>
    <x v="28"/>
    <n v="476"/>
    <x v="5"/>
    <x v="1"/>
    <x v="1"/>
  </r>
  <r>
    <x v="0"/>
    <x v="0"/>
    <x v="6"/>
    <x v="1"/>
    <x v="0"/>
    <x v="0"/>
    <x v="1"/>
    <x v="0"/>
    <m/>
    <n v="7"/>
    <x v="1"/>
    <d v="2023-03-31T00:00:00"/>
    <x v="29"/>
    <n v="477"/>
    <x v="5"/>
    <x v="1"/>
    <x v="1"/>
  </r>
  <r>
    <x v="0"/>
    <x v="0"/>
    <x v="6"/>
    <x v="1"/>
    <x v="0"/>
    <x v="0"/>
    <x v="1"/>
    <x v="0"/>
    <m/>
    <n v="7"/>
    <x v="1"/>
    <d v="2023-03-31T00:00:00"/>
    <x v="30"/>
    <n v="478"/>
    <x v="6"/>
    <x v="1"/>
    <x v="1"/>
  </r>
  <r>
    <x v="0"/>
    <x v="0"/>
    <x v="6"/>
    <x v="1"/>
    <x v="0"/>
    <x v="0"/>
    <x v="1"/>
    <x v="0"/>
    <m/>
    <n v="7"/>
    <x v="1"/>
    <d v="2023-03-31T00:00:00"/>
    <x v="31"/>
    <n v="479"/>
    <x v="6"/>
    <x v="1"/>
    <x v="1"/>
  </r>
  <r>
    <x v="0"/>
    <x v="0"/>
    <x v="6"/>
    <x v="1"/>
    <x v="0"/>
    <x v="0"/>
    <x v="1"/>
    <x v="0"/>
    <m/>
    <n v="7"/>
    <x v="1"/>
    <d v="2023-03-31T00:00:00"/>
    <x v="32"/>
    <n v="480"/>
    <x v="6"/>
    <x v="1"/>
    <x v="1"/>
  </r>
  <r>
    <x v="0"/>
    <x v="0"/>
    <x v="6"/>
    <x v="1"/>
    <x v="0"/>
    <x v="0"/>
    <x v="1"/>
    <x v="0"/>
    <m/>
    <n v="7"/>
    <x v="1"/>
    <d v="2023-03-31T00:00:00"/>
    <x v="33"/>
    <n v="481"/>
    <x v="6"/>
    <x v="1"/>
    <x v="1"/>
  </r>
  <r>
    <x v="0"/>
    <x v="0"/>
    <x v="6"/>
    <x v="1"/>
    <x v="0"/>
    <x v="0"/>
    <x v="1"/>
    <x v="0"/>
    <m/>
    <n v="7"/>
    <x v="2"/>
    <d v="2023-06-26T00:00:00"/>
    <x v="34"/>
    <n v="482"/>
    <x v="7"/>
    <x v="1"/>
    <x v="1"/>
  </r>
  <r>
    <x v="0"/>
    <x v="0"/>
    <x v="6"/>
    <x v="1"/>
    <x v="0"/>
    <x v="0"/>
    <x v="1"/>
    <x v="0"/>
    <m/>
    <n v="7"/>
    <x v="2"/>
    <d v="2023-06-26T00:00:00"/>
    <x v="35"/>
    <n v="483"/>
    <x v="7"/>
    <x v="1"/>
    <x v="1"/>
  </r>
  <r>
    <x v="0"/>
    <x v="0"/>
    <x v="6"/>
    <x v="1"/>
    <x v="0"/>
    <x v="0"/>
    <x v="1"/>
    <x v="0"/>
    <m/>
    <n v="7"/>
    <x v="2"/>
    <d v="2023-06-26T00:00:00"/>
    <x v="36"/>
    <n v="484"/>
    <x v="7"/>
    <x v="1"/>
    <x v="1"/>
  </r>
  <r>
    <x v="0"/>
    <x v="0"/>
    <x v="6"/>
    <x v="1"/>
    <x v="0"/>
    <x v="0"/>
    <x v="1"/>
    <x v="0"/>
    <m/>
    <n v="7"/>
    <x v="2"/>
    <d v="2023-06-26T00:00:00"/>
    <x v="37"/>
    <n v="485"/>
    <x v="7"/>
    <x v="1"/>
    <x v="1"/>
  </r>
  <r>
    <x v="0"/>
    <x v="0"/>
    <x v="6"/>
    <x v="1"/>
    <x v="0"/>
    <x v="0"/>
    <x v="1"/>
    <x v="0"/>
    <m/>
    <n v="7"/>
    <x v="2"/>
    <d v="2023-06-26T00:00:00"/>
    <x v="38"/>
    <n v="486"/>
    <x v="7"/>
    <x v="1"/>
    <x v="1"/>
  </r>
  <r>
    <x v="0"/>
    <x v="0"/>
    <x v="6"/>
    <x v="1"/>
    <x v="0"/>
    <x v="0"/>
    <x v="1"/>
    <x v="0"/>
    <m/>
    <n v="7"/>
    <x v="2"/>
    <d v="2023-06-26T00:00:00"/>
    <x v="39"/>
    <n v="487"/>
    <x v="7"/>
    <x v="1"/>
    <x v="1"/>
  </r>
  <r>
    <x v="0"/>
    <x v="0"/>
    <x v="6"/>
    <x v="1"/>
    <x v="0"/>
    <x v="0"/>
    <x v="1"/>
    <x v="0"/>
    <m/>
    <n v="7"/>
    <x v="2"/>
    <d v="2023-06-26T00:00:00"/>
    <x v="40"/>
    <n v="488"/>
    <x v="7"/>
    <x v="1"/>
    <x v="1"/>
  </r>
  <r>
    <x v="0"/>
    <x v="0"/>
    <x v="6"/>
    <x v="1"/>
    <x v="0"/>
    <x v="0"/>
    <x v="1"/>
    <x v="0"/>
    <m/>
    <n v="7"/>
    <x v="2"/>
    <d v="2023-06-26T00:00:00"/>
    <x v="41"/>
    <n v="489"/>
    <x v="8"/>
    <x v="1"/>
    <x v="1"/>
  </r>
  <r>
    <x v="0"/>
    <x v="0"/>
    <x v="6"/>
    <x v="1"/>
    <x v="0"/>
    <x v="0"/>
    <x v="1"/>
    <x v="0"/>
    <m/>
    <n v="7"/>
    <x v="2"/>
    <d v="2023-06-26T00:00:00"/>
    <x v="42"/>
    <n v="490"/>
    <x v="8"/>
    <x v="1"/>
    <x v="1"/>
  </r>
  <r>
    <x v="0"/>
    <x v="0"/>
    <x v="6"/>
    <x v="1"/>
    <x v="0"/>
    <x v="0"/>
    <x v="1"/>
    <x v="0"/>
    <m/>
    <n v="7"/>
    <x v="2"/>
    <d v="2023-06-26T00:00:00"/>
    <x v="43"/>
    <n v="491"/>
    <x v="8"/>
    <x v="1"/>
    <x v="1"/>
  </r>
  <r>
    <x v="0"/>
    <x v="0"/>
    <x v="6"/>
    <x v="1"/>
    <x v="0"/>
    <x v="0"/>
    <x v="1"/>
    <x v="0"/>
    <m/>
    <n v="7"/>
    <x v="2"/>
    <d v="2023-06-26T00:00:00"/>
    <x v="44"/>
    <n v="492"/>
    <x v="8"/>
    <x v="1"/>
    <x v="1"/>
  </r>
  <r>
    <x v="0"/>
    <x v="0"/>
    <x v="6"/>
    <x v="1"/>
    <x v="0"/>
    <x v="0"/>
    <x v="1"/>
    <x v="0"/>
    <m/>
    <n v="7"/>
    <x v="2"/>
    <d v="2023-06-26T00:00:00"/>
    <x v="45"/>
    <n v="493"/>
    <x v="8"/>
    <x v="1"/>
    <x v="1"/>
  </r>
  <r>
    <x v="0"/>
    <x v="0"/>
    <x v="6"/>
    <x v="1"/>
    <x v="0"/>
    <x v="0"/>
    <x v="1"/>
    <x v="0"/>
    <m/>
    <n v="7"/>
    <x v="2"/>
    <d v="2023-06-26T00:00:00"/>
    <x v="46"/>
    <n v="494"/>
    <x v="8"/>
    <x v="1"/>
    <x v="1"/>
  </r>
  <r>
    <x v="0"/>
    <x v="0"/>
    <x v="6"/>
    <x v="1"/>
    <x v="0"/>
    <x v="0"/>
    <x v="1"/>
    <x v="0"/>
    <m/>
    <n v="7"/>
    <x v="2"/>
    <d v="2023-06-26T00:00:00"/>
    <x v="47"/>
    <n v="495"/>
    <x v="8"/>
    <x v="1"/>
    <x v="1"/>
  </r>
  <r>
    <x v="0"/>
    <x v="0"/>
    <x v="6"/>
    <x v="1"/>
    <x v="0"/>
    <x v="0"/>
    <x v="1"/>
    <x v="0"/>
    <m/>
    <n v="7"/>
    <x v="2"/>
    <d v="2023-06-26T00:00:00"/>
    <x v="48"/>
    <n v="496"/>
    <x v="9"/>
    <x v="1"/>
    <x v="1"/>
  </r>
  <r>
    <x v="0"/>
    <x v="0"/>
    <x v="6"/>
    <x v="1"/>
    <x v="0"/>
    <x v="0"/>
    <x v="1"/>
    <x v="0"/>
    <m/>
    <n v="7"/>
    <x v="2"/>
    <d v="2023-06-26T00:00:00"/>
    <x v="49"/>
    <n v="497"/>
    <x v="9"/>
    <x v="1"/>
    <x v="1"/>
  </r>
  <r>
    <x v="0"/>
    <x v="0"/>
    <x v="6"/>
    <x v="1"/>
    <x v="0"/>
    <x v="0"/>
    <x v="1"/>
    <x v="0"/>
    <m/>
    <n v="7"/>
    <x v="2"/>
    <d v="2023-06-26T00:00:00"/>
    <x v="50"/>
    <n v="498"/>
    <x v="9"/>
    <x v="1"/>
    <x v="1"/>
  </r>
  <r>
    <x v="0"/>
    <x v="0"/>
    <x v="6"/>
    <x v="1"/>
    <x v="0"/>
    <x v="0"/>
    <x v="1"/>
    <x v="0"/>
    <m/>
    <n v="7"/>
    <x v="2"/>
    <d v="2023-06-26T00:00:00"/>
    <x v="51"/>
    <n v="499"/>
    <x v="9"/>
    <x v="1"/>
    <x v="1"/>
  </r>
  <r>
    <x v="0"/>
    <x v="0"/>
    <x v="6"/>
    <x v="1"/>
    <x v="0"/>
    <x v="0"/>
    <x v="1"/>
    <x v="0"/>
    <m/>
    <n v="7"/>
    <x v="2"/>
    <d v="2023-06-26T00:00:00"/>
    <x v="52"/>
    <n v="500"/>
    <x v="9"/>
    <x v="1"/>
    <x v="1"/>
  </r>
  <r>
    <x v="0"/>
    <x v="0"/>
    <x v="6"/>
    <x v="1"/>
    <x v="0"/>
    <x v="0"/>
    <x v="1"/>
    <x v="0"/>
    <m/>
    <n v="7"/>
    <x v="2"/>
    <d v="2023-06-26T00:00:00"/>
    <x v="53"/>
    <n v="501"/>
    <x v="9"/>
    <x v="1"/>
    <x v="1"/>
  </r>
  <r>
    <x v="0"/>
    <x v="0"/>
    <x v="6"/>
    <x v="1"/>
    <x v="0"/>
    <x v="0"/>
    <x v="1"/>
    <x v="0"/>
    <m/>
    <n v="7"/>
    <x v="2"/>
    <d v="2023-06-26T00:00:00"/>
    <x v="54"/>
    <n v="502"/>
    <x v="9"/>
    <x v="1"/>
    <x v="1"/>
  </r>
  <r>
    <x v="0"/>
    <x v="0"/>
    <x v="6"/>
    <x v="1"/>
    <x v="0"/>
    <x v="0"/>
    <x v="1"/>
    <x v="0"/>
    <m/>
    <n v="7"/>
    <x v="2"/>
    <d v="2023-06-26T00:00:00"/>
    <x v="55"/>
    <n v="503"/>
    <x v="10"/>
    <x v="1"/>
    <x v="1"/>
  </r>
  <r>
    <x v="0"/>
    <x v="0"/>
    <x v="6"/>
    <x v="1"/>
    <x v="0"/>
    <x v="0"/>
    <x v="1"/>
    <x v="0"/>
    <m/>
    <n v="7"/>
    <x v="2"/>
    <d v="2023-06-26T00:00:00"/>
    <x v="56"/>
    <n v="504"/>
    <x v="10"/>
    <x v="1"/>
    <x v="1"/>
  </r>
  <r>
    <x v="0"/>
    <x v="0"/>
    <x v="6"/>
    <x v="1"/>
    <x v="0"/>
    <x v="0"/>
    <x v="1"/>
    <x v="0"/>
    <m/>
    <n v="7"/>
    <x v="2"/>
    <d v="2023-06-26T00:00:00"/>
    <x v="57"/>
    <n v="505"/>
    <x v="10"/>
    <x v="1"/>
    <x v="1"/>
  </r>
  <r>
    <x v="0"/>
    <x v="0"/>
    <x v="6"/>
    <x v="1"/>
    <x v="0"/>
    <x v="0"/>
    <x v="1"/>
    <x v="0"/>
    <m/>
    <n v="7"/>
    <x v="2"/>
    <d v="2023-06-26T00:00:00"/>
    <x v="58"/>
    <n v="506"/>
    <x v="10"/>
    <x v="1"/>
    <x v="1"/>
  </r>
  <r>
    <x v="0"/>
    <x v="0"/>
    <x v="6"/>
    <x v="1"/>
    <x v="0"/>
    <x v="0"/>
    <x v="1"/>
    <x v="0"/>
    <m/>
    <n v="7"/>
    <x v="2"/>
    <d v="2023-06-26T00:00:00"/>
    <x v="59"/>
    <n v="507"/>
    <x v="10"/>
    <x v="1"/>
    <x v="1"/>
  </r>
  <r>
    <x v="0"/>
    <x v="0"/>
    <x v="6"/>
    <x v="1"/>
    <x v="0"/>
    <x v="0"/>
    <x v="1"/>
    <x v="0"/>
    <m/>
    <n v="7"/>
    <x v="2"/>
    <d v="2023-06-26T00:00:00"/>
    <x v="60"/>
    <n v="508"/>
    <x v="10"/>
    <x v="1"/>
    <x v="1"/>
  </r>
  <r>
    <x v="0"/>
    <x v="0"/>
    <x v="6"/>
    <x v="1"/>
    <x v="0"/>
    <x v="0"/>
    <x v="1"/>
    <x v="0"/>
    <m/>
    <n v="7"/>
    <x v="2"/>
    <d v="2023-06-26T00:00:00"/>
    <x v="61"/>
    <n v="509"/>
    <x v="10"/>
    <x v="1"/>
    <x v="1"/>
  </r>
  <r>
    <x v="0"/>
    <x v="0"/>
    <x v="7"/>
    <x v="1"/>
    <x v="0"/>
    <x v="1"/>
    <x v="1"/>
    <x v="0"/>
    <m/>
    <n v="8"/>
    <x v="1"/>
    <d v="2023-03-31T00:00:00"/>
    <x v="1"/>
    <n v="510"/>
    <x v="1"/>
    <x v="1"/>
    <x v="1"/>
  </r>
  <r>
    <x v="0"/>
    <x v="0"/>
    <x v="7"/>
    <x v="1"/>
    <x v="0"/>
    <x v="1"/>
    <x v="1"/>
    <x v="0"/>
    <m/>
    <n v="8"/>
    <x v="1"/>
    <d v="2023-03-31T00:00:00"/>
    <x v="2"/>
    <n v="511"/>
    <x v="2"/>
    <x v="1"/>
    <x v="1"/>
  </r>
  <r>
    <x v="0"/>
    <x v="0"/>
    <x v="7"/>
    <x v="1"/>
    <x v="0"/>
    <x v="1"/>
    <x v="1"/>
    <x v="0"/>
    <m/>
    <n v="8"/>
    <x v="1"/>
    <d v="2023-03-31T00:00:00"/>
    <x v="3"/>
    <n v="512"/>
    <x v="2"/>
    <x v="1"/>
    <x v="1"/>
  </r>
  <r>
    <x v="0"/>
    <x v="0"/>
    <x v="7"/>
    <x v="1"/>
    <x v="0"/>
    <x v="1"/>
    <x v="1"/>
    <x v="0"/>
    <m/>
    <n v="8"/>
    <x v="1"/>
    <d v="2023-03-31T00:00:00"/>
    <x v="4"/>
    <n v="513"/>
    <x v="2"/>
    <x v="1"/>
    <x v="1"/>
  </r>
  <r>
    <x v="0"/>
    <x v="0"/>
    <x v="7"/>
    <x v="1"/>
    <x v="0"/>
    <x v="1"/>
    <x v="1"/>
    <x v="0"/>
    <m/>
    <n v="8"/>
    <x v="1"/>
    <d v="2023-03-31T00:00:00"/>
    <x v="5"/>
    <n v="514"/>
    <x v="2"/>
    <x v="1"/>
    <x v="1"/>
  </r>
  <r>
    <x v="0"/>
    <x v="0"/>
    <x v="7"/>
    <x v="1"/>
    <x v="0"/>
    <x v="1"/>
    <x v="1"/>
    <x v="0"/>
    <m/>
    <n v="8"/>
    <x v="1"/>
    <d v="2023-03-31T00:00:00"/>
    <x v="6"/>
    <n v="515"/>
    <x v="2"/>
    <x v="1"/>
    <x v="1"/>
  </r>
  <r>
    <x v="0"/>
    <x v="0"/>
    <x v="7"/>
    <x v="1"/>
    <x v="0"/>
    <x v="1"/>
    <x v="1"/>
    <x v="0"/>
    <m/>
    <n v="8"/>
    <x v="1"/>
    <d v="2023-03-31T00:00:00"/>
    <x v="7"/>
    <n v="516"/>
    <x v="2"/>
    <x v="1"/>
    <x v="1"/>
  </r>
  <r>
    <x v="0"/>
    <x v="0"/>
    <x v="7"/>
    <x v="1"/>
    <x v="0"/>
    <x v="1"/>
    <x v="1"/>
    <x v="0"/>
    <m/>
    <n v="8"/>
    <x v="1"/>
    <d v="2023-03-31T00:00:00"/>
    <x v="8"/>
    <n v="517"/>
    <x v="2"/>
    <x v="1"/>
    <x v="1"/>
  </r>
  <r>
    <x v="0"/>
    <x v="0"/>
    <x v="7"/>
    <x v="1"/>
    <x v="0"/>
    <x v="1"/>
    <x v="1"/>
    <x v="0"/>
    <m/>
    <n v="8"/>
    <x v="1"/>
    <d v="2023-03-31T00:00:00"/>
    <x v="9"/>
    <n v="518"/>
    <x v="3"/>
    <x v="1"/>
    <x v="1"/>
  </r>
  <r>
    <x v="0"/>
    <x v="0"/>
    <x v="7"/>
    <x v="1"/>
    <x v="0"/>
    <x v="1"/>
    <x v="1"/>
    <x v="0"/>
    <m/>
    <n v="8"/>
    <x v="1"/>
    <d v="2023-03-31T00:00:00"/>
    <x v="10"/>
    <n v="519"/>
    <x v="3"/>
    <x v="1"/>
    <x v="1"/>
  </r>
  <r>
    <x v="0"/>
    <x v="0"/>
    <x v="7"/>
    <x v="1"/>
    <x v="0"/>
    <x v="1"/>
    <x v="1"/>
    <x v="0"/>
    <m/>
    <n v="8"/>
    <x v="1"/>
    <d v="2023-03-31T00:00:00"/>
    <x v="11"/>
    <n v="520"/>
    <x v="3"/>
    <x v="1"/>
    <x v="1"/>
  </r>
  <r>
    <x v="0"/>
    <x v="0"/>
    <x v="7"/>
    <x v="1"/>
    <x v="0"/>
    <x v="1"/>
    <x v="1"/>
    <x v="0"/>
    <m/>
    <n v="8"/>
    <x v="1"/>
    <d v="2023-03-31T00:00:00"/>
    <x v="12"/>
    <n v="521"/>
    <x v="3"/>
    <x v="1"/>
    <x v="1"/>
  </r>
  <r>
    <x v="0"/>
    <x v="0"/>
    <x v="7"/>
    <x v="1"/>
    <x v="0"/>
    <x v="1"/>
    <x v="1"/>
    <x v="0"/>
    <m/>
    <n v="8"/>
    <x v="1"/>
    <d v="2023-03-31T00:00:00"/>
    <x v="13"/>
    <n v="522"/>
    <x v="3"/>
    <x v="1"/>
    <x v="1"/>
  </r>
  <r>
    <x v="0"/>
    <x v="0"/>
    <x v="7"/>
    <x v="1"/>
    <x v="0"/>
    <x v="1"/>
    <x v="1"/>
    <x v="0"/>
    <m/>
    <n v="8"/>
    <x v="1"/>
    <d v="2023-03-31T00:00:00"/>
    <x v="14"/>
    <n v="523"/>
    <x v="3"/>
    <x v="1"/>
    <x v="1"/>
  </r>
  <r>
    <x v="0"/>
    <x v="0"/>
    <x v="7"/>
    <x v="1"/>
    <x v="0"/>
    <x v="1"/>
    <x v="1"/>
    <x v="0"/>
    <m/>
    <n v="8"/>
    <x v="1"/>
    <d v="2023-03-31T00:00:00"/>
    <x v="15"/>
    <n v="524"/>
    <x v="3"/>
    <x v="1"/>
    <x v="1"/>
  </r>
  <r>
    <x v="0"/>
    <x v="0"/>
    <x v="7"/>
    <x v="1"/>
    <x v="0"/>
    <x v="1"/>
    <x v="1"/>
    <x v="0"/>
    <m/>
    <n v="8"/>
    <x v="1"/>
    <d v="2023-03-31T00:00:00"/>
    <x v="16"/>
    <n v="525"/>
    <x v="4"/>
    <x v="1"/>
    <x v="1"/>
  </r>
  <r>
    <x v="0"/>
    <x v="0"/>
    <x v="7"/>
    <x v="1"/>
    <x v="0"/>
    <x v="1"/>
    <x v="1"/>
    <x v="0"/>
    <m/>
    <n v="8"/>
    <x v="1"/>
    <d v="2023-03-31T00:00:00"/>
    <x v="17"/>
    <n v="526"/>
    <x v="4"/>
    <x v="1"/>
    <x v="1"/>
  </r>
  <r>
    <x v="0"/>
    <x v="0"/>
    <x v="7"/>
    <x v="1"/>
    <x v="0"/>
    <x v="1"/>
    <x v="1"/>
    <x v="0"/>
    <m/>
    <n v="8"/>
    <x v="1"/>
    <d v="2023-03-31T00:00:00"/>
    <x v="18"/>
    <n v="527"/>
    <x v="4"/>
    <x v="1"/>
    <x v="1"/>
  </r>
  <r>
    <x v="0"/>
    <x v="0"/>
    <x v="7"/>
    <x v="1"/>
    <x v="0"/>
    <x v="1"/>
    <x v="1"/>
    <x v="0"/>
    <m/>
    <n v="8"/>
    <x v="1"/>
    <d v="2023-03-31T00:00:00"/>
    <x v="19"/>
    <n v="528"/>
    <x v="4"/>
    <x v="1"/>
    <x v="1"/>
  </r>
  <r>
    <x v="0"/>
    <x v="0"/>
    <x v="7"/>
    <x v="1"/>
    <x v="0"/>
    <x v="1"/>
    <x v="1"/>
    <x v="0"/>
    <m/>
    <n v="8"/>
    <x v="1"/>
    <d v="2023-03-31T00:00:00"/>
    <x v="20"/>
    <n v="529"/>
    <x v="4"/>
    <x v="1"/>
    <x v="1"/>
  </r>
  <r>
    <x v="0"/>
    <x v="0"/>
    <x v="7"/>
    <x v="1"/>
    <x v="0"/>
    <x v="1"/>
    <x v="1"/>
    <x v="0"/>
    <m/>
    <n v="8"/>
    <x v="1"/>
    <d v="2023-03-31T00:00:00"/>
    <x v="21"/>
    <n v="530"/>
    <x v="4"/>
    <x v="1"/>
    <x v="1"/>
  </r>
  <r>
    <x v="0"/>
    <x v="0"/>
    <x v="7"/>
    <x v="1"/>
    <x v="0"/>
    <x v="1"/>
    <x v="1"/>
    <x v="0"/>
    <m/>
    <n v="8"/>
    <x v="1"/>
    <d v="2023-03-31T00:00:00"/>
    <x v="22"/>
    <n v="531"/>
    <x v="4"/>
    <x v="1"/>
    <x v="1"/>
  </r>
  <r>
    <x v="0"/>
    <x v="0"/>
    <x v="7"/>
    <x v="1"/>
    <x v="0"/>
    <x v="1"/>
    <x v="1"/>
    <x v="0"/>
    <m/>
    <n v="8"/>
    <x v="1"/>
    <d v="2023-03-31T00:00:00"/>
    <x v="23"/>
    <n v="532"/>
    <x v="5"/>
    <x v="1"/>
    <x v="1"/>
  </r>
  <r>
    <x v="0"/>
    <x v="0"/>
    <x v="7"/>
    <x v="1"/>
    <x v="0"/>
    <x v="1"/>
    <x v="1"/>
    <x v="0"/>
    <m/>
    <n v="8"/>
    <x v="1"/>
    <d v="2023-03-31T00:00:00"/>
    <x v="24"/>
    <n v="533"/>
    <x v="5"/>
    <x v="1"/>
    <x v="1"/>
  </r>
  <r>
    <x v="0"/>
    <x v="0"/>
    <x v="7"/>
    <x v="1"/>
    <x v="0"/>
    <x v="1"/>
    <x v="1"/>
    <x v="0"/>
    <m/>
    <n v="8"/>
    <x v="1"/>
    <d v="2023-03-31T00:00:00"/>
    <x v="25"/>
    <n v="534"/>
    <x v="5"/>
    <x v="1"/>
    <x v="1"/>
  </r>
  <r>
    <x v="0"/>
    <x v="0"/>
    <x v="7"/>
    <x v="1"/>
    <x v="0"/>
    <x v="1"/>
    <x v="1"/>
    <x v="0"/>
    <m/>
    <n v="8"/>
    <x v="1"/>
    <d v="2023-03-31T00:00:00"/>
    <x v="26"/>
    <n v="535"/>
    <x v="5"/>
    <x v="1"/>
    <x v="1"/>
  </r>
  <r>
    <x v="0"/>
    <x v="0"/>
    <x v="7"/>
    <x v="1"/>
    <x v="0"/>
    <x v="1"/>
    <x v="1"/>
    <x v="0"/>
    <m/>
    <n v="8"/>
    <x v="1"/>
    <d v="2023-03-31T00:00:00"/>
    <x v="27"/>
    <n v="536"/>
    <x v="5"/>
    <x v="1"/>
    <x v="1"/>
  </r>
  <r>
    <x v="0"/>
    <x v="0"/>
    <x v="7"/>
    <x v="1"/>
    <x v="0"/>
    <x v="1"/>
    <x v="1"/>
    <x v="0"/>
    <m/>
    <n v="8"/>
    <x v="1"/>
    <d v="2023-03-31T00:00:00"/>
    <x v="28"/>
    <n v="537"/>
    <x v="5"/>
    <x v="1"/>
    <x v="1"/>
  </r>
  <r>
    <x v="0"/>
    <x v="0"/>
    <x v="7"/>
    <x v="1"/>
    <x v="0"/>
    <x v="1"/>
    <x v="1"/>
    <x v="0"/>
    <m/>
    <n v="8"/>
    <x v="1"/>
    <d v="2023-03-31T00:00:00"/>
    <x v="29"/>
    <n v="538"/>
    <x v="5"/>
    <x v="1"/>
    <x v="1"/>
  </r>
  <r>
    <x v="0"/>
    <x v="0"/>
    <x v="7"/>
    <x v="1"/>
    <x v="0"/>
    <x v="1"/>
    <x v="1"/>
    <x v="0"/>
    <m/>
    <n v="8"/>
    <x v="1"/>
    <d v="2023-03-31T00:00:00"/>
    <x v="30"/>
    <n v="539"/>
    <x v="6"/>
    <x v="1"/>
    <x v="1"/>
  </r>
  <r>
    <x v="0"/>
    <x v="0"/>
    <x v="7"/>
    <x v="1"/>
    <x v="0"/>
    <x v="1"/>
    <x v="1"/>
    <x v="0"/>
    <m/>
    <n v="8"/>
    <x v="1"/>
    <d v="2023-03-31T00:00:00"/>
    <x v="31"/>
    <n v="540"/>
    <x v="6"/>
    <x v="1"/>
    <x v="1"/>
  </r>
  <r>
    <x v="0"/>
    <x v="0"/>
    <x v="7"/>
    <x v="1"/>
    <x v="0"/>
    <x v="1"/>
    <x v="1"/>
    <x v="0"/>
    <m/>
    <n v="8"/>
    <x v="1"/>
    <d v="2023-03-31T00:00:00"/>
    <x v="32"/>
    <n v="541"/>
    <x v="6"/>
    <x v="1"/>
    <x v="1"/>
  </r>
  <r>
    <x v="0"/>
    <x v="0"/>
    <x v="7"/>
    <x v="1"/>
    <x v="0"/>
    <x v="1"/>
    <x v="1"/>
    <x v="0"/>
    <m/>
    <n v="8"/>
    <x v="1"/>
    <d v="2023-03-31T00:00:00"/>
    <x v="33"/>
    <n v="542"/>
    <x v="6"/>
    <x v="1"/>
    <x v="1"/>
  </r>
  <r>
    <x v="0"/>
    <x v="0"/>
    <x v="7"/>
    <x v="1"/>
    <x v="0"/>
    <x v="1"/>
    <x v="1"/>
    <x v="0"/>
    <m/>
    <n v="8"/>
    <x v="2"/>
    <d v="2023-06-26T00:00:00"/>
    <x v="34"/>
    <n v="543"/>
    <x v="7"/>
    <x v="1"/>
    <x v="1"/>
  </r>
  <r>
    <x v="0"/>
    <x v="0"/>
    <x v="7"/>
    <x v="1"/>
    <x v="0"/>
    <x v="1"/>
    <x v="1"/>
    <x v="0"/>
    <m/>
    <n v="8"/>
    <x v="2"/>
    <d v="2023-06-26T00:00:00"/>
    <x v="35"/>
    <n v="544"/>
    <x v="7"/>
    <x v="1"/>
    <x v="1"/>
  </r>
  <r>
    <x v="0"/>
    <x v="0"/>
    <x v="7"/>
    <x v="1"/>
    <x v="0"/>
    <x v="1"/>
    <x v="1"/>
    <x v="0"/>
    <m/>
    <n v="8"/>
    <x v="2"/>
    <d v="2023-06-26T00:00:00"/>
    <x v="36"/>
    <n v="545"/>
    <x v="7"/>
    <x v="1"/>
    <x v="1"/>
  </r>
  <r>
    <x v="0"/>
    <x v="0"/>
    <x v="7"/>
    <x v="1"/>
    <x v="0"/>
    <x v="1"/>
    <x v="1"/>
    <x v="0"/>
    <m/>
    <n v="8"/>
    <x v="2"/>
    <d v="2023-06-26T00:00:00"/>
    <x v="37"/>
    <n v="546"/>
    <x v="7"/>
    <x v="1"/>
    <x v="1"/>
  </r>
  <r>
    <x v="0"/>
    <x v="0"/>
    <x v="7"/>
    <x v="1"/>
    <x v="0"/>
    <x v="1"/>
    <x v="1"/>
    <x v="0"/>
    <m/>
    <n v="8"/>
    <x v="2"/>
    <d v="2023-06-26T00:00:00"/>
    <x v="38"/>
    <n v="547"/>
    <x v="7"/>
    <x v="1"/>
    <x v="1"/>
  </r>
  <r>
    <x v="0"/>
    <x v="0"/>
    <x v="7"/>
    <x v="1"/>
    <x v="0"/>
    <x v="1"/>
    <x v="1"/>
    <x v="0"/>
    <m/>
    <n v="8"/>
    <x v="2"/>
    <d v="2023-06-26T00:00:00"/>
    <x v="39"/>
    <n v="548"/>
    <x v="7"/>
    <x v="1"/>
    <x v="1"/>
  </r>
  <r>
    <x v="0"/>
    <x v="0"/>
    <x v="7"/>
    <x v="1"/>
    <x v="0"/>
    <x v="1"/>
    <x v="1"/>
    <x v="0"/>
    <m/>
    <n v="8"/>
    <x v="2"/>
    <d v="2023-06-26T00:00:00"/>
    <x v="40"/>
    <n v="549"/>
    <x v="7"/>
    <x v="1"/>
    <x v="1"/>
  </r>
  <r>
    <x v="0"/>
    <x v="0"/>
    <x v="7"/>
    <x v="1"/>
    <x v="0"/>
    <x v="1"/>
    <x v="1"/>
    <x v="0"/>
    <m/>
    <n v="8"/>
    <x v="2"/>
    <d v="2023-06-26T00:00:00"/>
    <x v="41"/>
    <n v="550"/>
    <x v="8"/>
    <x v="1"/>
    <x v="1"/>
  </r>
  <r>
    <x v="0"/>
    <x v="0"/>
    <x v="7"/>
    <x v="1"/>
    <x v="0"/>
    <x v="1"/>
    <x v="1"/>
    <x v="0"/>
    <m/>
    <n v="8"/>
    <x v="2"/>
    <d v="2023-06-26T00:00:00"/>
    <x v="42"/>
    <n v="551"/>
    <x v="8"/>
    <x v="1"/>
    <x v="1"/>
  </r>
  <r>
    <x v="0"/>
    <x v="0"/>
    <x v="7"/>
    <x v="1"/>
    <x v="0"/>
    <x v="1"/>
    <x v="1"/>
    <x v="0"/>
    <m/>
    <n v="8"/>
    <x v="2"/>
    <d v="2023-06-26T00:00:00"/>
    <x v="43"/>
    <n v="552"/>
    <x v="8"/>
    <x v="1"/>
    <x v="1"/>
  </r>
  <r>
    <x v="0"/>
    <x v="0"/>
    <x v="7"/>
    <x v="1"/>
    <x v="0"/>
    <x v="1"/>
    <x v="1"/>
    <x v="0"/>
    <m/>
    <n v="8"/>
    <x v="2"/>
    <d v="2023-06-26T00:00:00"/>
    <x v="44"/>
    <n v="553"/>
    <x v="8"/>
    <x v="1"/>
    <x v="1"/>
  </r>
  <r>
    <x v="0"/>
    <x v="0"/>
    <x v="7"/>
    <x v="1"/>
    <x v="0"/>
    <x v="1"/>
    <x v="1"/>
    <x v="0"/>
    <m/>
    <n v="8"/>
    <x v="2"/>
    <d v="2023-06-26T00:00:00"/>
    <x v="45"/>
    <n v="554"/>
    <x v="8"/>
    <x v="1"/>
    <x v="1"/>
  </r>
  <r>
    <x v="0"/>
    <x v="0"/>
    <x v="7"/>
    <x v="1"/>
    <x v="0"/>
    <x v="1"/>
    <x v="1"/>
    <x v="0"/>
    <m/>
    <n v="8"/>
    <x v="2"/>
    <d v="2023-06-26T00:00:00"/>
    <x v="46"/>
    <n v="555"/>
    <x v="8"/>
    <x v="1"/>
    <x v="1"/>
  </r>
  <r>
    <x v="0"/>
    <x v="0"/>
    <x v="7"/>
    <x v="1"/>
    <x v="0"/>
    <x v="1"/>
    <x v="1"/>
    <x v="0"/>
    <m/>
    <n v="8"/>
    <x v="2"/>
    <d v="2023-06-26T00:00:00"/>
    <x v="47"/>
    <n v="556"/>
    <x v="8"/>
    <x v="1"/>
    <x v="1"/>
  </r>
  <r>
    <x v="0"/>
    <x v="0"/>
    <x v="7"/>
    <x v="1"/>
    <x v="0"/>
    <x v="1"/>
    <x v="1"/>
    <x v="0"/>
    <m/>
    <n v="8"/>
    <x v="2"/>
    <d v="2023-06-26T00:00:00"/>
    <x v="48"/>
    <n v="557"/>
    <x v="9"/>
    <x v="1"/>
    <x v="1"/>
  </r>
  <r>
    <x v="0"/>
    <x v="0"/>
    <x v="7"/>
    <x v="1"/>
    <x v="0"/>
    <x v="1"/>
    <x v="1"/>
    <x v="0"/>
    <m/>
    <n v="8"/>
    <x v="2"/>
    <d v="2023-06-26T00:00:00"/>
    <x v="49"/>
    <n v="558"/>
    <x v="9"/>
    <x v="1"/>
    <x v="1"/>
  </r>
  <r>
    <x v="0"/>
    <x v="0"/>
    <x v="7"/>
    <x v="1"/>
    <x v="0"/>
    <x v="1"/>
    <x v="1"/>
    <x v="0"/>
    <m/>
    <n v="8"/>
    <x v="2"/>
    <d v="2023-06-26T00:00:00"/>
    <x v="50"/>
    <n v="559"/>
    <x v="9"/>
    <x v="1"/>
    <x v="1"/>
  </r>
  <r>
    <x v="0"/>
    <x v="0"/>
    <x v="7"/>
    <x v="1"/>
    <x v="0"/>
    <x v="1"/>
    <x v="1"/>
    <x v="0"/>
    <m/>
    <n v="8"/>
    <x v="2"/>
    <d v="2023-06-26T00:00:00"/>
    <x v="51"/>
    <n v="560"/>
    <x v="9"/>
    <x v="1"/>
    <x v="1"/>
  </r>
  <r>
    <x v="0"/>
    <x v="0"/>
    <x v="7"/>
    <x v="1"/>
    <x v="0"/>
    <x v="1"/>
    <x v="1"/>
    <x v="0"/>
    <m/>
    <n v="8"/>
    <x v="2"/>
    <d v="2023-06-26T00:00:00"/>
    <x v="52"/>
    <n v="561"/>
    <x v="9"/>
    <x v="1"/>
    <x v="1"/>
  </r>
  <r>
    <x v="0"/>
    <x v="0"/>
    <x v="7"/>
    <x v="1"/>
    <x v="0"/>
    <x v="1"/>
    <x v="1"/>
    <x v="0"/>
    <m/>
    <n v="8"/>
    <x v="2"/>
    <d v="2023-06-26T00:00:00"/>
    <x v="53"/>
    <n v="562"/>
    <x v="9"/>
    <x v="1"/>
    <x v="1"/>
  </r>
  <r>
    <x v="0"/>
    <x v="0"/>
    <x v="7"/>
    <x v="1"/>
    <x v="0"/>
    <x v="1"/>
    <x v="1"/>
    <x v="0"/>
    <m/>
    <n v="8"/>
    <x v="2"/>
    <d v="2023-06-26T00:00:00"/>
    <x v="54"/>
    <n v="563"/>
    <x v="9"/>
    <x v="1"/>
    <x v="1"/>
  </r>
  <r>
    <x v="0"/>
    <x v="0"/>
    <x v="7"/>
    <x v="1"/>
    <x v="0"/>
    <x v="1"/>
    <x v="1"/>
    <x v="0"/>
    <m/>
    <n v="8"/>
    <x v="2"/>
    <d v="2023-06-26T00:00:00"/>
    <x v="55"/>
    <n v="564"/>
    <x v="10"/>
    <x v="1"/>
    <x v="1"/>
  </r>
  <r>
    <x v="0"/>
    <x v="0"/>
    <x v="7"/>
    <x v="1"/>
    <x v="0"/>
    <x v="1"/>
    <x v="1"/>
    <x v="0"/>
    <m/>
    <n v="8"/>
    <x v="2"/>
    <d v="2023-06-26T00:00:00"/>
    <x v="56"/>
    <n v="565"/>
    <x v="10"/>
    <x v="1"/>
    <x v="1"/>
  </r>
  <r>
    <x v="0"/>
    <x v="0"/>
    <x v="7"/>
    <x v="1"/>
    <x v="0"/>
    <x v="1"/>
    <x v="1"/>
    <x v="0"/>
    <m/>
    <n v="8"/>
    <x v="2"/>
    <d v="2023-06-26T00:00:00"/>
    <x v="57"/>
    <n v="566"/>
    <x v="10"/>
    <x v="1"/>
    <x v="1"/>
  </r>
  <r>
    <x v="0"/>
    <x v="0"/>
    <x v="7"/>
    <x v="1"/>
    <x v="0"/>
    <x v="1"/>
    <x v="1"/>
    <x v="0"/>
    <m/>
    <n v="8"/>
    <x v="2"/>
    <d v="2023-06-26T00:00:00"/>
    <x v="58"/>
    <n v="567"/>
    <x v="10"/>
    <x v="1"/>
    <x v="1"/>
  </r>
  <r>
    <x v="0"/>
    <x v="0"/>
    <x v="7"/>
    <x v="1"/>
    <x v="0"/>
    <x v="1"/>
    <x v="1"/>
    <x v="0"/>
    <m/>
    <n v="8"/>
    <x v="2"/>
    <d v="2023-06-26T00:00:00"/>
    <x v="59"/>
    <n v="568"/>
    <x v="10"/>
    <x v="1"/>
    <x v="1"/>
  </r>
  <r>
    <x v="0"/>
    <x v="0"/>
    <x v="7"/>
    <x v="1"/>
    <x v="0"/>
    <x v="1"/>
    <x v="1"/>
    <x v="0"/>
    <m/>
    <n v="8"/>
    <x v="2"/>
    <d v="2023-06-26T00:00:00"/>
    <x v="60"/>
    <n v="569"/>
    <x v="10"/>
    <x v="1"/>
    <x v="1"/>
  </r>
  <r>
    <x v="0"/>
    <x v="0"/>
    <x v="7"/>
    <x v="1"/>
    <x v="0"/>
    <x v="1"/>
    <x v="1"/>
    <x v="0"/>
    <m/>
    <n v="8"/>
    <x v="2"/>
    <d v="2023-06-26T00:00:00"/>
    <x v="61"/>
    <n v="570"/>
    <x v="10"/>
    <x v="1"/>
    <x v="1"/>
  </r>
  <r>
    <x v="0"/>
    <x v="0"/>
    <x v="8"/>
    <x v="1"/>
    <x v="0"/>
    <x v="1"/>
    <x v="1"/>
    <x v="0"/>
    <m/>
    <n v="9"/>
    <x v="1"/>
    <d v="2023-03-31T00:00:00"/>
    <x v="1"/>
    <n v="571"/>
    <x v="1"/>
    <x v="1"/>
    <x v="1"/>
  </r>
  <r>
    <x v="0"/>
    <x v="0"/>
    <x v="8"/>
    <x v="1"/>
    <x v="0"/>
    <x v="1"/>
    <x v="1"/>
    <x v="0"/>
    <m/>
    <n v="9"/>
    <x v="1"/>
    <d v="2023-03-31T00:00:00"/>
    <x v="2"/>
    <n v="572"/>
    <x v="2"/>
    <x v="1"/>
    <x v="1"/>
  </r>
  <r>
    <x v="0"/>
    <x v="0"/>
    <x v="8"/>
    <x v="1"/>
    <x v="0"/>
    <x v="1"/>
    <x v="1"/>
    <x v="0"/>
    <m/>
    <n v="9"/>
    <x v="1"/>
    <d v="2023-03-31T00:00:00"/>
    <x v="3"/>
    <n v="573"/>
    <x v="2"/>
    <x v="1"/>
    <x v="1"/>
  </r>
  <r>
    <x v="0"/>
    <x v="0"/>
    <x v="8"/>
    <x v="1"/>
    <x v="0"/>
    <x v="1"/>
    <x v="1"/>
    <x v="0"/>
    <m/>
    <n v="9"/>
    <x v="1"/>
    <d v="2023-03-31T00:00:00"/>
    <x v="4"/>
    <n v="574"/>
    <x v="2"/>
    <x v="1"/>
    <x v="1"/>
  </r>
  <r>
    <x v="0"/>
    <x v="0"/>
    <x v="8"/>
    <x v="1"/>
    <x v="0"/>
    <x v="1"/>
    <x v="1"/>
    <x v="0"/>
    <m/>
    <n v="9"/>
    <x v="1"/>
    <d v="2023-03-31T00:00:00"/>
    <x v="5"/>
    <n v="575"/>
    <x v="2"/>
    <x v="1"/>
    <x v="1"/>
  </r>
  <r>
    <x v="0"/>
    <x v="0"/>
    <x v="8"/>
    <x v="1"/>
    <x v="0"/>
    <x v="1"/>
    <x v="1"/>
    <x v="0"/>
    <m/>
    <n v="9"/>
    <x v="1"/>
    <d v="2023-03-31T00:00:00"/>
    <x v="6"/>
    <n v="576"/>
    <x v="2"/>
    <x v="1"/>
    <x v="1"/>
  </r>
  <r>
    <x v="0"/>
    <x v="0"/>
    <x v="8"/>
    <x v="1"/>
    <x v="0"/>
    <x v="1"/>
    <x v="1"/>
    <x v="0"/>
    <m/>
    <n v="9"/>
    <x v="1"/>
    <d v="2023-03-31T00:00:00"/>
    <x v="7"/>
    <n v="577"/>
    <x v="2"/>
    <x v="1"/>
    <x v="1"/>
  </r>
  <r>
    <x v="0"/>
    <x v="0"/>
    <x v="8"/>
    <x v="1"/>
    <x v="0"/>
    <x v="1"/>
    <x v="1"/>
    <x v="0"/>
    <m/>
    <n v="9"/>
    <x v="1"/>
    <d v="2023-03-31T00:00:00"/>
    <x v="8"/>
    <n v="578"/>
    <x v="2"/>
    <x v="1"/>
    <x v="1"/>
  </r>
  <r>
    <x v="0"/>
    <x v="0"/>
    <x v="8"/>
    <x v="1"/>
    <x v="0"/>
    <x v="1"/>
    <x v="1"/>
    <x v="0"/>
    <m/>
    <n v="9"/>
    <x v="1"/>
    <d v="2023-03-31T00:00:00"/>
    <x v="9"/>
    <n v="579"/>
    <x v="3"/>
    <x v="1"/>
    <x v="1"/>
  </r>
  <r>
    <x v="0"/>
    <x v="0"/>
    <x v="8"/>
    <x v="1"/>
    <x v="0"/>
    <x v="1"/>
    <x v="1"/>
    <x v="0"/>
    <m/>
    <n v="9"/>
    <x v="1"/>
    <d v="2023-03-31T00:00:00"/>
    <x v="10"/>
    <n v="580"/>
    <x v="3"/>
    <x v="1"/>
    <x v="1"/>
  </r>
  <r>
    <x v="0"/>
    <x v="0"/>
    <x v="8"/>
    <x v="1"/>
    <x v="0"/>
    <x v="1"/>
    <x v="1"/>
    <x v="0"/>
    <m/>
    <n v="9"/>
    <x v="1"/>
    <d v="2023-03-31T00:00:00"/>
    <x v="11"/>
    <n v="581"/>
    <x v="3"/>
    <x v="1"/>
    <x v="1"/>
  </r>
  <r>
    <x v="0"/>
    <x v="0"/>
    <x v="8"/>
    <x v="1"/>
    <x v="0"/>
    <x v="1"/>
    <x v="1"/>
    <x v="0"/>
    <m/>
    <n v="9"/>
    <x v="1"/>
    <d v="2023-03-31T00:00:00"/>
    <x v="12"/>
    <n v="582"/>
    <x v="3"/>
    <x v="1"/>
    <x v="1"/>
  </r>
  <r>
    <x v="0"/>
    <x v="0"/>
    <x v="8"/>
    <x v="1"/>
    <x v="0"/>
    <x v="1"/>
    <x v="1"/>
    <x v="0"/>
    <m/>
    <n v="9"/>
    <x v="1"/>
    <d v="2023-03-31T00:00:00"/>
    <x v="13"/>
    <n v="583"/>
    <x v="3"/>
    <x v="1"/>
    <x v="1"/>
  </r>
  <r>
    <x v="0"/>
    <x v="0"/>
    <x v="8"/>
    <x v="1"/>
    <x v="0"/>
    <x v="1"/>
    <x v="1"/>
    <x v="0"/>
    <m/>
    <n v="9"/>
    <x v="1"/>
    <d v="2023-03-31T00:00:00"/>
    <x v="14"/>
    <n v="584"/>
    <x v="3"/>
    <x v="1"/>
    <x v="1"/>
  </r>
  <r>
    <x v="0"/>
    <x v="0"/>
    <x v="8"/>
    <x v="1"/>
    <x v="0"/>
    <x v="1"/>
    <x v="1"/>
    <x v="0"/>
    <m/>
    <n v="9"/>
    <x v="1"/>
    <d v="2023-03-31T00:00:00"/>
    <x v="15"/>
    <n v="585"/>
    <x v="3"/>
    <x v="1"/>
    <x v="1"/>
  </r>
  <r>
    <x v="0"/>
    <x v="0"/>
    <x v="8"/>
    <x v="1"/>
    <x v="0"/>
    <x v="1"/>
    <x v="1"/>
    <x v="0"/>
    <m/>
    <n v="9"/>
    <x v="1"/>
    <d v="2023-03-31T00:00:00"/>
    <x v="16"/>
    <n v="586"/>
    <x v="4"/>
    <x v="1"/>
    <x v="1"/>
  </r>
  <r>
    <x v="0"/>
    <x v="0"/>
    <x v="8"/>
    <x v="1"/>
    <x v="0"/>
    <x v="1"/>
    <x v="1"/>
    <x v="0"/>
    <m/>
    <n v="9"/>
    <x v="1"/>
    <d v="2023-03-31T00:00:00"/>
    <x v="17"/>
    <n v="587"/>
    <x v="4"/>
    <x v="1"/>
    <x v="1"/>
  </r>
  <r>
    <x v="0"/>
    <x v="0"/>
    <x v="8"/>
    <x v="1"/>
    <x v="0"/>
    <x v="1"/>
    <x v="1"/>
    <x v="0"/>
    <m/>
    <n v="9"/>
    <x v="1"/>
    <d v="2023-03-31T00:00:00"/>
    <x v="18"/>
    <n v="588"/>
    <x v="4"/>
    <x v="1"/>
    <x v="1"/>
  </r>
  <r>
    <x v="0"/>
    <x v="0"/>
    <x v="8"/>
    <x v="1"/>
    <x v="0"/>
    <x v="1"/>
    <x v="1"/>
    <x v="0"/>
    <m/>
    <n v="9"/>
    <x v="1"/>
    <d v="2023-03-31T00:00:00"/>
    <x v="19"/>
    <n v="589"/>
    <x v="4"/>
    <x v="1"/>
    <x v="1"/>
  </r>
  <r>
    <x v="0"/>
    <x v="0"/>
    <x v="8"/>
    <x v="1"/>
    <x v="0"/>
    <x v="1"/>
    <x v="1"/>
    <x v="0"/>
    <m/>
    <n v="9"/>
    <x v="1"/>
    <d v="2023-03-31T00:00:00"/>
    <x v="20"/>
    <n v="590"/>
    <x v="4"/>
    <x v="1"/>
    <x v="1"/>
  </r>
  <r>
    <x v="0"/>
    <x v="0"/>
    <x v="8"/>
    <x v="1"/>
    <x v="0"/>
    <x v="1"/>
    <x v="1"/>
    <x v="0"/>
    <m/>
    <n v="9"/>
    <x v="1"/>
    <d v="2023-03-31T00:00:00"/>
    <x v="21"/>
    <n v="591"/>
    <x v="4"/>
    <x v="1"/>
    <x v="1"/>
  </r>
  <r>
    <x v="0"/>
    <x v="0"/>
    <x v="8"/>
    <x v="1"/>
    <x v="0"/>
    <x v="1"/>
    <x v="1"/>
    <x v="0"/>
    <m/>
    <n v="9"/>
    <x v="1"/>
    <d v="2023-03-31T00:00:00"/>
    <x v="22"/>
    <n v="592"/>
    <x v="4"/>
    <x v="1"/>
    <x v="1"/>
  </r>
  <r>
    <x v="0"/>
    <x v="0"/>
    <x v="8"/>
    <x v="1"/>
    <x v="0"/>
    <x v="1"/>
    <x v="1"/>
    <x v="0"/>
    <m/>
    <n v="9"/>
    <x v="1"/>
    <d v="2023-03-31T00:00:00"/>
    <x v="23"/>
    <n v="593"/>
    <x v="5"/>
    <x v="1"/>
    <x v="1"/>
  </r>
  <r>
    <x v="0"/>
    <x v="0"/>
    <x v="8"/>
    <x v="1"/>
    <x v="0"/>
    <x v="1"/>
    <x v="1"/>
    <x v="0"/>
    <m/>
    <n v="9"/>
    <x v="1"/>
    <d v="2023-03-31T00:00:00"/>
    <x v="24"/>
    <n v="594"/>
    <x v="5"/>
    <x v="1"/>
    <x v="1"/>
  </r>
  <r>
    <x v="0"/>
    <x v="0"/>
    <x v="8"/>
    <x v="1"/>
    <x v="0"/>
    <x v="1"/>
    <x v="1"/>
    <x v="0"/>
    <m/>
    <n v="9"/>
    <x v="1"/>
    <d v="2023-03-31T00:00:00"/>
    <x v="25"/>
    <n v="595"/>
    <x v="5"/>
    <x v="1"/>
    <x v="1"/>
  </r>
  <r>
    <x v="0"/>
    <x v="0"/>
    <x v="8"/>
    <x v="1"/>
    <x v="0"/>
    <x v="1"/>
    <x v="1"/>
    <x v="0"/>
    <m/>
    <n v="9"/>
    <x v="1"/>
    <d v="2023-03-31T00:00:00"/>
    <x v="26"/>
    <n v="596"/>
    <x v="5"/>
    <x v="1"/>
    <x v="1"/>
  </r>
  <r>
    <x v="0"/>
    <x v="0"/>
    <x v="8"/>
    <x v="1"/>
    <x v="0"/>
    <x v="1"/>
    <x v="1"/>
    <x v="0"/>
    <m/>
    <n v="9"/>
    <x v="1"/>
    <d v="2023-03-31T00:00:00"/>
    <x v="27"/>
    <n v="597"/>
    <x v="5"/>
    <x v="1"/>
    <x v="1"/>
  </r>
  <r>
    <x v="0"/>
    <x v="0"/>
    <x v="8"/>
    <x v="1"/>
    <x v="0"/>
    <x v="1"/>
    <x v="1"/>
    <x v="0"/>
    <m/>
    <n v="9"/>
    <x v="1"/>
    <d v="2023-03-31T00:00:00"/>
    <x v="28"/>
    <n v="598"/>
    <x v="5"/>
    <x v="1"/>
    <x v="1"/>
  </r>
  <r>
    <x v="0"/>
    <x v="0"/>
    <x v="8"/>
    <x v="1"/>
    <x v="0"/>
    <x v="1"/>
    <x v="1"/>
    <x v="0"/>
    <m/>
    <n v="9"/>
    <x v="1"/>
    <d v="2023-03-31T00:00:00"/>
    <x v="29"/>
    <n v="599"/>
    <x v="5"/>
    <x v="1"/>
    <x v="1"/>
  </r>
  <r>
    <x v="0"/>
    <x v="0"/>
    <x v="8"/>
    <x v="1"/>
    <x v="0"/>
    <x v="1"/>
    <x v="1"/>
    <x v="0"/>
    <m/>
    <n v="9"/>
    <x v="1"/>
    <d v="2023-03-31T00:00:00"/>
    <x v="30"/>
    <n v="600"/>
    <x v="6"/>
    <x v="1"/>
    <x v="1"/>
  </r>
  <r>
    <x v="0"/>
    <x v="0"/>
    <x v="8"/>
    <x v="1"/>
    <x v="0"/>
    <x v="1"/>
    <x v="1"/>
    <x v="0"/>
    <m/>
    <n v="9"/>
    <x v="1"/>
    <d v="2023-03-31T00:00:00"/>
    <x v="31"/>
    <n v="601"/>
    <x v="6"/>
    <x v="1"/>
    <x v="1"/>
  </r>
  <r>
    <x v="0"/>
    <x v="0"/>
    <x v="8"/>
    <x v="1"/>
    <x v="0"/>
    <x v="1"/>
    <x v="1"/>
    <x v="0"/>
    <m/>
    <n v="9"/>
    <x v="1"/>
    <d v="2023-03-31T00:00:00"/>
    <x v="32"/>
    <n v="602"/>
    <x v="6"/>
    <x v="1"/>
    <x v="1"/>
  </r>
  <r>
    <x v="0"/>
    <x v="0"/>
    <x v="8"/>
    <x v="1"/>
    <x v="0"/>
    <x v="1"/>
    <x v="1"/>
    <x v="0"/>
    <m/>
    <n v="9"/>
    <x v="1"/>
    <d v="2023-03-31T00:00:00"/>
    <x v="33"/>
    <n v="603"/>
    <x v="6"/>
    <x v="1"/>
    <x v="1"/>
  </r>
  <r>
    <x v="0"/>
    <x v="0"/>
    <x v="8"/>
    <x v="1"/>
    <x v="0"/>
    <x v="1"/>
    <x v="1"/>
    <x v="0"/>
    <m/>
    <n v="9"/>
    <x v="2"/>
    <d v="2023-06-26T00:00:00"/>
    <x v="34"/>
    <n v="604"/>
    <x v="7"/>
    <x v="1"/>
    <x v="1"/>
  </r>
  <r>
    <x v="0"/>
    <x v="0"/>
    <x v="8"/>
    <x v="1"/>
    <x v="0"/>
    <x v="1"/>
    <x v="1"/>
    <x v="0"/>
    <m/>
    <n v="9"/>
    <x v="2"/>
    <d v="2023-06-26T00:00:00"/>
    <x v="35"/>
    <n v="605"/>
    <x v="7"/>
    <x v="1"/>
    <x v="1"/>
  </r>
  <r>
    <x v="0"/>
    <x v="0"/>
    <x v="8"/>
    <x v="1"/>
    <x v="0"/>
    <x v="1"/>
    <x v="1"/>
    <x v="0"/>
    <m/>
    <n v="9"/>
    <x v="2"/>
    <d v="2023-06-26T00:00:00"/>
    <x v="36"/>
    <n v="606"/>
    <x v="7"/>
    <x v="1"/>
    <x v="1"/>
  </r>
  <r>
    <x v="0"/>
    <x v="0"/>
    <x v="8"/>
    <x v="1"/>
    <x v="0"/>
    <x v="1"/>
    <x v="1"/>
    <x v="0"/>
    <m/>
    <n v="9"/>
    <x v="2"/>
    <d v="2023-06-26T00:00:00"/>
    <x v="37"/>
    <n v="607"/>
    <x v="7"/>
    <x v="1"/>
    <x v="1"/>
  </r>
  <r>
    <x v="0"/>
    <x v="0"/>
    <x v="8"/>
    <x v="1"/>
    <x v="0"/>
    <x v="1"/>
    <x v="1"/>
    <x v="0"/>
    <m/>
    <n v="9"/>
    <x v="2"/>
    <d v="2023-06-26T00:00:00"/>
    <x v="38"/>
    <n v="608"/>
    <x v="7"/>
    <x v="1"/>
    <x v="1"/>
  </r>
  <r>
    <x v="0"/>
    <x v="0"/>
    <x v="8"/>
    <x v="1"/>
    <x v="0"/>
    <x v="1"/>
    <x v="1"/>
    <x v="0"/>
    <m/>
    <n v="9"/>
    <x v="2"/>
    <d v="2023-06-26T00:00:00"/>
    <x v="39"/>
    <n v="609"/>
    <x v="7"/>
    <x v="1"/>
    <x v="1"/>
  </r>
  <r>
    <x v="0"/>
    <x v="0"/>
    <x v="8"/>
    <x v="1"/>
    <x v="0"/>
    <x v="1"/>
    <x v="1"/>
    <x v="0"/>
    <m/>
    <n v="9"/>
    <x v="2"/>
    <d v="2023-06-26T00:00:00"/>
    <x v="40"/>
    <n v="610"/>
    <x v="7"/>
    <x v="1"/>
    <x v="1"/>
  </r>
  <r>
    <x v="0"/>
    <x v="0"/>
    <x v="8"/>
    <x v="1"/>
    <x v="0"/>
    <x v="1"/>
    <x v="1"/>
    <x v="0"/>
    <m/>
    <n v="9"/>
    <x v="2"/>
    <d v="2023-06-26T00:00:00"/>
    <x v="41"/>
    <n v="611"/>
    <x v="8"/>
    <x v="1"/>
    <x v="1"/>
  </r>
  <r>
    <x v="0"/>
    <x v="0"/>
    <x v="8"/>
    <x v="1"/>
    <x v="0"/>
    <x v="1"/>
    <x v="1"/>
    <x v="0"/>
    <m/>
    <n v="9"/>
    <x v="2"/>
    <d v="2023-06-26T00:00:00"/>
    <x v="42"/>
    <n v="612"/>
    <x v="8"/>
    <x v="1"/>
    <x v="1"/>
  </r>
  <r>
    <x v="0"/>
    <x v="0"/>
    <x v="8"/>
    <x v="1"/>
    <x v="0"/>
    <x v="1"/>
    <x v="1"/>
    <x v="0"/>
    <m/>
    <n v="9"/>
    <x v="2"/>
    <d v="2023-06-26T00:00:00"/>
    <x v="43"/>
    <n v="613"/>
    <x v="8"/>
    <x v="1"/>
    <x v="1"/>
  </r>
  <r>
    <x v="0"/>
    <x v="0"/>
    <x v="8"/>
    <x v="1"/>
    <x v="0"/>
    <x v="1"/>
    <x v="1"/>
    <x v="0"/>
    <m/>
    <n v="9"/>
    <x v="2"/>
    <d v="2023-06-26T00:00:00"/>
    <x v="44"/>
    <n v="614"/>
    <x v="8"/>
    <x v="1"/>
    <x v="1"/>
  </r>
  <r>
    <x v="0"/>
    <x v="0"/>
    <x v="8"/>
    <x v="1"/>
    <x v="0"/>
    <x v="1"/>
    <x v="1"/>
    <x v="0"/>
    <m/>
    <n v="9"/>
    <x v="2"/>
    <d v="2023-06-26T00:00:00"/>
    <x v="45"/>
    <n v="615"/>
    <x v="8"/>
    <x v="1"/>
    <x v="1"/>
  </r>
  <r>
    <x v="0"/>
    <x v="0"/>
    <x v="8"/>
    <x v="1"/>
    <x v="0"/>
    <x v="1"/>
    <x v="1"/>
    <x v="0"/>
    <m/>
    <n v="9"/>
    <x v="2"/>
    <d v="2023-06-26T00:00:00"/>
    <x v="46"/>
    <n v="616"/>
    <x v="8"/>
    <x v="1"/>
    <x v="1"/>
  </r>
  <r>
    <x v="0"/>
    <x v="0"/>
    <x v="8"/>
    <x v="1"/>
    <x v="0"/>
    <x v="1"/>
    <x v="1"/>
    <x v="0"/>
    <m/>
    <n v="9"/>
    <x v="2"/>
    <d v="2023-06-26T00:00:00"/>
    <x v="47"/>
    <n v="617"/>
    <x v="8"/>
    <x v="1"/>
    <x v="1"/>
  </r>
  <r>
    <x v="0"/>
    <x v="0"/>
    <x v="8"/>
    <x v="1"/>
    <x v="0"/>
    <x v="1"/>
    <x v="1"/>
    <x v="0"/>
    <m/>
    <n v="9"/>
    <x v="2"/>
    <d v="2023-06-26T00:00:00"/>
    <x v="48"/>
    <n v="618"/>
    <x v="9"/>
    <x v="1"/>
    <x v="1"/>
  </r>
  <r>
    <x v="0"/>
    <x v="0"/>
    <x v="8"/>
    <x v="1"/>
    <x v="0"/>
    <x v="1"/>
    <x v="1"/>
    <x v="0"/>
    <m/>
    <n v="9"/>
    <x v="2"/>
    <d v="2023-06-26T00:00:00"/>
    <x v="49"/>
    <n v="619"/>
    <x v="9"/>
    <x v="1"/>
    <x v="1"/>
  </r>
  <r>
    <x v="0"/>
    <x v="0"/>
    <x v="8"/>
    <x v="1"/>
    <x v="0"/>
    <x v="1"/>
    <x v="1"/>
    <x v="0"/>
    <m/>
    <n v="9"/>
    <x v="2"/>
    <d v="2023-06-26T00:00:00"/>
    <x v="50"/>
    <n v="620"/>
    <x v="9"/>
    <x v="1"/>
    <x v="1"/>
  </r>
  <r>
    <x v="0"/>
    <x v="0"/>
    <x v="8"/>
    <x v="1"/>
    <x v="0"/>
    <x v="1"/>
    <x v="1"/>
    <x v="0"/>
    <m/>
    <n v="9"/>
    <x v="2"/>
    <d v="2023-06-26T00:00:00"/>
    <x v="51"/>
    <n v="621"/>
    <x v="9"/>
    <x v="1"/>
    <x v="1"/>
  </r>
  <r>
    <x v="0"/>
    <x v="0"/>
    <x v="8"/>
    <x v="1"/>
    <x v="0"/>
    <x v="1"/>
    <x v="1"/>
    <x v="0"/>
    <m/>
    <n v="9"/>
    <x v="2"/>
    <d v="2023-06-26T00:00:00"/>
    <x v="52"/>
    <n v="622"/>
    <x v="9"/>
    <x v="1"/>
    <x v="1"/>
  </r>
  <r>
    <x v="0"/>
    <x v="0"/>
    <x v="8"/>
    <x v="1"/>
    <x v="0"/>
    <x v="1"/>
    <x v="1"/>
    <x v="0"/>
    <m/>
    <n v="9"/>
    <x v="2"/>
    <d v="2023-06-26T00:00:00"/>
    <x v="53"/>
    <n v="623"/>
    <x v="9"/>
    <x v="1"/>
    <x v="1"/>
  </r>
  <r>
    <x v="0"/>
    <x v="0"/>
    <x v="8"/>
    <x v="1"/>
    <x v="0"/>
    <x v="1"/>
    <x v="1"/>
    <x v="0"/>
    <m/>
    <n v="9"/>
    <x v="2"/>
    <d v="2023-06-26T00:00:00"/>
    <x v="54"/>
    <n v="624"/>
    <x v="9"/>
    <x v="1"/>
    <x v="1"/>
  </r>
  <r>
    <x v="0"/>
    <x v="0"/>
    <x v="8"/>
    <x v="1"/>
    <x v="0"/>
    <x v="1"/>
    <x v="1"/>
    <x v="0"/>
    <m/>
    <n v="9"/>
    <x v="2"/>
    <d v="2023-06-26T00:00:00"/>
    <x v="55"/>
    <n v="625"/>
    <x v="10"/>
    <x v="1"/>
    <x v="1"/>
  </r>
  <r>
    <x v="0"/>
    <x v="0"/>
    <x v="8"/>
    <x v="1"/>
    <x v="0"/>
    <x v="1"/>
    <x v="1"/>
    <x v="0"/>
    <m/>
    <n v="9"/>
    <x v="2"/>
    <d v="2023-06-26T00:00:00"/>
    <x v="56"/>
    <n v="626"/>
    <x v="10"/>
    <x v="1"/>
    <x v="1"/>
  </r>
  <r>
    <x v="0"/>
    <x v="0"/>
    <x v="8"/>
    <x v="1"/>
    <x v="0"/>
    <x v="1"/>
    <x v="1"/>
    <x v="0"/>
    <m/>
    <n v="9"/>
    <x v="2"/>
    <d v="2023-06-26T00:00:00"/>
    <x v="57"/>
    <n v="627"/>
    <x v="10"/>
    <x v="1"/>
    <x v="1"/>
  </r>
  <r>
    <x v="0"/>
    <x v="0"/>
    <x v="8"/>
    <x v="1"/>
    <x v="0"/>
    <x v="1"/>
    <x v="1"/>
    <x v="0"/>
    <m/>
    <n v="9"/>
    <x v="2"/>
    <d v="2023-06-26T00:00:00"/>
    <x v="58"/>
    <n v="628"/>
    <x v="10"/>
    <x v="1"/>
    <x v="1"/>
  </r>
  <r>
    <x v="0"/>
    <x v="0"/>
    <x v="8"/>
    <x v="1"/>
    <x v="0"/>
    <x v="1"/>
    <x v="1"/>
    <x v="0"/>
    <m/>
    <n v="9"/>
    <x v="2"/>
    <d v="2023-06-26T00:00:00"/>
    <x v="59"/>
    <n v="629"/>
    <x v="10"/>
    <x v="1"/>
    <x v="1"/>
  </r>
  <r>
    <x v="0"/>
    <x v="0"/>
    <x v="8"/>
    <x v="1"/>
    <x v="0"/>
    <x v="1"/>
    <x v="1"/>
    <x v="0"/>
    <m/>
    <n v="9"/>
    <x v="2"/>
    <d v="2023-06-26T00:00:00"/>
    <x v="60"/>
    <n v="630"/>
    <x v="10"/>
    <x v="1"/>
    <x v="1"/>
  </r>
  <r>
    <x v="0"/>
    <x v="0"/>
    <x v="8"/>
    <x v="1"/>
    <x v="0"/>
    <x v="1"/>
    <x v="1"/>
    <x v="0"/>
    <m/>
    <n v="9"/>
    <x v="2"/>
    <d v="2023-06-26T00:00:00"/>
    <x v="61"/>
    <n v="631"/>
    <x v="10"/>
    <x v="1"/>
    <x v="1"/>
  </r>
  <r>
    <x v="0"/>
    <x v="0"/>
    <x v="9"/>
    <x v="1"/>
    <x v="0"/>
    <x v="1"/>
    <x v="1"/>
    <x v="0"/>
    <m/>
    <n v="10"/>
    <x v="1"/>
    <d v="2023-03-31T00:00:00"/>
    <x v="1"/>
    <n v="632"/>
    <x v="1"/>
    <x v="1"/>
    <x v="1"/>
  </r>
  <r>
    <x v="0"/>
    <x v="0"/>
    <x v="9"/>
    <x v="1"/>
    <x v="0"/>
    <x v="1"/>
    <x v="1"/>
    <x v="0"/>
    <m/>
    <n v="10"/>
    <x v="1"/>
    <d v="2023-03-31T00:00:00"/>
    <x v="2"/>
    <n v="633"/>
    <x v="2"/>
    <x v="1"/>
    <x v="1"/>
  </r>
  <r>
    <x v="0"/>
    <x v="0"/>
    <x v="9"/>
    <x v="1"/>
    <x v="0"/>
    <x v="1"/>
    <x v="1"/>
    <x v="0"/>
    <m/>
    <n v="10"/>
    <x v="1"/>
    <d v="2023-03-31T00:00:00"/>
    <x v="3"/>
    <n v="634"/>
    <x v="2"/>
    <x v="1"/>
    <x v="1"/>
  </r>
  <r>
    <x v="0"/>
    <x v="0"/>
    <x v="9"/>
    <x v="1"/>
    <x v="0"/>
    <x v="1"/>
    <x v="1"/>
    <x v="0"/>
    <m/>
    <n v="10"/>
    <x v="1"/>
    <d v="2023-03-31T00:00:00"/>
    <x v="4"/>
    <n v="635"/>
    <x v="2"/>
    <x v="1"/>
    <x v="1"/>
  </r>
  <r>
    <x v="0"/>
    <x v="0"/>
    <x v="9"/>
    <x v="1"/>
    <x v="0"/>
    <x v="1"/>
    <x v="1"/>
    <x v="0"/>
    <m/>
    <n v="10"/>
    <x v="1"/>
    <d v="2023-03-31T00:00:00"/>
    <x v="5"/>
    <n v="636"/>
    <x v="2"/>
    <x v="1"/>
    <x v="1"/>
  </r>
  <r>
    <x v="0"/>
    <x v="0"/>
    <x v="9"/>
    <x v="1"/>
    <x v="0"/>
    <x v="1"/>
    <x v="1"/>
    <x v="0"/>
    <m/>
    <n v="10"/>
    <x v="1"/>
    <d v="2023-03-31T00:00:00"/>
    <x v="6"/>
    <n v="637"/>
    <x v="2"/>
    <x v="1"/>
    <x v="1"/>
  </r>
  <r>
    <x v="0"/>
    <x v="0"/>
    <x v="9"/>
    <x v="1"/>
    <x v="0"/>
    <x v="1"/>
    <x v="1"/>
    <x v="0"/>
    <m/>
    <n v="10"/>
    <x v="1"/>
    <d v="2023-03-31T00:00:00"/>
    <x v="7"/>
    <n v="638"/>
    <x v="2"/>
    <x v="1"/>
    <x v="1"/>
  </r>
  <r>
    <x v="0"/>
    <x v="0"/>
    <x v="9"/>
    <x v="1"/>
    <x v="0"/>
    <x v="1"/>
    <x v="1"/>
    <x v="0"/>
    <m/>
    <n v="10"/>
    <x v="1"/>
    <d v="2023-03-31T00:00:00"/>
    <x v="8"/>
    <n v="639"/>
    <x v="2"/>
    <x v="1"/>
    <x v="1"/>
  </r>
  <r>
    <x v="0"/>
    <x v="0"/>
    <x v="9"/>
    <x v="1"/>
    <x v="0"/>
    <x v="1"/>
    <x v="1"/>
    <x v="0"/>
    <m/>
    <n v="10"/>
    <x v="1"/>
    <d v="2023-03-31T00:00:00"/>
    <x v="9"/>
    <n v="640"/>
    <x v="3"/>
    <x v="1"/>
    <x v="1"/>
  </r>
  <r>
    <x v="0"/>
    <x v="0"/>
    <x v="9"/>
    <x v="1"/>
    <x v="0"/>
    <x v="1"/>
    <x v="1"/>
    <x v="0"/>
    <m/>
    <n v="10"/>
    <x v="1"/>
    <d v="2023-03-31T00:00:00"/>
    <x v="10"/>
    <n v="641"/>
    <x v="3"/>
    <x v="1"/>
    <x v="1"/>
  </r>
  <r>
    <x v="0"/>
    <x v="0"/>
    <x v="9"/>
    <x v="1"/>
    <x v="0"/>
    <x v="1"/>
    <x v="1"/>
    <x v="0"/>
    <m/>
    <n v="10"/>
    <x v="1"/>
    <d v="2023-03-31T00:00:00"/>
    <x v="11"/>
    <n v="642"/>
    <x v="3"/>
    <x v="1"/>
    <x v="1"/>
  </r>
  <r>
    <x v="0"/>
    <x v="0"/>
    <x v="9"/>
    <x v="1"/>
    <x v="0"/>
    <x v="1"/>
    <x v="1"/>
    <x v="0"/>
    <m/>
    <n v="10"/>
    <x v="1"/>
    <d v="2023-03-31T00:00:00"/>
    <x v="12"/>
    <n v="643"/>
    <x v="3"/>
    <x v="1"/>
    <x v="1"/>
  </r>
  <r>
    <x v="0"/>
    <x v="0"/>
    <x v="9"/>
    <x v="1"/>
    <x v="0"/>
    <x v="1"/>
    <x v="1"/>
    <x v="0"/>
    <m/>
    <n v="10"/>
    <x v="1"/>
    <d v="2023-03-31T00:00:00"/>
    <x v="13"/>
    <n v="644"/>
    <x v="3"/>
    <x v="1"/>
    <x v="1"/>
  </r>
  <r>
    <x v="0"/>
    <x v="0"/>
    <x v="9"/>
    <x v="1"/>
    <x v="0"/>
    <x v="1"/>
    <x v="1"/>
    <x v="0"/>
    <m/>
    <n v="10"/>
    <x v="1"/>
    <d v="2023-03-31T00:00:00"/>
    <x v="14"/>
    <n v="645"/>
    <x v="3"/>
    <x v="1"/>
    <x v="1"/>
  </r>
  <r>
    <x v="0"/>
    <x v="0"/>
    <x v="9"/>
    <x v="1"/>
    <x v="0"/>
    <x v="1"/>
    <x v="1"/>
    <x v="0"/>
    <m/>
    <n v="10"/>
    <x v="1"/>
    <d v="2023-03-31T00:00:00"/>
    <x v="15"/>
    <n v="646"/>
    <x v="3"/>
    <x v="1"/>
    <x v="1"/>
  </r>
  <r>
    <x v="0"/>
    <x v="0"/>
    <x v="9"/>
    <x v="1"/>
    <x v="0"/>
    <x v="1"/>
    <x v="1"/>
    <x v="0"/>
    <m/>
    <n v="10"/>
    <x v="1"/>
    <d v="2023-03-31T00:00:00"/>
    <x v="16"/>
    <n v="647"/>
    <x v="4"/>
    <x v="1"/>
    <x v="1"/>
  </r>
  <r>
    <x v="0"/>
    <x v="0"/>
    <x v="9"/>
    <x v="1"/>
    <x v="0"/>
    <x v="1"/>
    <x v="1"/>
    <x v="0"/>
    <m/>
    <n v="10"/>
    <x v="1"/>
    <d v="2023-03-31T00:00:00"/>
    <x v="17"/>
    <n v="648"/>
    <x v="4"/>
    <x v="1"/>
    <x v="1"/>
  </r>
  <r>
    <x v="0"/>
    <x v="0"/>
    <x v="9"/>
    <x v="1"/>
    <x v="0"/>
    <x v="1"/>
    <x v="1"/>
    <x v="0"/>
    <m/>
    <n v="10"/>
    <x v="1"/>
    <d v="2023-03-31T00:00:00"/>
    <x v="18"/>
    <n v="649"/>
    <x v="4"/>
    <x v="1"/>
    <x v="1"/>
  </r>
  <r>
    <x v="0"/>
    <x v="0"/>
    <x v="9"/>
    <x v="1"/>
    <x v="0"/>
    <x v="1"/>
    <x v="1"/>
    <x v="0"/>
    <m/>
    <n v="10"/>
    <x v="1"/>
    <d v="2023-03-31T00:00:00"/>
    <x v="19"/>
    <n v="650"/>
    <x v="4"/>
    <x v="1"/>
    <x v="1"/>
  </r>
  <r>
    <x v="0"/>
    <x v="0"/>
    <x v="9"/>
    <x v="1"/>
    <x v="0"/>
    <x v="1"/>
    <x v="1"/>
    <x v="0"/>
    <m/>
    <n v="10"/>
    <x v="1"/>
    <d v="2023-03-31T00:00:00"/>
    <x v="20"/>
    <n v="651"/>
    <x v="4"/>
    <x v="1"/>
    <x v="1"/>
  </r>
  <r>
    <x v="0"/>
    <x v="0"/>
    <x v="9"/>
    <x v="1"/>
    <x v="0"/>
    <x v="1"/>
    <x v="1"/>
    <x v="0"/>
    <m/>
    <n v="10"/>
    <x v="1"/>
    <d v="2023-03-31T00:00:00"/>
    <x v="21"/>
    <n v="652"/>
    <x v="4"/>
    <x v="1"/>
    <x v="1"/>
  </r>
  <r>
    <x v="0"/>
    <x v="0"/>
    <x v="9"/>
    <x v="1"/>
    <x v="0"/>
    <x v="1"/>
    <x v="1"/>
    <x v="0"/>
    <m/>
    <n v="10"/>
    <x v="1"/>
    <d v="2023-03-31T00:00:00"/>
    <x v="22"/>
    <n v="653"/>
    <x v="4"/>
    <x v="1"/>
    <x v="1"/>
  </r>
  <r>
    <x v="0"/>
    <x v="0"/>
    <x v="9"/>
    <x v="1"/>
    <x v="0"/>
    <x v="1"/>
    <x v="1"/>
    <x v="0"/>
    <m/>
    <n v="10"/>
    <x v="1"/>
    <d v="2023-03-31T00:00:00"/>
    <x v="23"/>
    <n v="654"/>
    <x v="5"/>
    <x v="1"/>
    <x v="1"/>
  </r>
  <r>
    <x v="0"/>
    <x v="0"/>
    <x v="9"/>
    <x v="1"/>
    <x v="0"/>
    <x v="1"/>
    <x v="1"/>
    <x v="0"/>
    <m/>
    <n v="10"/>
    <x v="1"/>
    <d v="2023-03-31T00:00:00"/>
    <x v="24"/>
    <n v="655"/>
    <x v="5"/>
    <x v="1"/>
    <x v="1"/>
  </r>
  <r>
    <x v="0"/>
    <x v="0"/>
    <x v="9"/>
    <x v="1"/>
    <x v="0"/>
    <x v="1"/>
    <x v="1"/>
    <x v="0"/>
    <m/>
    <n v="10"/>
    <x v="1"/>
    <d v="2023-03-31T00:00:00"/>
    <x v="25"/>
    <n v="656"/>
    <x v="5"/>
    <x v="1"/>
    <x v="1"/>
  </r>
  <r>
    <x v="0"/>
    <x v="0"/>
    <x v="9"/>
    <x v="1"/>
    <x v="0"/>
    <x v="1"/>
    <x v="1"/>
    <x v="0"/>
    <m/>
    <n v="10"/>
    <x v="1"/>
    <d v="2023-03-31T00:00:00"/>
    <x v="26"/>
    <n v="657"/>
    <x v="5"/>
    <x v="1"/>
    <x v="1"/>
  </r>
  <r>
    <x v="0"/>
    <x v="0"/>
    <x v="9"/>
    <x v="1"/>
    <x v="0"/>
    <x v="1"/>
    <x v="1"/>
    <x v="0"/>
    <m/>
    <n v="10"/>
    <x v="1"/>
    <d v="2023-03-31T00:00:00"/>
    <x v="27"/>
    <n v="658"/>
    <x v="5"/>
    <x v="1"/>
    <x v="1"/>
  </r>
  <r>
    <x v="0"/>
    <x v="0"/>
    <x v="9"/>
    <x v="1"/>
    <x v="0"/>
    <x v="1"/>
    <x v="1"/>
    <x v="0"/>
    <m/>
    <n v="10"/>
    <x v="1"/>
    <d v="2023-03-31T00:00:00"/>
    <x v="28"/>
    <n v="659"/>
    <x v="5"/>
    <x v="1"/>
    <x v="1"/>
  </r>
  <r>
    <x v="0"/>
    <x v="0"/>
    <x v="9"/>
    <x v="1"/>
    <x v="0"/>
    <x v="1"/>
    <x v="1"/>
    <x v="0"/>
    <m/>
    <n v="10"/>
    <x v="1"/>
    <d v="2023-03-31T00:00:00"/>
    <x v="29"/>
    <n v="660"/>
    <x v="5"/>
    <x v="1"/>
    <x v="1"/>
  </r>
  <r>
    <x v="0"/>
    <x v="0"/>
    <x v="9"/>
    <x v="1"/>
    <x v="0"/>
    <x v="1"/>
    <x v="1"/>
    <x v="0"/>
    <m/>
    <n v="10"/>
    <x v="1"/>
    <d v="2023-03-31T00:00:00"/>
    <x v="30"/>
    <n v="661"/>
    <x v="6"/>
    <x v="1"/>
    <x v="1"/>
  </r>
  <r>
    <x v="0"/>
    <x v="0"/>
    <x v="9"/>
    <x v="1"/>
    <x v="0"/>
    <x v="1"/>
    <x v="1"/>
    <x v="0"/>
    <m/>
    <n v="10"/>
    <x v="1"/>
    <d v="2023-03-31T00:00:00"/>
    <x v="31"/>
    <n v="662"/>
    <x v="6"/>
    <x v="1"/>
    <x v="1"/>
  </r>
  <r>
    <x v="0"/>
    <x v="0"/>
    <x v="9"/>
    <x v="1"/>
    <x v="0"/>
    <x v="1"/>
    <x v="1"/>
    <x v="0"/>
    <m/>
    <n v="10"/>
    <x v="1"/>
    <d v="2023-03-31T00:00:00"/>
    <x v="32"/>
    <n v="663"/>
    <x v="6"/>
    <x v="1"/>
    <x v="1"/>
  </r>
  <r>
    <x v="0"/>
    <x v="0"/>
    <x v="9"/>
    <x v="1"/>
    <x v="0"/>
    <x v="1"/>
    <x v="1"/>
    <x v="0"/>
    <m/>
    <n v="10"/>
    <x v="1"/>
    <d v="2023-03-31T00:00:00"/>
    <x v="33"/>
    <n v="664"/>
    <x v="6"/>
    <x v="1"/>
    <x v="1"/>
  </r>
  <r>
    <x v="0"/>
    <x v="0"/>
    <x v="9"/>
    <x v="1"/>
    <x v="0"/>
    <x v="1"/>
    <x v="1"/>
    <x v="0"/>
    <m/>
    <n v="10"/>
    <x v="2"/>
    <d v="2023-06-26T00:00:00"/>
    <x v="34"/>
    <n v="665"/>
    <x v="7"/>
    <x v="1"/>
    <x v="1"/>
  </r>
  <r>
    <x v="0"/>
    <x v="0"/>
    <x v="9"/>
    <x v="1"/>
    <x v="0"/>
    <x v="1"/>
    <x v="1"/>
    <x v="0"/>
    <m/>
    <n v="10"/>
    <x v="2"/>
    <d v="2023-06-26T00:00:00"/>
    <x v="35"/>
    <n v="666"/>
    <x v="7"/>
    <x v="1"/>
    <x v="1"/>
  </r>
  <r>
    <x v="0"/>
    <x v="0"/>
    <x v="9"/>
    <x v="1"/>
    <x v="0"/>
    <x v="1"/>
    <x v="1"/>
    <x v="0"/>
    <m/>
    <n v="10"/>
    <x v="2"/>
    <d v="2023-06-26T00:00:00"/>
    <x v="36"/>
    <n v="667"/>
    <x v="7"/>
    <x v="1"/>
    <x v="1"/>
  </r>
  <r>
    <x v="0"/>
    <x v="0"/>
    <x v="9"/>
    <x v="1"/>
    <x v="0"/>
    <x v="1"/>
    <x v="1"/>
    <x v="0"/>
    <m/>
    <n v="10"/>
    <x v="2"/>
    <d v="2023-06-26T00:00:00"/>
    <x v="37"/>
    <n v="668"/>
    <x v="7"/>
    <x v="1"/>
    <x v="1"/>
  </r>
  <r>
    <x v="0"/>
    <x v="0"/>
    <x v="9"/>
    <x v="1"/>
    <x v="0"/>
    <x v="1"/>
    <x v="1"/>
    <x v="0"/>
    <m/>
    <n v="10"/>
    <x v="2"/>
    <d v="2023-06-26T00:00:00"/>
    <x v="38"/>
    <n v="669"/>
    <x v="7"/>
    <x v="1"/>
    <x v="1"/>
  </r>
  <r>
    <x v="0"/>
    <x v="0"/>
    <x v="9"/>
    <x v="1"/>
    <x v="0"/>
    <x v="1"/>
    <x v="1"/>
    <x v="0"/>
    <m/>
    <n v="10"/>
    <x v="2"/>
    <d v="2023-06-26T00:00:00"/>
    <x v="39"/>
    <n v="670"/>
    <x v="7"/>
    <x v="1"/>
    <x v="1"/>
  </r>
  <r>
    <x v="0"/>
    <x v="0"/>
    <x v="9"/>
    <x v="1"/>
    <x v="0"/>
    <x v="1"/>
    <x v="1"/>
    <x v="0"/>
    <m/>
    <n v="10"/>
    <x v="2"/>
    <d v="2023-06-26T00:00:00"/>
    <x v="40"/>
    <n v="671"/>
    <x v="7"/>
    <x v="1"/>
    <x v="1"/>
  </r>
  <r>
    <x v="0"/>
    <x v="0"/>
    <x v="9"/>
    <x v="1"/>
    <x v="0"/>
    <x v="1"/>
    <x v="1"/>
    <x v="0"/>
    <m/>
    <n v="10"/>
    <x v="2"/>
    <d v="2023-06-26T00:00:00"/>
    <x v="41"/>
    <n v="672"/>
    <x v="8"/>
    <x v="1"/>
    <x v="1"/>
  </r>
  <r>
    <x v="0"/>
    <x v="0"/>
    <x v="9"/>
    <x v="1"/>
    <x v="0"/>
    <x v="1"/>
    <x v="1"/>
    <x v="0"/>
    <m/>
    <n v="10"/>
    <x v="2"/>
    <d v="2023-06-26T00:00:00"/>
    <x v="42"/>
    <n v="673"/>
    <x v="8"/>
    <x v="1"/>
    <x v="1"/>
  </r>
  <r>
    <x v="0"/>
    <x v="0"/>
    <x v="9"/>
    <x v="1"/>
    <x v="0"/>
    <x v="1"/>
    <x v="1"/>
    <x v="0"/>
    <m/>
    <n v="10"/>
    <x v="2"/>
    <d v="2023-06-26T00:00:00"/>
    <x v="43"/>
    <n v="674"/>
    <x v="8"/>
    <x v="1"/>
    <x v="1"/>
  </r>
  <r>
    <x v="0"/>
    <x v="0"/>
    <x v="9"/>
    <x v="1"/>
    <x v="0"/>
    <x v="1"/>
    <x v="1"/>
    <x v="0"/>
    <m/>
    <n v="10"/>
    <x v="2"/>
    <d v="2023-06-26T00:00:00"/>
    <x v="44"/>
    <n v="675"/>
    <x v="8"/>
    <x v="1"/>
    <x v="1"/>
  </r>
  <r>
    <x v="0"/>
    <x v="0"/>
    <x v="9"/>
    <x v="1"/>
    <x v="0"/>
    <x v="1"/>
    <x v="1"/>
    <x v="0"/>
    <m/>
    <n v="10"/>
    <x v="2"/>
    <d v="2023-06-26T00:00:00"/>
    <x v="45"/>
    <n v="676"/>
    <x v="8"/>
    <x v="1"/>
    <x v="1"/>
  </r>
  <r>
    <x v="0"/>
    <x v="0"/>
    <x v="9"/>
    <x v="1"/>
    <x v="0"/>
    <x v="1"/>
    <x v="1"/>
    <x v="0"/>
    <m/>
    <n v="10"/>
    <x v="2"/>
    <d v="2023-06-26T00:00:00"/>
    <x v="46"/>
    <n v="677"/>
    <x v="8"/>
    <x v="1"/>
    <x v="1"/>
  </r>
  <r>
    <x v="0"/>
    <x v="0"/>
    <x v="9"/>
    <x v="1"/>
    <x v="0"/>
    <x v="1"/>
    <x v="1"/>
    <x v="0"/>
    <m/>
    <n v="10"/>
    <x v="2"/>
    <d v="2023-06-26T00:00:00"/>
    <x v="47"/>
    <n v="678"/>
    <x v="8"/>
    <x v="1"/>
    <x v="1"/>
  </r>
  <r>
    <x v="0"/>
    <x v="0"/>
    <x v="9"/>
    <x v="1"/>
    <x v="0"/>
    <x v="1"/>
    <x v="1"/>
    <x v="0"/>
    <m/>
    <n v="10"/>
    <x v="2"/>
    <d v="2023-06-26T00:00:00"/>
    <x v="48"/>
    <n v="679"/>
    <x v="9"/>
    <x v="1"/>
    <x v="1"/>
  </r>
  <r>
    <x v="0"/>
    <x v="0"/>
    <x v="9"/>
    <x v="1"/>
    <x v="0"/>
    <x v="1"/>
    <x v="1"/>
    <x v="0"/>
    <m/>
    <n v="10"/>
    <x v="2"/>
    <d v="2023-06-26T00:00:00"/>
    <x v="49"/>
    <n v="680"/>
    <x v="9"/>
    <x v="1"/>
    <x v="1"/>
  </r>
  <r>
    <x v="0"/>
    <x v="0"/>
    <x v="9"/>
    <x v="1"/>
    <x v="0"/>
    <x v="1"/>
    <x v="1"/>
    <x v="0"/>
    <m/>
    <n v="10"/>
    <x v="2"/>
    <d v="2023-06-26T00:00:00"/>
    <x v="50"/>
    <n v="681"/>
    <x v="9"/>
    <x v="1"/>
    <x v="1"/>
  </r>
  <r>
    <x v="0"/>
    <x v="0"/>
    <x v="9"/>
    <x v="1"/>
    <x v="0"/>
    <x v="1"/>
    <x v="1"/>
    <x v="0"/>
    <m/>
    <n v="10"/>
    <x v="2"/>
    <d v="2023-06-26T00:00:00"/>
    <x v="51"/>
    <n v="682"/>
    <x v="9"/>
    <x v="1"/>
    <x v="1"/>
  </r>
  <r>
    <x v="0"/>
    <x v="0"/>
    <x v="9"/>
    <x v="1"/>
    <x v="0"/>
    <x v="1"/>
    <x v="1"/>
    <x v="0"/>
    <m/>
    <n v="10"/>
    <x v="2"/>
    <d v="2023-06-26T00:00:00"/>
    <x v="52"/>
    <n v="683"/>
    <x v="9"/>
    <x v="1"/>
    <x v="1"/>
  </r>
  <r>
    <x v="0"/>
    <x v="0"/>
    <x v="9"/>
    <x v="1"/>
    <x v="0"/>
    <x v="1"/>
    <x v="1"/>
    <x v="0"/>
    <m/>
    <n v="10"/>
    <x v="2"/>
    <d v="2023-06-26T00:00:00"/>
    <x v="53"/>
    <n v="684"/>
    <x v="9"/>
    <x v="1"/>
    <x v="1"/>
  </r>
  <r>
    <x v="0"/>
    <x v="0"/>
    <x v="9"/>
    <x v="1"/>
    <x v="0"/>
    <x v="1"/>
    <x v="1"/>
    <x v="0"/>
    <m/>
    <n v="10"/>
    <x v="2"/>
    <d v="2023-06-26T00:00:00"/>
    <x v="54"/>
    <n v="685"/>
    <x v="9"/>
    <x v="1"/>
    <x v="1"/>
  </r>
  <r>
    <x v="0"/>
    <x v="0"/>
    <x v="9"/>
    <x v="1"/>
    <x v="0"/>
    <x v="1"/>
    <x v="1"/>
    <x v="0"/>
    <m/>
    <n v="10"/>
    <x v="2"/>
    <d v="2023-06-26T00:00:00"/>
    <x v="55"/>
    <n v="686"/>
    <x v="10"/>
    <x v="1"/>
    <x v="1"/>
  </r>
  <r>
    <x v="0"/>
    <x v="0"/>
    <x v="9"/>
    <x v="1"/>
    <x v="0"/>
    <x v="1"/>
    <x v="1"/>
    <x v="0"/>
    <m/>
    <n v="10"/>
    <x v="2"/>
    <d v="2023-06-26T00:00:00"/>
    <x v="56"/>
    <n v="687"/>
    <x v="10"/>
    <x v="1"/>
    <x v="1"/>
  </r>
  <r>
    <x v="0"/>
    <x v="0"/>
    <x v="9"/>
    <x v="1"/>
    <x v="0"/>
    <x v="1"/>
    <x v="1"/>
    <x v="0"/>
    <m/>
    <n v="10"/>
    <x v="2"/>
    <d v="2023-06-26T00:00:00"/>
    <x v="57"/>
    <n v="688"/>
    <x v="10"/>
    <x v="1"/>
    <x v="1"/>
  </r>
  <r>
    <x v="0"/>
    <x v="0"/>
    <x v="9"/>
    <x v="1"/>
    <x v="0"/>
    <x v="1"/>
    <x v="1"/>
    <x v="0"/>
    <m/>
    <n v="10"/>
    <x v="2"/>
    <d v="2023-06-26T00:00:00"/>
    <x v="58"/>
    <n v="689"/>
    <x v="10"/>
    <x v="1"/>
    <x v="1"/>
  </r>
  <r>
    <x v="0"/>
    <x v="0"/>
    <x v="9"/>
    <x v="1"/>
    <x v="0"/>
    <x v="1"/>
    <x v="1"/>
    <x v="0"/>
    <m/>
    <n v="10"/>
    <x v="2"/>
    <d v="2023-06-26T00:00:00"/>
    <x v="59"/>
    <n v="690"/>
    <x v="10"/>
    <x v="1"/>
    <x v="1"/>
  </r>
  <r>
    <x v="0"/>
    <x v="0"/>
    <x v="9"/>
    <x v="1"/>
    <x v="0"/>
    <x v="1"/>
    <x v="1"/>
    <x v="0"/>
    <m/>
    <n v="10"/>
    <x v="2"/>
    <d v="2023-06-26T00:00:00"/>
    <x v="60"/>
    <n v="691"/>
    <x v="10"/>
    <x v="1"/>
    <x v="1"/>
  </r>
  <r>
    <x v="0"/>
    <x v="0"/>
    <x v="9"/>
    <x v="1"/>
    <x v="0"/>
    <x v="1"/>
    <x v="1"/>
    <x v="0"/>
    <m/>
    <n v="10"/>
    <x v="2"/>
    <d v="2023-06-26T00:00:00"/>
    <x v="61"/>
    <n v="692"/>
    <x v="10"/>
    <x v="1"/>
    <x v="1"/>
  </r>
  <r>
    <x v="0"/>
    <x v="0"/>
    <x v="10"/>
    <x v="1"/>
    <x v="0"/>
    <x v="2"/>
    <x v="1"/>
    <x v="0"/>
    <m/>
    <n v="11"/>
    <x v="1"/>
    <d v="2023-03-31T00:00:00"/>
    <x v="1"/>
    <n v="693"/>
    <x v="1"/>
    <x v="1"/>
    <x v="1"/>
  </r>
  <r>
    <x v="0"/>
    <x v="0"/>
    <x v="10"/>
    <x v="1"/>
    <x v="0"/>
    <x v="2"/>
    <x v="1"/>
    <x v="0"/>
    <m/>
    <n v="11"/>
    <x v="1"/>
    <d v="2023-03-31T00:00:00"/>
    <x v="2"/>
    <n v="694"/>
    <x v="2"/>
    <x v="1"/>
    <x v="1"/>
  </r>
  <r>
    <x v="0"/>
    <x v="0"/>
    <x v="10"/>
    <x v="1"/>
    <x v="0"/>
    <x v="2"/>
    <x v="1"/>
    <x v="0"/>
    <m/>
    <n v="11"/>
    <x v="1"/>
    <d v="2023-03-31T00:00:00"/>
    <x v="3"/>
    <n v="695"/>
    <x v="2"/>
    <x v="1"/>
    <x v="1"/>
  </r>
  <r>
    <x v="0"/>
    <x v="0"/>
    <x v="10"/>
    <x v="1"/>
    <x v="0"/>
    <x v="2"/>
    <x v="1"/>
    <x v="0"/>
    <m/>
    <n v="11"/>
    <x v="1"/>
    <d v="2023-03-31T00:00:00"/>
    <x v="4"/>
    <n v="696"/>
    <x v="2"/>
    <x v="1"/>
    <x v="1"/>
  </r>
  <r>
    <x v="0"/>
    <x v="0"/>
    <x v="10"/>
    <x v="1"/>
    <x v="0"/>
    <x v="2"/>
    <x v="1"/>
    <x v="0"/>
    <m/>
    <n v="11"/>
    <x v="1"/>
    <d v="2023-03-31T00:00:00"/>
    <x v="5"/>
    <n v="697"/>
    <x v="2"/>
    <x v="1"/>
    <x v="1"/>
  </r>
  <r>
    <x v="0"/>
    <x v="0"/>
    <x v="10"/>
    <x v="1"/>
    <x v="0"/>
    <x v="2"/>
    <x v="1"/>
    <x v="0"/>
    <m/>
    <n v="11"/>
    <x v="1"/>
    <d v="2023-03-31T00:00:00"/>
    <x v="6"/>
    <n v="698"/>
    <x v="2"/>
    <x v="1"/>
    <x v="1"/>
  </r>
  <r>
    <x v="0"/>
    <x v="0"/>
    <x v="10"/>
    <x v="1"/>
    <x v="0"/>
    <x v="2"/>
    <x v="1"/>
    <x v="0"/>
    <m/>
    <n v="11"/>
    <x v="1"/>
    <d v="2023-03-31T00:00:00"/>
    <x v="7"/>
    <n v="699"/>
    <x v="2"/>
    <x v="1"/>
    <x v="1"/>
  </r>
  <r>
    <x v="0"/>
    <x v="0"/>
    <x v="10"/>
    <x v="1"/>
    <x v="0"/>
    <x v="2"/>
    <x v="1"/>
    <x v="0"/>
    <m/>
    <n v="11"/>
    <x v="1"/>
    <d v="2023-03-31T00:00:00"/>
    <x v="8"/>
    <n v="700"/>
    <x v="2"/>
    <x v="1"/>
    <x v="1"/>
  </r>
  <r>
    <x v="0"/>
    <x v="0"/>
    <x v="10"/>
    <x v="1"/>
    <x v="0"/>
    <x v="2"/>
    <x v="1"/>
    <x v="0"/>
    <m/>
    <n v="11"/>
    <x v="1"/>
    <d v="2023-03-31T00:00:00"/>
    <x v="9"/>
    <n v="701"/>
    <x v="3"/>
    <x v="1"/>
    <x v="1"/>
  </r>
  <r>
    <x v="0"/>
    <x v="0"/>
    <x v="10"/>
    <x v="1"/>
    <x v="0"/>
    <x v="2"/>
    <x v="1"/>
    <x v="0"/>
    <m/>
    <n v="11"/>
    <x v="1"/>
    <d v="2023-03-31T00:00:00"/>
    <x v="10"/>
    <n v="702"/>
    <x v="3"/>
    <x v="1"/>
    <x v="1"/>
  </r>
  <r>
    <x v="0"/>
    <x v="0"/>
    <x v="10"/>
    <x v="1"/>
    <x v="0"/>
    <x v="2"/>
    <x v="1"/>
    <x v="0"/>
    <m/>
    <n v="11"/>
    <x v="1"/>
    <d v="2023-03-31T00:00:00"/>
    <x v="11"/>
    <n v="703"/>
    <x v="3"/>
    <x v="1"/>
    <x v="1"/>
  </r>
  <r>
    <x v="0"/>
    <x v="0"/>
    <x v="10"/>
    <x v="1"/>
    <x v="0"/>
    <x v="2"/>
    <x v="1"/>
    <x v="0"/>
    <m/>
    <n v="11"/>
    <x v="1"/>
    <d v="2023-03-31T00:00:00"/>
    <x v="12"/>
    <n v="704"/>
    <x v="3"/>
    <x v="1"/>
    <x v="1"/>
  </r>
  <r>
    <x v="0"/>
    <x v="0"/>
    <x v="10"/>
    <x v="1"/>
    <x v="0"/>
    <x v="2"/>
    <x v="1"/>
    <x v="0"/>
    <m/>
    <n v="11"/>
    <x v="1"/>
    <d v="2023-03-31T00:00:00"/>
    <x v="13"/>
    <n v="705"/>
    <x v="3"/>
    <x v="1"/>
    <x v="1"/>
  </r>
  <r>
    <x v="0"/>
    <x v="0"/>
    <x v="10"/>
    <x v="1"/>
    <x v="0"/>
    <x v="2"/>
    <x v="1"/>
    <x v="0"/>
    <m/>
    <n v="11"/>
    <x v="1"/>
    <d v="2023-03-31T00:00:00"/>
    <x v="14"/>
    <n v="706"/>
    <x v="3"/>
    <x v="1"/>
    <x v="1"/>
  </r>
  <r>
    <x v="0"/>
    <x v="0"/>
    <x v="10"/>
    <x v="1"/>
    <x v="0"/>
    <x v="2"/>
    <x v="1"/>
    <x v="0"/>
    <m/>
    <n v="11"/>
    <x v="1"/>
    <d v="2023-03-31T00:00:00"/>
    <x v="15"/>
    <n v="707"/>
    <x v="3"/>
    <x v="1"/>
    <x v="1"/>
  </r>
  <r>
    <x v="0"/>
    <x v="0"/>
    <x v="10"/>
    <x v="1"/>
    <x v="0"/>
    <x v="2"/>
    <x v="1"/>
    <x v="0"/>
    <m/>
    <n v="11"/>
    <x v="1"/>
    <d v="2023-03-31T00:00:00"/>
    <x v="16"/>
    <n v="708"/>
    <x v="4"/>
    <x v="1"/>
    <x v="1"/>
  </r>
  <r>
    <x v="0"/>
    <x v="0"/>
    <x v="10"/>
    <x v="1"/>
    <x v="0"/>
    <x v="2"/>
    <x v="1"/>
    <x v="0"/>
    <m/>
    <n v="11"/>
    <x v="1"/>
    <d v="2023-03-31T00:00:00"/>
    <x v="17"/>
    <n v="709"/>
    <x v="4"/>
    <x v="1"/>
    <x v="1"/>
  </r>
  <r>
    <x v="0"/>
    <x v="0"/>
    <x v="10"/>
    <x v="1"/>
    <x v="0"/>
    <x v="2"/>
    <x v="1"/>
    <x v="0"/>
    <m/>
    <n v="11"/>
    <x v="1"/>
    <d v="2023-03-31T00:00:00"/>
    <x v="18"/>
    <n v="710"/>
    <x v="4"/>
    <x v="1"/>
    <x v="1"/>
  </r>
  <r>
    <x v="0"/>
    <x v="0"/>
    <x v="10"/>
    <x v="1"/>
    <x v="0"/>
    <x v="2"/>
    <x v="1"/>
    <x v="0"/>
    <m/>
    <n v="11"/>
    <x v="1"/>
    <d v="2023-03-31T00:00:00"/>
    <x v="19"/>
    <n v="711"/>
    <x v="4"/>
    <x v="1"/>
    <x v="1"/>
  </r>
  <r>
    <x v="0"/>
    <x v="0"/>
    <x v="10"/>
    <x v="1"/>
    <x v="0"/>
    <x v="2"/>
    <x v="1"/>
    <x v="0"/>
    <m/>
    <n v="11"/>
    <x v="1"/>
    <d v="2023-03-31T00:00:00"/>
    <x v="20"/>
    <n v="712"/>
    <x v="4"/>
    <x v="1"/>
    <x v="1"/>
  </r>
  <r>
    <x v="0"/>
    <x v="0"/>
    <x v="10"/>
    <x v="1"/>
    <x v="0"/>
    <x v="2"/>
    <x v="1"/>
    <x v="0"/>
    <m/>
    <n v="11"/>
    <x v="1"/>
    <d v="2023-03-31T00:00:00"/>
    <x v="21"/>
    <n v="713"/>
    <x v="4"/>
    <x v="1"/>
    <x v="1"/>
  </r>
  <r>
    <x v="0"/>
    <x v="0"/>
    <x v="10"/>
    <x v="1"/>
    <x v="0"/>
    <x v="2"/>
    <x v="1"/>
    <x v="0"/>
    <m/>
    <n v="11"/>
    <x v="1"/>
    <d v="2023-03-31T00:00:00"/>
    <x v="22"/>
    <n v="714"/>
    <x v="4"/>
    <x v="1"/>
    <x v="1"/>
  </r>
  <r>
    <x v="0"/>
    <x v="0"/>
    <x v="10"/>
    <x v="1"/>
    <x v="0"/>
    <x v="2"/>
    <x v="1"/>
    <x v="0"/>
    <m/>
    <n v="11"/>
    <x v="1"/>
    <d v="2023-03-31T00:00:00"/>
    <x v="23"/>
    <n v="715"/>
    <x v="5"/>
    <x v="1"/>
    <x v="1"/>
  </r>
  <r>
    <x v="0"/>
    <x v="0"/>
    <x v="10"/>
    <x v="1"/>
    <x v="0"/>
    <x v="2"/>
    <x v="1"/>
    <x v="0"/>
    <m/>
    <n v="11"/>
    <x v="1"/>
    <d v="2023-03-31T00:00:00"/>
    <x v="24"/>
    <n v="716"/>
    <x v="5"/>
    <x v="1"/>
    <x v="1"/>
  </r>
  <r>
    <x v="0"/>
    <x v="0"/>
    <x v="10"/>
    <x v="1"/>
    <x v="0"/>
    <x v="2"/>
    <x v="1"/>
    <x v="0"/>
    <m/>
    <n v="11"/>
    <x v="1"/>
    <d v="2023-03-31T00:00:00"/>
    <x v="25"/>
    <n v="717"/>
    <x v="5"/>
    <x v="1"/>
    <x v="1"/>
  </r>
  <r>
    <x v="0"/>
    <x v="0"/>
    <x v="10"/>
    <x v="1"/>
    <x v="0"/>
    <x v="2"/>
    <x v="1"/>
    <x v="0"/>
    <m/>
    <n v="11"/>
    <x v="1"/>
    <d v="2023-03-31T00:00:00"/>
    <x v="26"/>
    <n v="718"/>
    <x v="5"/>
    <x v="1"/>
    <x v="1"/>
  </r>
  <r>
    <x v="0"/>
    <x v="0"/>
    <x v="10"/>
    <x v="1"/>
    <x v="0"/>
    <x v="2"/>
    <x v="1"/>
    <x v="0"/>
    <m/>
    <n v="11"/>
    <x v="1"/>
    <d v="2023-03-31T00:00:00"/>
    <x v="27"/>
    <n v="719"/>
    <x v="5"/>
    <x v="1"/>
    <x v="1"/>
  </r>
  <r>
    <x v="0"/>
    <x v="0"/>
    <x v="10"/>
    <x v="1"/>
    <x v="0"/>
    <x v="2"/>
    <x v="1"/>
    <x v="0"/>
    <m/>
    <n v="11"/>
    <x v="1"/>
    <d v="2023-03-31T00:00:00"/>
    <x v="28"/>
    <n v="720"/>
    <x v="5"/>
    <x v="1"/>
    <x v="1"/>
  </r>
  <r>
    <x v="0"/>
    <x v="0"/>
    <x v="10"/>
    <x v="1"/>
    <x v="0"/>
    <x v="2"/>
    <x v="1"/>
    <x v="0"/>
    <m/>
    <n v="11"/>
    <x v="1"/>
    <d v="2023-03-31T00:00:00"/>
    <x v="29"/>
    <n v="721"/>
    <x v="5"/>
    <x v="1"/>
    <x v="1"/>
  </r>
  <r>
    <x v="0"/>
    <x v="0"/>
    <x v="10"/>
    <x v="1"/>
    <x v="0"/>
    <x v="2"/>
    <x v="1"/>
    <x v="0"/>
    <m/>
    <n v="11"/>
    <x v="1"/>
    <d v="2023-03-31T00:00:00"/>
    <x v="30"/>
    <n v="722"/>
    <x v="6"/>
    <x v="1"/>
    <x v="1"/>
  </r>
  <r>
    <x v="0"/>
    <x v="0"/>
    <x v="10"/>
    <x v="1"/>
    <x v="0"/>
    <x v="2"/>
    <x v="1"/>
    <x v="0"/>
    <m/>
    <n v="11"/>
    <x v="1"/>
    <d v="2023-03-31T00:00:00"/>
    <x v="31"/>
    <n v="723"/>
    <x v="6"/>
    <x v="1"/>
    <x v="1"/>
  </r>
  <r>
    <x v="0"/>
    <x v="0"/>
    <x v="10"/>
    <x v="1"/>
    <x v="0"/>
    <x v="2"/>
    <x v="1"/>
    <x v="0"/>
    <m/>
    <n v="11"/>
    <x v="1"/>
    <d v="2023-03-31T00:00:00"/>
    <x v="32"/>
    <n v="724"/>
    <x v="6"/>
    <x v="1"/>
    <x v="1"/>
  </r>
  <r>
    <x v="0"/>
    <x v="0"/>
    <x v="10"/>
    <x v="1"/>
    <x v="0"/>
    <x v="2"/>
    <x v="1"/>
    <x v="0"/>
    <m/>
    <n v="11"/>
    <x v="1"/>
    <d v="2023-03-31T00:00:00"/>
    <x v="33"/>
    <n v="725"/>
    <x v="6"/>
    <x v="1"/>
    <x v="1"/>
  </r>
  <r>
    <x v="0"/>
    <x v="0"/>
    <x v="10"/>
    <x v="1"/>
    <x v="0"/>
    <x v="2"/>
    <x v="1"/>
    <x v="0"/>
    <m/>
    <n v="11"/>
    <x v="2"/>
    <d v="2023-06-26T00:00:00"/>
    <x v="34"/>
    <n v="726"/>
    <x v="7"/>
    <x v="1"/>
    <x v="1"/>
  </r>
  <r>
    <x v="0"/>
    <x v="0"/>
    <x v="10"/>
    <x v="1"/>
    <x v="0"/>
    <x v="2"/>
    <x v="1"/>
    <x v="0"/>
    <m/>
    <n v="11"/>
    <x v="2"/>
    <d v="2023-06-26T00:00:00"/>
    <x v="35"/>
    <n v="727"/>
    <x v="7"/>
    <x v="1"/>
    <x v="1"/>
  </r>
  <r>
    <x v="0"/>
    <x v="0"/>
    <x v="10"/>
    <x v="1"/>
    <x v="0"/>
    <x v="2"/>
    <x v="1"/>
    <x v="0"/>
    <m/>
    <n v="11"/>
    <x v="2"/>
    <d v="2023-06-26T00:00:00"/>
    <x v="36"/>
    <n v="728"/>
    <x v="7"/>
    <x v="1"/>
    <x v="1"/>
  </r>
  <r>
    <x v="0"/>
    <x v="0"/>
    <x v="10"/>
    <x v="1"/>
    <x v="0"/>
    <x v="2"/>
    <x v="1"/>
    <x v="0"/>
    <m/>
    <n v="11"/>
    <x v="2"/>
    <d v="2023-06-26T00:00:00"/>
    <x v="37"/>
    <n v="729"/>
    <x v="7"/>
    <x v="1"/>
    <x v="1"/>
  </r>
  <r>
    <x v="0"/>
    <x v="0"/>
    <x v="10"/>
    <x v="1"/>
    <x v="0"/>
    <x v="2"/>
    <x v="1"/>
    <x v="0"/>
    <m/>
    <n v="11"/>
    <x v="2"/>
    <d v="2023-06-26T00:00:00"/>
    <x v="38"/>
    <n v="730"/>
    <x v="7"/>
    <x v="1"/>
    <x v="1"/>
  </r>
  <r>
    <x v="0"/>
    <x v="0"/>
    <x v="10"/>
    <x v="1"/>
    <x v="0"/>
    <x v="2"/>
    <x v="1"/>
    <x v="0"/>
    <m/>
    <n v="11"/>
    <x v="2"/>
    <d v="2023-06-26T00:00:00"/>
    <x v="39"/>
    <n v="731"/>
    <x v="7"/>
    <x v="1"/>
    <x v="1"/>
  </r>
  <r>
    <x v="0"/>
    <x v="0"/>
    <x v="10"/>
    <x v="1"/>
    <x v="0"/>
    <x v="2"/>
    <x v="1"/>
    <x v="0"/>
    <m/>
    <n v="11"/>
    <x v="2"/>
    <d v="2023-06-26T00:00:00"/>
    <x v="40"/>
    <n v="732"/>
    <x v="7"/>
    <x v="1"/>
    <x v="1"/>
  </r>
  <r>
    <x v="0"/>
    <x v="0"/>
    <x v="10"/>
    <x v="1"/>
    <x v="0"/>
    <x v="2"/>
    <x v="1"/>
    <x v="0"/>
    <m/>
    <n v="11"/>
    <x v="2"/>
    <d v="2023-06-26T00:00:00"/>
    <x v="41"/>
    <n v="733"/>
    <x v="8"/>
    <x v="1"/>
    <x v="1"/>
  </r>
  <r>
    <x v="0"/>
    <x v="0"/>
    <x v="10"/>
    <x v="1"/>
    <x v="0"/>
    <x v="2"/>
    <x v="1"/>
    <x v="0"/>
    <m/>
    <n v="11"/>
    <x v="2"/>
    <d v="2023-06-26T00:00:00"/>
    <x v="42"/>
    <n v="734"/>
    <x v="8"/>
    <x v="1"/>
    <x v="1"/>
  </r>
  <r>
    <x v="0"/>
    <x v="0"/>
    <x v="10"/>
    <x v="1"/>
    <x v="0"/>
    <x v="2"/>
    <x v="1"/>
    <x v="0"/>
    <m/>
    <n v="11"/>
    <x v="2"/>
    <d v="2023-06-26T00:00:00"/>
    <x v="43"/>
    <n v="735"/>
    <x v="8"/>
    <x v="1"/>
    <x v="1"/>
  </r>
  <r>
    <x v="0"/>
    <x v="0"/>
    <x v="10"/>
    <x v="1"/>
    <x v="0"/>
    <x v="2"/>
    <x v="1"/>
    <x v="0"/>
    <m/>
    <n v="11"/>
    <x v="2"/>
    <d v="2023-06-26T00:00:00"/>
    <x v="44"/>
    <n v="736"/>
    <x v="8"/>
    <x v="1"/>
    <x v="1"/>
  </r>
  <r>
    <x v="0"/>
    <x v="0"/>
    <x v="10"/>
    <x v="1"/>
    <x v="0"/>
    <x v="2"/>
    <x v="1"/>
    <x v="0"/>
    <m/>
    <n v="11"/>
    <x v="2"/>
    <d v="2023-06-26T00:00:00"/>
    <x v="45"/>
    <n v="737"/>
    <x v="8"/>
    <x v="1"/>
    <x v="1"/>
  </r>
  <r>
    <x v="0"/>
    <x v="0"/>
    <x v="10"/>
    <x v="1"/>
    <x v="0"/>
    <x v="2"/>
    <x v="1"/>
    <x v="0"/>
    <m/>
    <n v="11"/>
    <x v="2"/>
    <d v="2023-06-26T00:00:00"/>
    <x v="46"/>
    <n v="738"/>
    <x v="8"/>
    <x v="1"/>
    <x v="1"/>
  </r>
  <r>
    <x v="0"/>
    <x v="0"/>
    <x v="10"/>
    <x v="1"/>
    <x v="0"/>
    <x v="2"/>
    <x v="1"/>
    <x v="0"/>
    <m/>
    <n v="11"/>
    <x v="2"/>
    <d v="2023-06-26T00:00:00"/>
    <x v="47"/>
    <n v="739"/>
    <x v="8"/>
    <x v="1"/>
    <x v="1"/>
  </r>
  <r>
    <x v="0"/>
    <x v="0"/>
    <x v="10"/>
    <x v="1"/>
    <x v="0"/>
    <x v="2"/>
    <x v="1"/>
    <x v="0"/>
    <m/>
    <n v="11"/>
    <x v="2"/>
    <d v="2023-06-26T00:00:00"/>
    <x v="48"/>
    <n v="740"/>
    <x v="9"/>
    <x v="1"/>
    <x v="1"/>
  </r>
  <r>
    <x v="0"/>
    <x v="0"/>
    <x v="10"/>
    <x v="1"/>
    <x v="0"/>
    <x v="2"/>
    <x v="1"/>
    <x v="0"/>
    <m/>
    <n v="11"/>
    <x v="2"/>
    <d v="2023-06-26T00:00:00"/>
    <x v="49"/>
    <n v="741"/>
    <x v="9"/>
    <x v="1"/>
    <x v="1"/>
  </r>
  <r>
    <x v="0"/>
    <x v="0"/>
    <x v="10"/>
    <x v="1"/>
    <x v="0"/>
    <x v="2"/>
    <x v="1"/>
    <x v="0"/>
    <m/>
    <n v="11"/>
    <x v="2"/>
    <d v="2023-06-26T00:00:00"/>
    <x v="50"/>
    <n v="742"/>
    <x v="9"/>
    <x v="1"/>
    <x v="1"/>
  </r>
  <r>
    <x v="0"/>
    <x v="0"/>
    <x v="10"/>
    <x v="1"/>
    <x v="0"/>
    <x v="2"/>
    <x v="1"/>
    <x v="0"/>
    <m/>
    <n v="11"/>
    <x v="2"/>
    <d v="2023-06-26T00:00:00"/>
    <x v="51"/>
    <n v="743"/>
    <x v="9"/>
    <x v="1"/>
    <x v="1"/>
  </r>
  <r>
    <x v="0"/>
    <x v="0"/>
    <x v="10"/>
    <x v="1"/>
    <x v="0"/>
    <x v="2"/>
    <x v="1"/>
    <x v="0"/>
    <m/>
    <n v="11"/>
    <x v="2"/>
    <d v="2023-06-26T00:00:00"/>
    <x v="52"/>
    <n v="744"/>
    <x v="9"/>
    <x v="1"/>
    <x v="1"/>
  </r>
  <r>
    <x v="0"/>
    <x v="0"/>
    <x v="10"/>
    <x v="1"/>
    <x v="0"/>
    <x v="2"/>
    <x v="1"/>
    <x v="0"/>
    <m/>
    <n v="11"/>
    <x v="2"/>
    <d v="2023-06-26T00:00:00"/>
    <x v="53"/>
    <n v="745"/>
    <x v="9"/>
    <x v="1"/>
    <x v="1"/>
  </r>
  <r>
    <x v="0"/>
    <x v="0"/>
    <x v="10"/>
    <x v="1"/>
    <x v="0"/>
    <x v="2"/>
    <x v="1"/>
    <x v="0"/>
    <m/>
    <n v="11"/>
    <x v="2"/>
    <d v="2023-06-26T00:00:00"/>
    <x v="54"/>
    <n v="746"/>
    <x v="9"/>
    <x v="1"/>
    <x v="1"/>
  </r>
  <r>
    <x v="0"/>
    <x v="0"/>
    <x v="10"/>
    <x v="1"/>
    <x v="0"/>
    <x v="2"/>
    <x v="1"/>
    <x v="0"/>
    <m/>
    <n v="11"/>
    <x v="2"/>
    <d v="2023-06-26T00:00:00"/>
    <x v="55"/>
    <n v="747"/>
    <x v="10"/>
    <x v="1"/>
    <x v="1"/>
  </r>
  <r>
    <x v="0"/>
    <x v="0"/>
    <x v="10"/>
    <x v="1"/>
    <x v="0"/>
    <x v="2"/>
    <x v="1"/>
    <x v="0"/>
    <m/>
    <n v="11"/>
    <x v="2"/>
    <d v="2023-06-26T00:00:00"/>
    <x v="56"/>
    <n v="748"/>
    <x v="10"/>
    <x v="1"/>
    <x v="1"/>
  </r>
  <r>
    <x v="0"/>
    <x v="0"/>
    <x v="10"/>
    <x v="1"/>
    <x v="0"/>
    <x v="2"/>
    <x v="1"/>
    <x v="0"/>
    <m/>
    <n v="11"/>
    <x v="2"/>
    <d v="2023-06-26T00:00:00"/>
    <x v="57"/>
    <n v="749"/>
    <x v="10"/>
    <x v="1"/>
    <x v="1"/>
  </r>
  <r>
    <x v="0"/>
    <x v="0"/>
    <x v="10"/>
    <x v="1"/>
    <x v="0"/>
    <x v="2"/>
    <x v="1"/>
    <x v="0"/>
    <m/>
    <n v="11"/>
    <x v="2"/>
    <d v="2023-06-26T00:00:00"/>
    <x v="58"/>
    <n v="750"/>
    <x v="10"/>
    <x v="1"/>
    <x v="1"/>
  </r>
  <r>
    <x v="0"/>
    <x v="0"/>
    <x v="10"/>
    <x v="1"/>
    <x v="0"/>
    <x v="2"/>
    <x v="1"/>
    <x v="0"/>
    <m/>
    <n v="11"/>
    <x v="2"/>
    <d v="2023-06-26T00:00:00"/>
    <x v="59"/>
    <n v="751"/>
    <x v="10"/>
    <x v="1"/>
    <x v="1"/>
  </r>
  <r>
    <x v="0"/>
    <x v="0"/>
    <x v="10"/>
    <x v="1"/>
    <x v="0"/>
    <x v="2"/>
    <x v="1"/>
    <x v="0"/>
    <m/>
    <n v="11"/>
    <x v="2"/>
    <d v="2023-06-26T00:00:00"/>
    <x v="60"/>
    <n v="752"/>
    <x v="10"/>
    <x v="1"/>
    <x v="1"/>
  </r>
  <r>
    <x v="0"/>
    <x v="0"/>
    <x v="10"/>
    <x v="1"/>
    <x v="0"/>
    <x v="2"/>
    <x v="1"/>
    <x v="0"/>
    <m/>
    <n v="11"/>
    <x v="2"/>
    <d v="2023-06-26T00:00:00"/>
    <x v="61"/>
    <n v="753"/>
    <x v="10"/>
    <x v="1"/>
    <x v="1"/>
  </r>
  <r>
    <x v="0"/>
    <x v="0"/>
    <x v="11"/>
    <x v="1"/>
    <x v="0"/>
    <x v="1"/>
    <x v="1"/>
    <x v="0"/>
    <m/>
    <n v="12"/>
    <x v="1"/>
    <d v="2023-03-31T00:00:00"/>
    <x v="1"/>
    <n v="754"/>
    <x v="1"/>
    <x v="1"/>
    <x v="1"/>
  </r>
  <r>
    <x v="0"/>
    <x v="0"/>
    <x v="11"/>
    <x v="1"/>
    <x v="0"/>
    <x v="1"/>
    <x v="1"/>
    <x v="0"/>
    <m/>
    <n v="12"/>
    <x v="1"/>
    <d v="2023-03-31T00:00:00"/>
    <x v="2"/>
    <n v="755"/>
    <x v="2"/>
    <x v="1"/>
    <x v="1"/>
  </r>
  <r>
    <x v="0"/>
    <x v="0"/>
    <x v="11"/>
    <x v="1"/>
    <x v="0"/>
    <x v="1"/>
    <x v="1"/>
    <x v="0"/>
    <m/>
    <n v="12"/>
    <x v="1"/>
    <d v="2023-03-31T00:00:00"/>
    <x v="3"/>
    <n v="756"/>
    <x v="2"/>
    <x v="1"/>
    <x v="1"/>
  </r>
  <r>
    <x v="0"/>
    <x v="0"/>
    <x v="11"/>
    <x v="1"/>
    <x v="0"/>
    <x v="1"/>
    <x v="1"/>
    <x v="0"/>
    <m/>
    <n v="12"/>
    <x v="1"/>
    <d v="2023-03-31T00:00:00"/>
    <x v="4"/>
    <n v="757"/>
    <x v="2"/>
    <x v="1"/>
    <x v="1"/>
  </r>
  <r>
    <x v="0"/>
    <x v="0"/>
    <x v="11"/>
    <x v="1"/>
    <x v="0"/>
    <x v="1"/>
    <x v="1"/>
    <x v="0"/>
    <m/>
    <n v="12"/>
    <x v="1"/>
    <d v="2023-03-31T00:00:00"/>
    <x v="5"/>
    <n v="758"/>
    <x v="2"/>
    <x v="1"/>
    <x v="1"/>
  </r>
  <r>
    <x v="0"/>
    <x v="0"/>
    <x v="11"/>
    <x v="1"/>
    <x v="0"/>
    <x v="1"/>
    <x v="1"/>
    <x v="0"/>
    <m/>
    <n v="12"/>
    <x v="1"/>
    <d v="2023-03-31T00:00:00"/>
    <x v="6"/>
    <n v="759"/>
    <x v="2"/>
    <x v="1"/>
    <x v="1"/>
  </r>
  <r>
    <x v="0"/>
    <x v="0"/>
    <x v="11"/>
    <x v="1"/>
    <x v="0"/>
    <x v="1"/>
    <x v="1"/>
    <x v="0"/>
    <m/>
    <n v="12"/>
    <x v="1"/>
    <d v="2023-03-31T00:00:00"/>
    <x v="7"/>
    <n v="760"/>
    <x v="2"/>
    <x v="1"/>
    <x v="1"/>
  </r>
  <r>
    <x v="0"/>
    <x v="0"/>
    <x v="11"/>
    <x v="1"/>
    <x v="0"/>
    <x v="1"/>
    <x v="1"/>
    <x v="0"/>
    <m/>
    <n v="12"/>
    <x v="1"/>
    <d v="2023-03-31T00:00:00"/>
    <x v="8"/>
    <n v="761"/>
    <x v="2"/>
    <x v="1"/>
    <x v="1"/>
  </r>
  <r>
    <x v="0"/>
    <x v="0"/>
    <x v="11"/>
    <x v="1"/>
    <x v="0"/>
    <x v="1"/>
    <x v="1"/>
    <x v="0"/>
    <m/>
    <n v="12"/>
    <x v="1"/>
    <d v="2023-03-31T00:00:00"/>
    <x v="9"/>
    <n v="762"/>
    <x v="3"/>
    <x v="1"/>
    <x v="1"/>
  </r>
  <r>
    <x v="0"/>
    <x v="0"/>
    <x v="11"/>
    <x v="1"/>
    <x v="0"/>
    <x v="1"/>
    <x v="1"/>
    <x v="0"/>
    <m/>
    <n v="12"/>
    <x v="1"/>
    <d v="2023-03-31T00:00:00"/>
    <x v="10"/>
    <n v="763"/>
    <x v="3"/>
    <x v="1"/>
    <x v="1"/>
  </r>
  <r>
    <x v="0"/>
    <x v="0"/>
    <x v="11"/>
    <x v="1"/>
    <x v="0"/>
    <x v="1"/>
    <x v="1"/>
    <x v="0"/>
    <m/>
    <n v="12"/>
    <x v="1"/>
    <d v="2023-03-31T00:00:00"/>
    <x v="11"/>
    <n v="764"/>
    <x v="3"/>
    <x v="1"/>
    <x v="1"/>
  </r>
  <r>
    <x v="0"/>
    <x v="0"/>
    <x v="11"/>
    <x v="1"/>
    <x v="0"/>
    <x v="1"/>
    <x v="1"/>
    <x v="0"/>
    <m/>
    <n v="12"/>
    <x v="1"/>
    <d v="2023-03-31T00:00:00"/>
    <x v="12"/>
    <n v="765"/>
    <x v="3"/>
    <x v="1"/>
    <x v="1"/>
  </r>
  <r>
    <x v="0"/>
    <x v="0"/>
    <x v="11"/>
    <x v="1"/>
    <x v="0"/>
    <x v="1"/>
    <x v="1"/>
    <x v="0"/>
    <m/>
    <n v="12"/>
    <x v="1"/>
    <d v="2023-03-31T00:00:00"/>
    <x v="13"/>
    <n v="766"/>
    <x v="3"/>
    <x v="1"/>
    <x v="1"/>
  </r>
  <r>
    <x v="0"/>
    <x v="0"/>
    <x v="11"/>
    <x v="1"/>
    <x v="0"/>
    <x v="1"/>
    <x v="1"/>
    <x v="0"/>
    <m/>
    <n v="12"/>
    <x v="1"/>
    <d v="2023-03-31T00:00:00"/>
    <x v="14"/>
    <n v="767"/>
    <x v="3"/>
    <x v="1"/>
    <x v="1"/>
  </r>
  <r>
    <x v="0"/>
    <x v="0"/>
    <x v="11"/>
    <x v="1"/>
    <x v="0"/>
    <x v="1"/>
    <x v="1"/>
    <x v="0"/>
    <m/>
    <n v="12"/>
    <x v="1"/>
    <d v="2023-03-31T00:00:00"/>
    <x v="15"/>
    <n v="768"/>
    <x v="3"/>
    <x v="1"/>
    <x v="1"/>
  </r>
  <r>
    <x v="0"/>
    <x v="0"/>
    <x v="11"/>
    <x v="1"/>
    <x v="0"/>
    <x v="1"/>
    <x v="1"/>
    <x v="0"/>
    <m/>
    <n v="12"/>
    <x v="1"/>
    <d v="2023-03-31T00:00:00"/>
    <x v="16"/>
    <n v="769"/>
    <x v="4"/>
    <x v="1"/>
    <x v="1"/>
  </r>
  <r>
    <x v="0"/>
    <x v="0"/>
    <x v="11"/>
    <x v="1"/>
    <x v="0"/>
    <x v="1"/>
    <x v="1"/>
    <x v="0"/>
    <m/>
    <n v="12"/>
    <x v="1"/>
    <d v="2023-03-31T00:00:00"/>
    <x v="17"/>
    <n v="770"/>
    <x v="4"/>
    <x v="1"/>
    <x v="1"/>
  </r>
  <r>
    <x v="0"/>
    <x v="0"/>
    <x v="11"/>
    <x v="1"/>
    <x v="0"/>
    <x v="1"/>
    <x v="1"/>
    <x v="0"/>
    <m/>
    <n v="12"/>
    <x v="1"/>
    <d v="2023-03-31T00:00:00"/>
    <x v="18"/>
    <n v="771"/>
    <x v="4"/>
    <x v="1"/>
    <x v="1"/>
  </r>
  <r>
    <x v="0"/>
    <x v="0"/>
    <x v="11"/>
    <x v="1"/>
    <x v="0"/>
    <x v="1"/>
    <x v="1"/>
    <x v="0"/>
    <m/>
    <n v="12"/>
    <x v="1"/>
    <d v="2023-03-31T00:00:00"/>
    <x v="19"/>
    <n v="772"/>
    <x v="4"/>
    <x v="1"/>
    <x v="1"/>
  </r>
  <r>
    <x v="0"/>
    <x v="0"/>
    <x v="11"/>
    <x v="1"/>
    <x v="0"/>
    <x v="1"/>
    <x v="1"/>
    <x v="0"/>
    <m/>
    <n v="12"/>
    <x v="1"/>
    <d v="2023-03-31T00:00:00"/>
    <x v="20"/>
    <n v="773"/>
    <x v="4"/>
    <x v="1"/>
    <x v="1"/>
  </r>
  <r>
    <x v="0"/>
    <x v="0"/>
    <x v="11"/>
    <x v="1"/>
    <x v="0"/>
    <x v="1"/>
    <x v="1"/>
    <x v="0"/>
    <m/>
    <n v="12"/>
    <x v="1"/>
    <d v="2023-03-31T00:00:00"/>
    <x v="21"/>
    <n v="774"/>
    <x v="4"/>
    <x v="1"/>
    <x v="1"/>
  </r>
  <r>
    <x v="0"/>
    <x v="0"/>
    <x v="11"/>
    <x v="1"/>
    <x v="0"/>
    <x v="1"/>
    <x v="1"/>
    <x v="0"/>
    <m/>
    <n v="12"/>
    <x v="1"/>
    <d v="2023-03-31T00:00:00"/>
    <x v="22"/>
    <n v="775"/>
    <x v="4"/>
    <x v="1"/>
    <x v="1"/>
  </r>
  <r>
    <x v="0"/>
    <x v="0"/>
    <x v="11"/>
    <x v="1"/>
    <x v="0"/>
    <x v="1"/>
    <x v="1"/>
    <x v="0"/>
    <m/>
    <n v="12"/>
    <x v="1"/>
    <d v="2023-03-31T00:00:00"/>
    <x v="23"/>
    <n v="776"/>
    <x v="5"/>
    <x v="1"/>
    <x v="1"/>
  </r>
  <r>
    <x v="0"/>
    <x v="0"/>
    <x v="11"/>
    <x v="1"/>
    <x v="0"/>
    <x v="1"/>
    <x v="1"/>
    <x v="0"/>
    <m/>
    <n v="12"/>
    <x v="1"/>
    <d v="2023-03-31T00:00:00"/>
    <x v="24"/>
    <n v="777"/>
    <x v="5"/>
    <x v="1"/>
    <x v="1"/>
  </r>
  <r>
    <x v="0"/>
    <x v="0"/>
    <x v="11"/>
    <x v="1"/>
    <x v="0"/>
    <x v="1"/>
    <x v="1"/>
    <x v="0"/>
    <m/>
    <n v="12"/>
    <x v="1"/>
    <d v="2023-03-31T00:00:00"/>
    <x v="25"/>
    <n v="778"/>
    <x v="5"/>
    <x v="1"/>
    <x v="1"/>
  </r>
  <r>
    <x v="0"/>
    <x v="0"/>
    <x v="11"/>
    <x v="1"/>
    <x v="0"/>
    <x v="1"/>
    <x v="1"/>
    <x v="0"/>
    <m/>
    <n v="12"/>
    <x v="1"/>
    <d v="2023-03-31T00:00:00"/>
    <x v="26"/>
    <n v="779"/>
    <x v="5"/>
    <x v="1"/>
    <x v="1"/>
  </r>
  <r>
    <x v="0"/>
    <x v="0"/>
    <x v="11"/>
    <x v="1"/>
    <x v="0"/>
    <x v="1"/>
    <x v="1"/>
    <x v="0"/>
    <m/>
    <n v="12"/>
    <x v="1"/>
    <d v="2023-03-31T00:00:00"/>
    <x v="27"/>
    <n v="780"/>
    <x v="5"/>
    <x v="1"/>
    <x v="1"/>
  </r>
  <r>
    <x v="0"/>
    <x v="0"/>
    <x v="11"/>
    <x v="1"/>
    <x v="0"/>
    <x v="1"/>
    <x v="1"/>
    <x v="0"/>
    <m/>
    <n v="12"/>
    <x v="1"/>
    <d v="2023-03-31T00:00:00"/>
    <x v="28"/>
    <n v="781"/>
    <x v="5"/>
    <x v="1"/>
    <x v="1"/>
  </r>
  <r>
    <x v="0"/>
    <x v="0"/>
    <x v="11"/>
    <x v="1"/>
    <x v="0"/>
    <x v="1"/>
    <x v="1"/>
    <x v="0"/>
    <m/>
    <n v="12"/>
    <x v="1"/>
    <d v="2023-03-31T00:00:00"/>
    <x v="29"/>
    <n v="782"/>
    <x v="5"/>
    <x v="1"/>
    <x v="1"/>
  </r>
  <r>
    <x v="0"/>
    <x v="0"/>
    <x v="11"/>
    <x v="1"/>
    <x v="0"/>
    <x v="1"/>
    <x v="1"/>
    <x v="0"/>
    <m/>
    <n v="12"/>
    <x v="1"/>
    <d v="2023-03-31T00:00:00"/>
    <x v="30"/>
    <n v="783"/>
    <x v="6"/>
    <x v="1"/>
    <x v="1"/>
  </r>
  <r>
    <x v="0"/>
    <x v="0"/>
    <x v="11"/>
    <x v="1"/>
    <x v="0"/>
    <x v="1"/>
    <x v="1"/>
    <x v="0"/>
    <m/>
    <n v="12"/>
    <x v="1"/>
    <d v="2023-03-31T00:00:00"/>
    <x v="31"/>
    <n v="784"/>
    <x v="6"/>
    <x v="1"/>
    <x v="1"/>
  </r>
  <r>
    <x v="0"/>
    <x v="0"/>
    <x v="11"/>
    <x v="1"/>
    <x v="0"/>
    <x v="1"/>
    <x v="1"/>
    <x v="0"/>
    <m/>
    <n v="12"/>
    <x v="1"/>
    <d v="2023-03-31T00:00:00"/>
    <x v="32"/>
    <n v="785"/>
    <x v="6"/>
    <x v="1"/>
    <x v="1"/>
  </r>
  <r>
    <x v="0"/>
    <x v="0"/>
    <x v="11"/>
    <x v="1"/>
    <x v="0"/>
    <x v="1"/>
    <x v="1"/>
    <x v="0"/>
    <m/>
    <n v="12"/>
    <x v="1"/>
    <d v="2023-03-31T00:00:00"/>
    <x v="33"/>
    <n v="786"/>
    <x v="6"/>
    <x v="1"/>
    <x v="1"/>
  </r>
  <r>
    <x v="0"/>
    <x v="0"/>
    <x v="11"/>
    <x v="1"/>
    <x v="0"/>
    <x v="1"/>
    <x v="1"/>
    <x v="0"/>
    <m/>
    <n v="12"/>
    <x v="2"/>
    <d v="2023-06-26T00:00:00"/>
    <x v="34"/>
    <n v="787"/>
    <x v="7"/>
    <x v="1"/>
    <x v="1"/>
  </r>
  <r>
    <x v="0"/>
    <x v="0"/>
    <x v="11"/>
    <x v="1"/>
    <x v="0"/>
    <x v="1"/>
    <x v="1"/>
    <x v="0"/>
    <m/>
    <n v="12"/>
    <x v="2"/>
    <d v="2023-06-26T00:00:00"/>
    <x v="35"/>
    <n v="788"/>
    <x v="7"/>
    <x v="1"/>
    <x v="1"/>
  </r>
  <r>
    <x v="0"/>
    <x v="0"/>
    <x v="11"/>
    <x v="1"/>
    <x v="0"/>
    <x v="1"/>
    <x v="1"/>
    <x v="0"/>
    <m/>
    <n v="12"/>
    <x v="2"/>
    <d v="2023-06-26T00:00:00"/>
    <x v="36"/>
    <n v="789"/>
    <x v="7"/>
    <x v="1"/>
    <x v="1"/>
  </r>
  <r>
    <x v="0"/>
    <x v="0"/>
    <x v="11"/>
    <x v="1"/>
    <x v="0"/>
    <x v="1"/>
    <x v="1"/>
    <x v="0"/>
    <m/>
    <n v="12"/>
    <x v="2"/>
    <d v="2023-06-26T00:00:00"/>
    <x v="37"/>
    <n v="790"/>
    <x v="7"/>
    <x v="1"/>
    <x v="1"/>
  </r>
  <r>
    <x v="0"/>
    <x v="0"/>
    <x v="11"/>
    <x v="1"/>
    <x v="0"/>
    <x v="1"/>
    <x v="1"/>
    <x v="0"/>
    <m/>
    <n v="12"/>
    <x v="2"/>
    <d v="2023-06-26T00:00:00"/>
    <x v="38"/>
    <n v="791"/>
    <x v="7"/>
    <x v="1"/>
    <x v="1"/>
  </r>
  <r>
    <x v="0"/>
    <x v="0"/>
    <x v="11"/>
    <x v="1"/>
    <x v="0"/>
    <x v="1"/>
    <x v="1"/>
    <x v="0"/>
    <m/>
    <n v="12"/>
    <x v="2"/>
    <d v="2023-06-26T00:00:00"/>
    <x v="39"/>
    <n v="792"/>
    <x v="7"/>
    <x v="1"/>
    <x v="1"/>
  </r>
  <r>
    <x v="0"/>
    <x v="0"/>
    <x v="11"/>
    <x v="1"/>
    <x v="0"/>
    <x v="1"/>
    <x v="1"/>
    <x v="0"/>
    <m/>
    <n v="12"/>
    <x v="2"/>
    <d v="2023-06-26T00:00:00"/>
    <x v="40"/>
    <n v="793"/>
    <x v="7"/>
    <x v="1"/>
    <x v="1"/>
  </r>
  <r>
    <x v="0"/>
    <x v="0"/>
    <x v="11"/>
    <x v="1"/>
    <x v="0"/>
    <x v="1"/>
    <x v="1"/>
    <x v="0"/>
    <m/>
    <n v="12"/>
    <x v="2"/>
    <d v="2023-06-26T00:00:00"/>
    <x v="41"/>
    <n v="794"/>
    <x v="8"/>
    <x v="1"/>
    <x v="1"/>
  </r>
  <r>
    <x v="0"/>
    <x v="0"/>
    <x v="11"/>
    <x v="1"/>
    <x v="0"/>
    <x v="1"/>
    <x v="1"/>
    <x v="0"/>
    <m/>
    <n v="12"/>
    <x v="2"/>
    <d v="2023-06-26T00:00:00"/>
    <x v="42"/>
    <n v="795"/>
    <x v="8"/>
    <x v="1"/>
    <x v="1"/>
  </r>
  <r>
    <x v="0"/>
    <x v="0"/>
    <x v="11"/>
    <x v="1"/>
    <x v="0"/>
    <x v="1"/>
    <x v="1"/>
    <x v="0"/>
    <m/>
    <n v="12"/>
    <x v="2"/>
    <d v="2023-06-26T00:00:00"/>
    <x v="43"/>
    <n v="796"/>
    <x v="8"/>
    <x v="1"/>
    <x v="1"/>
  </r>
  <r>
    <x v="0"/>
    <x v="0"/>
    <x v="11"/>
    <x v="1"/>
    <x v="0"/>
    <x v="1"/>
    <x v="1"/>
    <x v="0"/>
    <m/>
    <n v="12"/>
    <x v="2"/>
    <d v="2023-06-26T00:00:00"/>
    <x v="44"/>
    <n v="797"/>
    <x v="8"/>
    <x v="1"/>
    <x v="1"/>
  </r>
  <r>
    <x v="0"/>
    <x v="0"/>
    <x v="11"/>
    <x v="1"/>
    <x v="0"/>
    <x v="1"/>
    <x v="1"/>
    <x v="0"/>
    <m/>
    <n v="12"/>
    <x v="2"/>
    <d v="2023-06-26T00:00:00"/>
    <x v="45"/>
    <n v="798"/>
    <x v="8"/>
    <x v="1"/>
    <x v="1"/>
  </r>
  <r>
    <x v="0"/>
    <x v="0"/>
    <x v="11"/>
    <x v="1"/>
    <x v="0"/>
    <x v="1"/>
    <x v="1"/>
    <x v="0"/>
    <m/>
    <n v="12"/>
    <x v="2"/>
    <d v="2023-06-26T00:00:00"/>
    <x v="46"/>
    <n v="799"/>
    <x v="8"/>
    <x v="1"/>
    <x v="1"/>
  </r>
  <r>
    <x v="0"/>
    <x v="0"/>
    <x v="11"/>
    <x v="1"/>
    <x v="0"/>
    <x v="1"/>
    <x v="1"/>
    <x v="0"/>
    <m/>
    <n v="12"/>
    <x v="2"/>
    <d v="2023-06-26T00:00:00"/>
    <x v="47"/>
    <n v="800"/>
    <x v="8"/>
    <x v="1"/>
    <x v="1"/>
  </r>
  <r>
    <x v="0"/>
    <x v="0"/>
    <x v="11"/>
    <x v="1"/>
    <x v="0"/>
    <x v="1"/>
    <x v="1"/>
    <x v="0"/>
    <m/>
    <n v="12"/>
    <x v="2"/>
    <d v="2023-06-26T00:00:00"/>
    <x v="48"/>
    <n v="801"/>
    <x v="9"/>
    <x v="1"/>
    <x v="1"/>
  </r>
  <r>
    <x v="0"/>
    <x v="0"/>
    <x v="11"/>
    <x v="1"/>
    <x v="0"/>
    <x v="1"/>
    <x v="1"/>
    <x v="0"/>
    <m/>
    <n v="12"/>
    <x v="2"/>
    <d v="2023-06-26T00:00:00"/>
    <x v="49"/>
    <n v="802"/>
    <x v="9"/>
    <x v="1"/>
    <x v="1"/>
  </r>
  <r>
    <x v="0"/>
    <x v="0"/>
    <x v="11"/>
    <x v="1"/>
    <x v="0"/>
    <x v="1"/>
    <x v="1"/>
    <x v="0"/>
    <m/>
    <n v="12"/>
    <x v="2"/>
    <d v="2023-06-26T00:00:00"/>
    <x v="50"/>
    <n v="803"/>
    <x v="9"/>
    <x v="1"/>
    <x v="1"/>
  </r>
  <r>
    <x v="0"/>
    <x v="0"/>
    <x v="11"/>
    <x v="1"/>
    <x v="0"/>
    <x v="1"/>
    <x v="1"/>
    <x v="0"/>
    <m/>
    <n v="12"/>
    <x v="2"/>
    <d v="2023-06-26T00:00:00"/>
    <x v="51"/>
    <n v="804"/>
    <x v="9"/>
    <x v="1"/>
    <x v="1"/>
  </r>
  <r>
    <x v="0"/>
    <x v="0"/>
    <x v="11"/>
    <x v="1"/>
    <x v="0"/>
    <x v="1"/>
    <x v="1"/>
    <x v="0"/>
    <m/>
    <n v="12"/>
    <x v="2"/>
    <d v="2023-06-26T00:00:00"/>
    <x v="52"/>
    <n v="805"/>
    <x v="9"/>
    <x v="1"/>
    <x v="1"/>
  </r>
  <r>
    <x v="0"/>
    <x v="0"/>
    <x v="11"/>
    <x v="1"/>
    <x v="0"/>
    <x v="1"/>
    <x v="1"/>
    <x v="0"/>
    <m/>
    <n v="12"/>
    <x v="2"/>
    <d v="2023-06-26T00:00:00"/>
    <x v="53"/>
    <n v="806"/>
    <x v="9"/>
    <x v="1"/>
    <x v="1"/>
  </r>
  <r>
    <x v="0"/>
    <x v="0"/>
    <x v="11"/>
    <x v="1"/>
    <x v="0"/>
    <x v="1"/>
    <x v="1"/>
    <x v="0"/>
    <m/>
    <n v="12"/>
    <x v="2"/>
    <d v="2023-06-26T00:00:00"/>
    <x v="54"/>
    <n v="807"/>
    <x v="9"/>
    <x v="1"/>
    <x v="1"/>
  </r>
  <r>
    <x v="0"/>
    <x v="0"/>
    <x v="11"/>
    <x v="1"/>
    <x v="0"/>
    <x v="1"/>
    <x v="1"/>
    <x v="0"/>
    <m/>
    <n v="12"/>
    <x v="2"/>
    <d v="2023-06-26T00:00:00"/>
    <x v="55"/>
    <n v="808"/>
    <x v="10"/>
    <x v="1"/>
    <x v="1"/>
  </r>
  <r>
    <x v="0"/>
    <x v="0"/>
    <x v="11"/>
    <x v="1"/>
    <x v="0"/>
    <x v="1"/>
    <x v="1"/>
    <x v="0"/>
    <m/>
    <n v="12"/>
    <x v="2"/>
    <d v="2023-06-26T00:00:00"/>
    <x v="56"/>
    <n v="809"/>
    <x v="10"/>
    <x v="1"/>
    <x v="1"/>
  </r>
  <r>
    <x v="0"/>
    <x v="0"/>
    <x v="11"/>
    <x v="1"/>
    <x v="0"/>
    <x v="1"/>
    <x v="1"/>
    <x v="0"/>
    <m/>
    <n v="12"/>
    <x v="2"/>
    <d v="2023-06-26T00:00:00"/>
    <x v="57"/>
    <n v="810"/>
    <x v="10"/>
    <x v="1"/>
    <x v="1"/>
  </r>
  <r>
    <x v="0"/>
    <x v="0"/>
    <x v="11"/>
    <x v="1"/>
    <x v="0"/>
    <x v="1"/>
    <x v="1"/>
    <x v="0"/>
    <m/>
    <n v="12"/>
    <x v="2"/>
    <d v="2023-06-26T00:00:00"/>
    <x v="58"/>
    <n v="811"/>
    <x v="10"/>
    <x v="1"/>
    <x v="1"/>
  </r>
  <r>
    <x v="0"/>
    <x v="0"/>
    <x v="11"/>
    <x v="1"/>
    <x v="0"/>
    <x v="1"/>
    <x v="1"/>
    <x v="0"/>
    <m/>
    <n v="12"/>
    <x v="2"/>
    <d v="2023-06-26T00:00:00"/>
    <x v="59"/>
    <n v="812"/>
    <x v="10"/>
    <x v="1"/>
    <x v="1"/>
  </r>
  <r>
    <x v="0"/>
    <x v="0"/>
    <x v="11"/>
    <x v="1"/>
    <x v="0"/>
    <x v="1"/>
    <x v="1"/>
    <x v="0"/>
    <m/>
    <n v="12"/>
    <x v="2"/>
    <d v="2023-06-26T00:00:00"/>
    <x v="60"/>
    <n v="813"/>
    <x v="10"/>
    <x v="1"/>
    <x v="1"/>
  </r>
  <r>
    <x v="0"/>
    <x v="0"/>
    <x v="11"/>
    <x v="1"/>
    <x v="0"/>
    <x v="1"/>
    <x v="1"/>
    <x v="0"/>
    <m/>
    <n v="12"/>
    <x v="2"/>
    <d v="2023-06-26T00:00:00"/>
    <x v="61"/>
    <n v="814"/>
    <x v="10"/>
    <x v="1"/>
    <x v="1"/>
  </r>
  <r>
    <x v="0"/>
    <x v="0"/>
    <x v="12"/>
    <x v="2"/>
    <x v="0"/>
    <x v="1"/>
    <x v="2"/>
    <x v="0"/>
    <m/>
    <n v="13"/>
    <x v="7"/>
    <d v="2023-03-31T00:00:00"/>
    <x v="63"/>
    <n v="815"/>
    <x v="11"/>
    <x v="2"/>
    <x v="0"/>
  </r>
  <r>
    <x v="0"/>
    <x v="0"/>
    <x v="12"/>
    <x v="2"/>
    <x v="0"/>
    <x v="1"/>
    <x v="2"/>
    <x v="0"/>
    <m/>
    <n v="13"/>
    <x v="7"/>
    <d v="2023-03-31T00:00:00"/>
    <x v="64"/>
    <n v="816"/>
    <x v="11"/>
    <x v="2"/>
    <x v="0"/>
  </r>
  <r>
    <x v="0"/>
    <x v="0"/>
    <x v="12"/>
    <x v="2"/>
    <x v="0"/>
    <x v="1"/>
    <x v="2"/>
    <x v="0"/>
    <m/>
    <n v="13"/>
    <x v="7"/>
    <d v="2023-03-31T00:00:00"/>
    <x v="65"/>
    <n v="817"/>
    <x v="11"/>
    <x v="2"/>
    <x v="0"/>
  </r>
  <r>
    <x v="0"/>
    <x v="0"/>
    <x v="12"/>
    <x v="2"/>
    <x v="0"/>
    <x v="1"/>
    <x v="2"/>
    <x v="0"/>
    <m/>
    <n v="13"/>
    <x v="7"/>
    <d v="2023-03-31T00:00:00"/>
    <x v="86"/>
    <n v="818"/>
    <x v="11"/>
    <x v="2"/>
    <x v="0"/>
  </r>
  <r>
    <x v="0"/>
    <x v="0"/>
    <x v="12"/>
    <x v="2"/>
    <x v="0"/>
    <x v="1"/>
    <x v="2"/>
    <x v="0"/>
    <m/>
    <n v="13"/>
    <x v="7"/>
    <d v="2023-03-31T00:00:00"/>
    <x v="87"/>
    <n v="819"/>
    <x v="11"/>
    <x v="2"/>
    <x v="0"/>
  </r>
  <r>
    <x v="0"/>
    <x v="0"/>
    <x v="12"/>
    <x v="2"/>
    <x v="0"/>
    <x v="1"/>
    <x v="2"/>
    <x v="0"/>
    <m/>
    <n v="13"/>
    <x v="7"/>
    <d v="2023-03-31T00:00:00"/>
    <x v="88"/>
    <n v="820"/>
    <x v="11"/>
    <x v="2"/>
    <x v="0"/>
  </r>
  <r>
    <x v="0"/>
    <x v="0"/>
    <x v="12"/>
    <x v="2"/>
    <x v="0"/>
    <x v="1"/>
    <x v="2"/>
    <x v="0"/>
    <m/>
    <n v="13"/>
    <x v="7"/>
    <d v="2023-03-31T00:00:00"/>
    <x v="89"/>
    <n v="821"/>
    <x v="14"/>
    <x v="2"/>
    <x v="0"/>
  </r>
  <r>
    <x v="0"/>
    <x v="0"/>
    <x v="12"/>
    <x v="2"/>
    <x v="0"/>
    <x v="1"/>
    <x v="2"/>
    <x v="0"/>
    <m/>
    <n v="13"/>
    <x v="7"/>
    <d v="2023-03-31T00:00:00"/>
    <x v="90"/>
    <n v="822"/>
    <x v="14"/>
    <x v="2"/>
    <x v="0"/>
  </r>
  <r>
    <x v="0"/>
    <x v="0"/>
    <x v="12"/>
    <x v="2"/>
    <x v="0"/>
    <x v="1"/>
    <x v="2"/>
    <x v="0"/>
    <m/>
    <n v="13"/>
    <x v="7"/>
    <d v="2023-03-31T00:00:00"/>
    <x v="91"/>
    <n v="823"/>
    <x v="14"/>
    <x v="2"/>
    <x v="0"/>
  </r>
  <r>
    <x v="0"/>
    <x v="0"/>
    <x v="12"/>
    <x v="2"/>
    <x v="0"/>
    <x v="1"/>
    <x v="2"/>
    <x v="0"/>
    <m/>
    <n v="13"/>
    <x v="7"/>
    <d v="2023-03-31T00:00:00"/>
    <x v="92"/>
    <n v="824"/>
    <x v="14"/>
    <x v="2"/>
    <x v="0"/>
  </r>
  <r>
    <x v="0"/>
    <x v="0"/>
    <x v="12"/>
    <x v="2"/>
    <x v="0"/>
    <x v="1"/>
    <x v="2"/>
    <x v="0"/>
    <m/>
    <n v="13"/>
    <x v="7"/>
    <d v="2023-03-31T00:00:00"/>
    <x v="93"/>
    <n v="825"/>
    <x v="14"/>
    <x v="2"/>
    <x v="0"/>
  </r>
  <r>
    <x v="0"/>
    <x v="0"/>
    <x v="12"/>
    <x v="2"/>
    <x v="0"/>
    <x v="1"/>
    <x v="2"/>
    <x v="0"/>
    <m/>
    <n v="13"/>
    <x v="7"/>
    <d v="2023-03-31T00:00:00"/>
    <x v="94"/>
    <n v="826"/>
    <x v="14"/>
    <x v="2"/>
    <x v="0"/>
  </r>
  <r>
    <x v="0"/>
    <x v="0"/>
    <x v="12"/>
    <x v="2"/>
    <x v="0"/>
    <x v="1"/>
    <x v="2"/>
    <x v="0"/>
    <m/>
    <n v="13"/>
    <x v="7"/>
    <d v="2023-03-31T00:00:00"/>
    <x v="95"/>
    <n v="827"/>
    <x v="14"/>
    <x v="2"/>
    <x v="0"/>
  </r>
  <r>
    <x v="0"/>
    <x v="0"/>
    <x v="12"/>
    <x v="2"/>
    <x v="0"/>
    <x v="1"/>
    <x v="2"/>
    <x v="0"/>
    <m/>
    <n v="13"/>
    <x v="7"/>
    <d v="2023-03-31T00:00:00"/>
    <x v="66"/>
    <n v="828"/>
    <x v="12"/>
    <x v="2"/>
    <x v="0"/>
  </r>
  <r>
    <x v="0"/>
    <x v="0"/>
    <x v="12"/>
    <x v="2"/>
    <x v="0"/>
    <x v="1"/>
    <x v="2"/>
    <x v="0"/>
    <m/>
    <n v="13"/>
    <x v="7"/>
    <d v="2023-03-31T00:00:00"/>
    <x v="96"/>
    <n v="829"/>
    <x v="12"/>
    <x v="2"/>
    <x v="0"/>
  </r>
  <r>
    <x v="0"/>
    <x v="0"/>
    <x v="12"/>
    <x v="2"/>
    <x v="0"/>
    <x v="1"/>
    <x v="2"/>
    <x v="0"/>
    <m/>
    <n v="13"/>
    <x v="7"/>
    <d v="2023-03-31T00:00:00"/>
    <x v="97"/>
    <n v="830"/>
    <x v="12"/>
    <x v="2"/>
    <x v="0"/>
  </r>
  <r>
    <x v="0"/>
    <x v="0"/>
    <x v="12"/>
    <x v="2"/>
    <x v="0"/>
    <x v="1"/>
    <x v="2"/>
    <x v="0"/>
    <m/>
    <n v="13"/>
    <x v="7"/>
    <d v="2023-03-31T00:00:00"/>
    <x v="98"/>
    <n v="831"/>
    <x v="12"/>
    <x v="2"/>
    <x v="0"/>
  </r>
  <r>
    <x v="0"/>
    <x v="0"/>
    <x v="12"/>
    <x v="2"/>
    <x v="0"/>
    <x v="1"/>
    <x v="2"/>
    <x v="0"/>
    <m/>
    <n v="13"/>
    <x v="7"/>
    <d v="2023-03-31T00:00:00"/>
    <x v="99"/>
    <n v="832"/>
    <x v="12"/>
    <x v="2"/>
    <x v="0"/>
  </r>
  <r>
    <x v="0"/>
    <x v="0"/>
    <x v="12"/>
    <x v="2"/>
    <x v="0"/>
    <x v="1"/>
    <x v="2"/>
    <x v="0"/>
    <m/>
    <n v="13"/>
    <x v="7"/>
    <d v="2023-03-31T00:00:00"/>
    <x v="100"/>
    <n v="833"/>
    <x v="12"/>
    <x v="2"/>
    <x v="0"/>
  </r>
  <r>
    <x v="0"/>
    <x v="0"/>
    <x v="12"/>
    <x v="2"/>
    <x v="0"/>
    <x v="1"/>
    <x v="2"/>
    <x v="0"/>
    <m/>
    <n v="13"/>
    <x v="7"/>
    <d v="2023-03-31T00:00:00"/>
    <x v="101"/>
    <n v="834"/>
    <x v="12"/>
    <x v="2"/>
    <x v="0"/>
  </r>
  <r>
    <x v="0"/>
    <x v="0"/>
    <x v="12"/>
    <x v="2"/>
    <x v="0"/>
    <x v="1"/>
    <x v="2"/>
    <x v="0"/>
    <m/>
    <n v="13"/>
    <x v="7"/>
    <d v="2023-03-31T00:00:00"/>
    <x v="0"/>
    <n v="835"/>
    <x v="0"/>
    <x v="2"/>
    <x v="0"/>
  </r>
  <r>
    <x v="0"/>
    <x v="0"/>
    <x v="12"/>
    <x v="2"/>
    <x v="0"/>
    <x v="1"/>
    <x v="2"/>
    <x v="0"/>
    <m/>
    <n v="13"/>
    <x v="7"/>
    <d v="2023-03-31T00:00:00"/>
    <x v="67"/>
    <n v="836"/>
    <x v="0"/>
    <x v="2"/>
    <x v="0"/>
  </r>
  <r>
    <x v="0"/>
    <x v="0"/>
    <x v="12"/>
    <x v="2"/>
    <x v="0"/>
    <x v="1"/>
    <x v="2"/>
    <x v="0"/>
    <m/>
    <n v="13"/>
    <x v="7"/>
    <d v="2023-03-31T00:00:00"/>
    <x v="75"/>
    <n v="837"/>
    <x v="0"/>
    <x v="2"/>
    <x v="0"/>
  </r>
  <r>
    <x v="0"/>
    <x v="0"/>
    <x v="12"/>
    <x v="2"/>
    <x v="0"/>
    <x v="1"/>
    <x v="2"/>
    <x v="0"/>
    <m/>
    <n v="13"/>
    <x v="7"/>
    <d v="2023-03-31T00:00:00"/>
    <x v="76"/>
    <n v="838"/>
    <x v="0"/>
    <x v="2"/>
    <x v="0"/>
  </r>
  <r>
    <x v="0"/>
    <x v="0"/>
    <x v="12"/>
    <x v="2"/>
    <x v="0"/>
    <x v="1"/>
    <x v="2"/>
    <x v="0"/>
    <m/>
    <n v="13"/>
    <x v="7"/>
    <d v="2023-03-31T00:00:00"/>
    <x v="77"/>
    <n v="839"/>
    <x v="0"/>
    <x v="2"/>
    <x v="0"/>
  </r>
  <r>
    <x v="0"/>
    <x v="0"/>
    <x v="12"/>
    <x v="2"/>
    <x v="0"/>
    <x v="1"/>
    <x v="2"/>
    <x v="0"/>
    <m/>
    <n v="13"/>
    <x v="7"/>
    <d v="2023-03-31T00:00:00"/>
    <x v="78"/>
    <n v="840"/>
    <x v="0"/>
    <x v="2"/>
    <x v="0"/>
  </r>
  <r>
    <x v="0"/>
    <x v="0"/>
    <x v="12"/>
    <x v="2"/>
    <x v="0"/>
    <x v="1"/>
    <x v="2"/>
    <x v="0"/>
    <m/>
    <n v="13"/>
    <x v="7"/>
    <d v="2023-03-31T00:00:00"/>
    <x v="79"/>
    <n v="841"/>
    <x v="0"/>
    <x v="2"/>
    <x v="0"/>
  </r>
  <r>
    <x v="0"/>
    <x v="0"/>
    <x v="12"/>
    <x v="2"/>
    <x v="0"/>
    <x v="1"/>
    <x v="2"/>
    <x v="0"/>
    <m/>
    <n v="13"/>
    <x v="7"/>
    <d v="2023-03-31T00:00:00"/>
    <x v="80"/>
    <n v="842"/>
    <x v="13"/>
    <x v="2"/>
    <x v="0"/>
  </r>
  <r>
    <x v="0"/>
    <x v="0"/>
    <x v="12"/>
    <x v="2"/>
    <x v="0"/>
    <x v="1"/>
    <x v="2"/>
    <x v="0"/>
    <m/>
    <n v="13"/>
    <x v="7"/>
    <d v="2023-03-31T00:00:00"/>
    <x v="81"/>
    <n v="843"/>
    <x v="13"/>
    <x v="2"/>
    <x v="0"/>
  </r>
  <r>
    <x v="0"/>
    <x v="0"/>
    <x v="12"/>
    <x v="2"/>
    <x v="0"/>
    <x v="1"/>
    <x v="2"/>
    <x v="0"/>
    <m/>
    <n v="13"/>
    <x v="7"/>
    <d v="2023-03-31T00:00:00"/>
    <x v="82"/>
    <n v="844"/>
    <x v="13"/>
    <x v="2"/>
    <x v="0"/>
  </r>
  <r>
    <x v="0"/>
    <x v="0"/>
    <x v="12"/>
    <x v="2"/>
    <x v="0"/>
    <x v="1"/>
    <x v="2"/>
    <x v="0"/>
    <m/>
    <n v="13"/>
    <x v="7"/>
    <d v="2023-03-31T00:00:00"/>
    <x v="83"/>
    <n v="845"/>
    <x v="13"/>
    <x v="2"/>
    <x v="0"/>
  </r>
  <r>
    <x v="0"/>
    <x v="0"/>
    <x v="12"/>
    <x v="2"/>
    <x v="0"/>
    <x v="1"/>
    <x v="2"/>
    <x v="0"/>
    <m/>
    <n v="13"/>
    <x v="7"/>
    <d v="2023-03-31T00:00:00"/>
    <x v="84"/>
    <n v="846"/>
    <x v="13"/>
    <x v="2"/>
    <x v="0"/>
  </r>
  <r>
    <x v="0"/>
    <x v="0"/>
    <x v="12"/>
    <x v="2"/>
    <x v="0"/>
    <x v="1"/>
    <x v="2"/>
    <x v="0"/>
    <m/>
    <n v="13"/>
    <x v="7"/>
    <d v="2023-03-31T00:00:00"/>
    <x v="85"/>
    <n v="847"/>
    <x v="13"/>
    <x v="2"/>
    <x v="0"/>
  </r>
  <r>
    <x v="0"/>
    <x v="0"/>
    <x v="12"/>
    <x v="2"/>
    <x v="0"/>
    <x v="1"/>
    <x v="2"/>
    <x v="0"/>
    <m/>
    <n v="13"/>
    <x v="7"/>
    <d v="2023-03-31T00:00:00"/>
    <x v="74"/>
    <n v="848"/>
    <x v="13"/>
    <x v="2"/>
    <x v="0"/>
  </r>
  <r>
    <x v="0"/>
    <x v="0"/>
    <x v="12"/>
    <x v="2"/>
    <x v="0"/>
    <x v="1"/>
    <x v="2"/>
    <x v="0"/>
    <m/>
    <n v="13"/>
    <x v="7"/>
    <d v="2023-03-31T00:00:00"/>
    <x v="68"/>
    <n v="849"/>
    <x v="1"/>
    <x v="2"/>
    <x v="0"/>
  </r>
  <r>
    <x v="0"/>
    <x v="0"/>
    <x v="12"/>
    <x v="2"/>
    <x v="0"/>
    <x v="1"/>
    <x v="2"/>
    <x v="0"/>
    <m/>
    <n v="13"/>
    <x v="7"/>
    <d v="2023-03-31T00:00:00"/>
    <x v="69"/>
    <n v="850"/>
    <x v="1"/>
    <x v="2"/>
    <x v="0"/>
  </r>
  <r>
    <x v="0"/>
    <x v="0"/>
    <x v="12"/>
    <x v="2"/>
    <x v="0"/>
    <x v="1"/>
    <x v="2"/>
    <x v="0"/>
    <m/>
    <n v="13"/>
    <x v="7"/>
    <d v="2023-03-31T00:00:00"/>
    <x v="70"/>
    <n v="851"/>
    <x v="1"/>
    <x v="2"/>
    <x v="0"/>
  </r>
  <r>
    <x v="0"/>
    <x v="0"/>
    <x v="12"/>
    <x v="2"/>
    <x v="0"/>
    <x v="1"/>
    <x v="2"/>
    <x v="0"/>
    <m/>
    <n v="13"/>
    <x v="7"/>
    <d v="2023-03-31T00:00:00"/>
    <x v="71"/>
    <n v="852"/>
    <x v="1"/>
    <x v="2"/>
    <x v="0"/>
  </r>
  <r>
    <x v="0"/>
    <x v="0"/>
    <x v="12"/>
    <x v="2"/>
    <x v="0"/>
    <x v="1"/>
    <x v="2"/>
    <x v="0"/>
    <m/>
    <n v="13"/>
    <x v="7"/>
    <d v="2023-03-31T00:00:00"/>
    <x v="72"/>
    <n v="853"/>
    <x v="1"/>
    <x v="2"/>
    <x v="0"/>
  </r>
  <r>
    <x v="0"/>
    <x v="0"/>
    <x v="12"/>
    <x v="2"/>
    <x v="0"/>
    <x v="1"/>
    <x v="2"/>
    <x v="0"/>
    <m/>
    <n v="13"/>
    <x v="7"/>
    <d v="2023-03-31T00:00:00"/>
    <x v="73"/>
    <n v="854"/>
    <x v="1"/>
    <x v="2"/>
    <x v="0"/>
  </r>
  <r>
    <x v="0"/>
    <x v="0"/>
    <x v="12"/>
    <x v="2"/>
    <x v="0"/>
    <x v="1"/>
    <x v="2"/>
    <x v="0"/>
    <m/>
    <n v="13"/>
    <x v="7"/>
    <d v="2023-03-31T00:00:00"/>
    <x v="1"/>
    <n v="855"/>
    <x v="1"/>
    <x v="2"/>
    <x v="0"/>
  </r>
  <r>
    <x v="0"/>
    <x v="0"/>
    <x v="12"/>
    <x v="2"/>
    <x v="0"/>
    <x v="1"/>
    <x v="2"/>
    <x v="0"/>
    <m/>
    <n v="13"/>
    <x v="7"/>
    <d v="2023-03-31T00:00:00"/>
    <x v="2"/>
    <n v="856"/>
    <x v="2"/>
    <x v="2"/>
    <x v="0"/>
  </r>
  <r>
    <x v="0"/>
    <x v="0"/>
    <x v="12"/>
    <x v="2"/>
    <x v="0"/>
    <x v="1"/>
    <x v="2"/>
    <x v="0"/>
    <m/>
    <n v="13"/>
    <x v="7"/>
    <d v="2023-03-31T00:00:00"/>
    <x v="3"/>
    <n v="857"/>
    <x v="2"/>
    <x v="2"/>
    <x v="0"/>
  </r>
  <r>
    <x v="0"/>
    <x v="0"/>
    <x v="12"/>
    <x v="2"/>
    <x v="0"/>
    <x v="1"/>
    <x v="2"/>
    <x v="0"/>
    <m/>
    <n v="13"/>
    <x v="7"/>
    <d v="2023-03-31T00:00:00"/>
    <x v="4"/>
    <n v="858"/>
    <x v="2"/>
    <x v="2"/>
    <x v="0"/>
  </r>
  <r>
    <x v="0"/>
    <x v="0"/>
    <x v="12"/>
    <x v="2"/>
    <x v="0"/>
    <x v="1"/>
    <x v="2"/>
    <x v="0"/>
    <m/>
    <n v="13"/>
    <x v="7"/>
    <d v="2023-03-31T00:00:00"/>
    <x v="5"/>
    <n v="859"/>
    <x v="2"/>
    <x v="2"/>
    <x v="0"/>
  </r>
  <r>
    <x v="0"/>
    <x v="0"/>
    <x v="12"/>
    <x v="2"/>
    <x v="0"/>
    <x v="1"/>
    <x v="2"/>
    <x v="0"/>
    <m/>
    <n v="13"/>
    <x v="7"/>
    <d v="2023-03-31T00:00:00"/>
    <x v="6"/>
    <n v="860"/>
    <x v="2"/>
    <x v="2"/>
    <x v="0"/>
  </r>
  <r>
    <x v="0"/>
    <x v="0"/>
    <x v="12"/>
    <x v="2"/>
    <x v="0"/>
    <x v="1"/>
    <x v="2"/>
    <x v="0"/>
    <m/>
    <n v="13"/>
    <x v="7"/>
    <d v="2023-03-31T00:00:00"/>
    <x v="7"/>
    <n v="861"/>
    <x v="2"/>
    <x v="2"/>
    <x v="0"/>
  </r>
  <r>
    <x v="0"/>
    <x v="0"/>
    <x v="12"/>
    <x v="2"/>
    <x v="0"/>
    <x v="1"/>
    <x v="2"/>
    <x v="0"/>
    <m/>
    <n v="13"/>
    <x v="7"/>
    <d v="2023-03-31T00:00:00"/>
    <x v="8"/>
    <n v="862"/>
    <x v="2"/>
    <x v="2"/>
    <x v="0"/>
  </r>
  <r>
    <x v="0"/>
    <x v="0"/>
    <x v="12"/>
    <x v="2"/>
    <x v="0"/>
    <x v="1"/>
    <x v="2"/>
    <x v="0"/>
    <m/>
    <n v="13"/>
    <x v="7"/>
    <d v="2023-03-31T00:00:00"/>
    <x v="9"/>
    <n v="863"/>
    <x v="3"/>
    <x v="2"/>
    <x v="0"/>
  </r>
  <r>
    <x v="0"/>
    <x v="0"/>
    <x v="12"/>
    <x v="2"/>
    <x v="0"/>
    <x v="1"/>
    <x v="2"/>
    <x v="0"/>
    <m/>
    <n v="13"/>
    <x v="7"/>
    <d v="2023-03-31T00:00:00"/>
    <x v="10"/>
    <n v="864"/>
    <x v="3"/>
    <x v="2"/>
    <x v="0"/>
  </r>
  <r>
    <x v="0"/>
    <x v="0"/>
    <x v="12"/>
    <x v="2"/>
    <x v="0"/>
    <x v="1"/>
    <x v="2"/>
    <x v="0"/>
    <m/>
    <n v="13"/>
    <x v="7"/>
    <d v="2023-03-31T00:00:00"/>
    <x v="11"/>
    <n v="865"/>
    <x v="3"/>
    <x v="2"/>
    <x v="0"/>
  </r>
  <r>
    <x v="0"/>
    <x v="0"/>
    <x v="12"/>
    <x v="2"/>
    <x v="0"/>
    <x v="1"/>
    <x v="2"/>
    <x v="0"/>
    <m/>
    <n v="13"/>
    <x v="7"/>
    <d v="2023-03-31T00:00:00"/>
    <x v="12"/>
    <n v="866"/>
    <x v="3"/>
    <x v="2"/>
    <x v="0"/>
  </r>
  <r>
    <x v="0"/>
    <x v="0"/>
    <x v="12"/>
    <x v="2"/>
    <x v="0"/>
    <x v="1"/>
    <x v="2"/>
    <x v="0"/>
    <m/>
    <n v="13"/>
    <x v="7"/>
    <d v="2023-03-31T00:00:00"/>
    <x v="13"/>
    <n v="867"/>
    <x v="3"/>
    <x v="2"/>
    <x v="0"/>
  </r>
  <r>
    <x v="0"/>
    <x v="0"/>
    <x v="12"/>
    <x v="2"/>
    <x v="0"/>
    <x v="1"/>
    <x v="2"/>
    <x v="0"/>
    <m/>
    <n v="13"/>
    <x v="7"/>
    <d v="2023-03-31T00:00:00"/>
    <x v="14"/>
    <n v="868"/>
    <x v="3"/>
    <x v="2"/>
    <x v="0"/>
  </r>
  <r>
    <x v="0"/>
    <x v="0"/>
    <x v="12"/>
    <x v="2"/>
    <x v="0"/>
    <x v="1"/>
    <x v="2"/>
    <x v="0"/>
    <m/>
    <n v="13"/>
    <x v="7"/>
    <d v="2023-03-31T00:00:00"/>
    <x v="15"/>
    <n v="869"/>
    <x v="3"/>
    <x v="2"/>
    <x v="0"/>
  </r>
  <r>
    <x v="0"/>
    <x v="0"/>
    <x v="12"/>
    <x v="2"/>
    <x v="0"/>
    <x v="1"/>
    <x v="2"/>
    <x v="0"/>
    <m/>
    <n v="13"/>
    <x v="7"/>
    <d v="2023-03-31T00:00:00"/>
    <x v="16"/>
    <n v="870"/>
    <x v="4"/>
    <x v="2"/>
    <x v="0"/>
  </r>
  <r>
    <x v="0"/>
    <x v="0"/>
    <x v="12"/>
    <x v="2"/>
    <x v="0"/>
    <x v="1"/>
    <x v="2"/>
    <x v="0"/>
    <m/>
    <n v="13"/>
    <x v="7"/>
    <d v="2023-03-31T00:00:00"/>
    <x v="17"/>
    <n v="871"/>
    <x v="4"/>
    <x v="2"/>
    <x v="0"/>
  </r>
  <r>
    <x v="0"/>
    <x v="0"/>
    <x v="12"/>
    <x v="2"/>
    <x v="0"/>
    <x v="1"/>
    <x v="2"/>
    <x v="0"/>
    <m/>
    <n v="13"/>
    <x v="7"/>
    <d v="2023-03-31T00:00:00"/>
    <x v="18"/>
    <n v="872"/>
    <x v="4"/>
    <x v="2"/>
    <x v="0"/>
  </r>
  <r>
    <x v="0"/>
    <x v="0"/>
    <x v="12"/>
    <x v="2"/>
    <x v="0"/>
    <x v="1"/>
    <x v="2"/>
    <x v="0"/>
    <m/>
    <n v="13"/>
    <x v="7"/>
    <d v="2023-03-31T00:00:00"/>
    <x v="19"/>
    <n v="873"/>
    <x v="4"/>
    <x v="2"/>
    <x v="0"/>
  </r>
  <r>
    <x v="0"/>
    <x v="0"/>
    <x v="12"/>
    <x v="2"/>
    <x v="0"/>
    <x v="1"/>
    <x v="2"/>
    <x v="0"/>
    <m/>
    <n v="13"/>
    <x v="7"/>
    <d v="2023-03-31T00:00:00"/>
    <x v="20"/>
    <n v="874"/>
    <x v="4"/>
    <x v="2"/>
    <x v="0"/>
  </r>
  <r>
    <x v="0"/>
    <x v="0"/>
    <x v="12"/>
    <x v="2"/>
    <x v="0"/>
    <x v="1"/>
    <x v="2"/>
    <x v="0"/>
    <m/>
    <n v="13"/>
    <x v="7"/>
    <d v="2023-03-31T00:00:00"/>
    <x v="21"/>
    <n v="875"/>
    <x v="4"/>
    <x v="2"/>
    <x v="0"/>
  </r>
  <r>
    <x v="0"/>
    <x v="0"/>
    <x v="12"/>
    <x v="2"/>
    <x v="0"/>
    <x v="1"/>
    <x v="2"/>
    <x v="0"/>
    <m/>
    <n v="13"/>
    <x v="7"/>
    <d v="2023-03-31T00:00:00"/>
    <x v="22"/>
    <n v="876"/>
    <x v="4"/>
    <x v="2"/>
    <x v="0"/>
  </r>
  <r>
    <x v="0"/>
    <x v="0"/>
    <x v="12"/>
    <x v="2"/>
    <x v="0"/>
    <x v="1"/>
    <x v="2"/>
    <x v="0"/>
    <m/>
    <n v="13"/>
    <x v="7"/>
    <d v="2023-03-31T00:00:00"/>
    <x v="23"/>
    <n v="877"/>
    <x v="5"/>
    <x v="2"/>
    <x v="0"/>
  </r>
  <r>
    <x v="0"/>
    <x v="0"/>
    <x v="12"/>
    <x v="2"/>
    <x v="0"/>
    <x v="1"/>
    <x v="2"/>
    <x v="0"/>
    <m/>
    <n v="13"/>
    <x v="7"/>
    <d v="2023-03-31T00:00:00"/>
    <x v="24"/>
    <n v="878"/>
    <x v="5"/>
    <x v="2"/>
    <x v="0"/>
  </r>
  <r>
    <x v="0"/>
    <x v="0"/>
    <x v="12"/>
    <x v="2"/>
    <x v="0"/>
    <x v="1"/>
    <x v="2"/>
    <x v="0"/>
    <m/>
    <n v="13"/>
    <x v="7"/>
    <d v="2023-03-31T00:00:00"/>
    <x v="25"/>
    <n v="879"/>
    <x v="5"/>
    <x v="2"/>
    <x v="0"/>
  </r>
  <r>
    <x v="0"/>
    <x v="0"/>
    <x v="12"/>
    <x v="2"/>
    <x v="0"/>
    <x v="1"/>
    <x v="2"/>
    <x v="0"/>
    <m/>
    <n v="13"/>
    <x v="7"/>
    <d v="2023-03-31T00:00:00"/>
    <x v="26"/>
    <n v="880"/>
    <x v="5"/>
    <x v="2"/>
    <x v="0"/>
  </r>
  <r>
    <x v="0"/>
    <x v="0"/>
    <x v="12"/>
    <x v="2"/>
    <x v="0"/>
    <x v="1"/>
    <x v="2"/>
    <x v="0"/>
    <m/>
    <n v="13"/>
    <x v="7"/>
    <d v="2023-03-31T00:00:00"/>
    <x v="27"/>
    <n v="881"/>
    <x v="5"/>
    <x v="2"/>
    <x v="0"/>
  </r>
  <r>
    <x v="0"/>
    <x v="0"/>
    <x v="12"/>
    <x v="2"/>
    <x v="0"/>
    <x v="1"/>
    <x v="2"/>
    <x v="0"/>
    <m/>
    <n v="13"/>
    <x v="7"/>
    <d v="2023-03-31T00:00:00"/>
    <x v="28"/>
    <n v="882"/>
    <x v="5"/>
    <x v="2"/>
    <x v="0"/>
  </r>
  <r>
    <x v="0"/>
    <x v="0"/>
    <x v="12"/>
    <x v="2"/>
    <x v="0"/>
    <x v="1"/>
    <x v="2"/>
    <x v="0"/>
    <m/>
    <n v="13"/>
    <x v="7"/>
    <d v="2023-03-31T00:00:00"/>
    <x v="29"/>
    <n v="883"/>
    <x v="5"/>
    <x v="2"/>
    <x v="0"/>
  </r>
  <r>
    <x v="0"/>
    <x v="0"/>
    <x v="12"/>
    <x v="2"/>
    <x v="0"/>
    <x v="1"/>
    <x v="2"/>
    <x v="0"/>
    <m/>
    <n v="13"/>
    <x v="7"/>
    <d v="2023-03-31T00:00:00"/>
    <x v="30"/>
    <n v="884"/>
    <x v="6"/>
    <x v="2"/>
    <x v="0"/>
  </r>
  <r>
    <x v="0"/>
    <x v="0"/>
    <x v="12"/>
    <x v="2"/>
    <x v="0"/>
    <x v="1"/>
    <x v="2"/>
    <x v="0"/>
    <m/>
    <n v="13"/>
    <x v="7"/>
    <d v="2023-03-31T00:00:00"/>
    <x v="31"/>
    <n v="885"/>
    <x v="6"/>
    <x v="2"/>
    <x v="0"/>
  </r>
  <r>
    <x v="0"/>
    <x v="0"/>
    <x v="12"/>
    <x v="2"/>
    <x v="0"/>
    <x v="1"/>
    <x v="2"/>
    <x v="0"/>
    <m/>
    <n v="13"/>
    <x v="7"/>
    <d v="2023-03-31T00:00:00"/>
    <x v="32"/>
    <n v="886"/>
    <x v="6"/>
    <x v="2"/>
    <x v="0"/>
  </r>
  <r>
    <x v="0"/>
    <x v="0"/>
    <x v="12"/>
    <x v="2"/>
    <x v="0"/>
    <x v="1"/>
    <x v="2"/>
    <x v="0"/>
    <m/>
    <n v="13"/>
    <x v="7"/>
    <d v="2023-03-31T00:00:00"/>
    <x v="33"/>
    <n v="887"/>
    <x v="6"/>
    <x v="2"/>
    <x v="0"/>
  </r>
  <r>
    <x v="0"/>
    <x v="0"/>
    <x v="12"/>
    <x v="2"/>
    <x v="0"/>
    <x v="1"/>
    <x v="2"/>
    <x v="0"/>
    <m/>
    <n v="13"/>
    <x v="2"/>
    <d v="2023-06-26T00:00:00"/>
    <x v="34"/>
    <n v="888"/>
    <x v="7"/>
    <x v="2"/>
    <x v="0"/>
  </r>
  <r>
    <x v="0"/>
    <x v="0"/>
    <x v="12"/>
    <x v="2"/>
    <x v="0"/>
    <x v="1"/>
    <x v="2"/>
    <x v="0"/>
    <m/>
    <n v="13"/>
    <x v="2"/>
    <d v="2023-06-26T00:00:00"/>
    <x v="35"/>
    <n v="889"/>
    <x v="7"/>
    <x v="2"/>
    <x v="0"/>
  </r>
  <r>
    <x v="0"/>
    <x v="0"/>
    <x v="12"/>
    <x v="2"/>
    <x v="0"/>
    <x v="1"/>
    <x v="2"/>
    <x v="0"/>
    <m/>
    <n v="13"/>
    <x v="2"/>
    <d v="2023-06-26T00:00:00"/>
    <x v="36"/>
    <n v="890"/>
    <x v="7"/>
    <x v="2"/>
    <x v="0"/>
  </r>
  <r>
    <x v="0"/>
    <x v="0"/>
    <x v="12"/>
    <x v="2"/>
    <x v="0"/>
    <x v="1"/>
    <x v="2"/>
    <x v="0"/>
    <m/>
    <n v="13"/>
    <x v="2"/>
    <d v="2023-06-26T00:00:00"/>
    <x v="37"/>
    <n v="891"/>
    <x v="7"/>
    <x v="2"/>
    <x v="0"/>
  </r>
  <r>
    <x v="0"/>
    <x v="0"/>
    <x v="12"/>
    <x v="2"/>
    <x v="0"/>
    <x v="1"/>
    <x v="2"/>
    <x v="0"/>
    <m/>
    <n v="13"/>
    <x v="2"/>
    <d v="2023-06-26T00:00:00"/>
    <x v="38"/>
    <n v="892"/>
    <x v="7"/>
    <x v="2"/>
    <x v="0"/>
  </r>
  <r>
    <x v="0"/>
    <x v="0"/>
    <x v="12"/>
    <x v="2"/>
    <x v="0"/>
    <x v="1"/>
    <x v="2"/>
    <x v="0"/>
    <m/>
    <n v="13"/>
    <x v="2"/>
    <d v="2023-06-26T00:00:00"/>
    <x v="39"/>
    <n v="893"/>
    <x v="7"/>
    <x v="2"/>
    <x v="0"/>
  </r>
  <r>
    <x v="0"/>
    <x v="0"/>
    <x v="12"/>
    <x v="2"/>
    <x v="0"/>
    <x v="1"/>
    <x v="2"/>
    <x v="0"/>
    <m/>
    <n v="13"/>
    <x v="2"/>
    <d v="2023-06-26T00:00:00"/>
    <x v="40"/>
    <n v="894"/>
    <x v="7"/>
    <x v="2"/>
    <x v="0"/>
  </r>
  <r>
    <x v="0"/>
    <x v="0"/>
    <x v="12"/>
    <x v="2"/>
    <x v="0"/>
    <x v="1"/>
    <x v="2"/>
    <x v="0"/>
    <m/>
    <n v="13"/>
    <x v="2"/>
    <d v="2023-06-26T00:00:00"/>
    <x v="41"/>
    <n v="895"/>
    <x v="8"/>
    <x v="2"/>
    <x v="0"/>
  </r>
  <r>
    <x v="0"/>
    <x v="0"/>
    <x v="12"/>
    <x v="2"/>
    <x v="0"/>
    <x v="1"/>
    <x v="2"/>
    <x v="0"/>
    <m/>
    <n v="13"/>
    <x v="2"/>
    <d v="2023-06-26T00:00:00"/>
    <x v="42"/>
    <n v="896"/>
    <x v="8"/>
    <x v="2"/>
    <x v="0"/>
  </r>
  <r>
    <x v="0"/>
    <x v="0"/>
    <x v="12"/>
    <x v="2"/>
    <x v="0"/>
    <x v="1"/>
    <x v="2"/>
    <x v="0"/>
    <m/>
    <n v="13"/>
    <x v="2"/>
    <d v="2023-06-26T00:00:00"/>
    <x v="43"/>
    <n v="897"/>
    <x v="8"/>
    <x v="2"/>
    <x v="0"/>
  </r>
  <r>
    <x v="0"/>
    <x v="0"/>
    <x v="12"/>
    <x v="2"/>
    <x v="0"/>
    <x v="1"/>
    <x v="2"/>
    <x v="0"/>
    <m/>
    <n v="13"/>
    <x v="2"/>
    <d v="2023-06-26T00:00:00"/>
    <x v="44"/>
    <n v="898"/>
    <x v="8"/>
    <x v="2"/>
    <x v="0"/>
  </r>
  <r>
    <x v="0"/>
    <x v="0"/>
    <x v="12"/>
    <x v="2"/>
    <x v="0"/>
    <x v="1"/>
    <x v="2"/>
    <x v="0"/>
    <m/>
    <n v="13"/>
    <x v="2"/>
    <d v="2023-06-26T00:00:00"/>
    <x v="45"/>
    <n v="899"/>
    <x v="8"/>
    <x v="2"/>
    <x v="0"/>
  </r>
  <r>
    <x v="0"/>
    <x v="0"/>
    <x v="12"/>
    <x v="2"/>
    <x v="0"/>
    <x v="1"/>
    <x v="2"/>
    <x v="0"/>
    <m/>
    <n v="13"/>
    <x v="2"/>
    <d v="2023-06-26T00:00:00"/>
    <x v="46"/>
    <n v="900"/>
    <x v="8"/>
    <x v="2"/>
    <x v="0"/>
  </r>
  <r>
    <x v="0"/>
    <x v="0"/>
    <x v="12"/>
    <x v="2"/>
    <x v="0"/>
    <x v="1"/>
    <x v="2"/>
    <x v="0"/>
    <m/>
    <n v="13"/>
    <x v="2"/>
    <d v="2023-06-26T00:00:00"/>
    <x v="47"/>
    <n v="901"/>
    <x v="8"/>
    <x v="2"/>
    <x v="0"/>
  </r>
  <r>
    <x v="0"/>
    <x v="0"/>
    <x v="12"/>
    <x v="2"/>
    <x v="0"/>
    <x v="1"/>
    <x v="2"/>
    <x v="0"/>
    <m/>
    <n v="13"/>
    <x v="2"/>
    <d v="2023-06-26T00:00:00"/>
    <x v="48"/>
    <n v="902"/>
    <x v="9"/>
    <x v="2"/>
    <x v="0"/>
  </r>
  <r>
    <x v="0"/>
    <x v="0"/>
    <x v="12"/>
    <x v="2"/>
    <x v="0"/>
    <x v="1"/>
    <x v="2"/>
    <x v="0"/>
    <m/>
    <n v="13"/>
    <x v="2"/>
    <d v="2023-06-26T00:00:00"/>
    <x v="49"/>
    <n v="903"/>
    <x v="9"/>
    <x v="2"/>
    <x v="0"/>
  </r>
  <r>
    <x v="0"/>
    <x v="0"/>
    <x v="12"/>
    <x v="2"/>
    <x v="0"/>
    <x v="1"/>
    <x v="2"/>
    <x v="0"/>
    <m/>
    <n v="13"/>
    <x v="2"/>
    <d v="2023-06-26T00:00:00"/>
    <x v="50"/>
    <n v="904"/>
    <x v="9"/>
    <x v="2"/>
    <x v="0"/>
  </r>
  <r>
    <x v="0"/>
    <x v="0"/>
    <x v="12"/>
    <x v="2"/>
    <x v="0"/>
    <x v="1"/>
    <x v="2"/>
    <x v="0"/>
    <m/>
    <n v="13"/>
    <x v="2"/>
    <d v="2023-06-26T00:00:00"/>
    <x v="51"/>
    <n v="905"/>
    <x v="9"/>
    <x v="2"/>
    <x v="0"/>
  </r>
  <r>
    <x v="0"/>
    <x v="0"/>
    <x v="12"/>
    <x v="2"/>
    <x v="0"/>
    <x v="1"/>
    <x v="2"/>
    <x v="0"/>
    <m/>
    <n v="13"/>
    <x v="2"/>
    <d v="2023-06-26T00:00:00"/>
    <x v="52"/>
    <n v="906"/>
    <x v="9"/>
    <x v="2"/>
    <x v="0"/>
  </r>
  <r>
    <x v="0"/>
    <x v="0"/>
    <x v="12"/>
    <x v="2"/>
    <x v="0"/>
    <x v="1"/>
    <x v="2"/>
    <x v="0"/>
    <m/>
    <n v="13"/>
    <x v="2"/>
    <d v="2023-06-26T00:00:00"/>
    <x v="53"/>
    <n v="907"/>
    <x v="9"/>
    <x v="2"/>
    <x v="0"/>
  </r>
  <r>
    <x v="0"/>
    <x v="0"/>
    <x v="12"/>
    <x v="2"/>
    <x v="0"/>
    <x v="1"/>
    <x v="2"/>
    <x v="0"/>
    <m/>
    <n v="13"/>
    <x v="2"/>
    <d v="2023-06-26T00:00:00"/>
    <x v="54"/>
    <n v="908"/>
    <x v="9"/>
    <x v="2"/>
    <x v="0"/>
  </r>
  <r>
    <x v="0"/>
    <x v="0"/>
    <x v="12"/>
    <x v="2"/>
    <x v="0"/>
    <x v="1"/>
    <x v="2"/>
    <x v="0"/>
    <m/>
    <n v="13"/>
    <x v="2"/>
    <d v="2023-06-26T00:00:00"/>
    <x v="55"/>
    <n v="909"/>
    <x v="10"/>
    <x v="2"/>
    <x v="0"/>
  </r>
  <r>
    <x v="0"/>
    <x v="0"/>
    <x v="12"/>
    <x v="2"/>
    <x v="0"/>
    <x v="1"/>
    <x v="2"/>
    <x v="0"/>
    <m/>
    <n v="13"/>
    <x v="2"/>
    <d v="2023-06-26T00:00:00"/>
    <x v="56"/>
    <n v="910"/>
    <x v="10"/>
    <x v="2"/>
    <x v="0"/>
  </r>
  <r>
    <x v="0"/>
    <x v="0"/>
    <x v="12"/>
    <x v="2"/>
    <x v="0"/>
    <x v="1"/>
    <x v="2"/>
    <x v="0"/>
    <m/>
    <n v="13"/>
    <x v="2"/>
    <d v="2023-06-26T00:00:00"/>
    <x v="57"/>
    <n v="911"/>
    <x v="10"/>
    <x v="2"/>
    <x v="0"/>
  </r>
  <r>
    <x v="0"/>
    <x v="0"/>
    <x v="12"/>
    <x v="2"/>
    <x v="0"/>
    <x v="1"/>
    <x v="2"/>
    <x v="0"/>
    <m/>
    <n v="13"/>
    <x v="2"/>
    <d v="2023-06-26T00:00:00"/>
    <x v="58"/>
    <n v="912"/>
    <x v="10"/>
    <x v="2"/>
    <x v="0"/>
  </r>
  <r>
    <x v="0"/>
    <x v="0"/>
    <x v="12"/>
    <x v="2"/>
    <x v="0"/>
    <x v="1"/>
    <x v="2"/>
    <x v="0"/>
    <m/>
    <n v="13"/>
    <x v="2"/>
    <d v="2023-06-26T00:00:00"/>
    <x v="59"/>
    <n v="913"/>
    <x v="10"/>
    <x v="2"/>
    <x v="0"/>
  </r>
  <r>
    <x v="0"/>
    <x v="0"/>
    <x v="12"/>
    <x v="2"/>
    <x v="0"/>
    <x v="1"/>
    <x v="2"/>
    <x v="0"/>
    <m/>
    <n v="13"/>
    <x v="2"/>
    <d v="2023-06-26T00:00:00"/>
    <x v="60"/>
    <n v="914"/>
    <x v="10"/>
    <x v="2"/>
    <x v="0"/>
  </r>
  <r>
    <x v="0"/>
    <x v="0"/>
    <x v="12"/>
    <x v="2"/>
    <x v="0"/>
    <x v="1"/>
    <x v="2"/>
    <x v="0"/>
    <m/>
    <n v="13"/>
    <x v="2"/>
    <d v="2023-06-26T00:00:00"/>
    <x v="61"/>
    <n v="915"/>
    <x v="10"/>
    <x v="2"/>
    <x v="0"/>
  </r>
  <r>
    <x v="0"/>
    <x v="0"/>
    <x v="13"/>
    <x v="2"/>
    <x v="0"/>
    <x v="1"/>
    <x v="2"/>
    <x v="0"/>
    <m/>
    <n v="14"/>
    <x v="7"/>
    <d v="2023-03-31T00:00:00"/>
    <x v="63"/>
    <n v="916"/>
    <x v="11"/>
    <x v="2"/>
    <x v="0"/>
  </r>
  <r>
    <x v="0"/>
    <x v="0"/>
    <x v="13"/>
    <x v="2"/>
    <x v="0"/>
    <x v="1"/>
    <x v="2"/>
    <x v="0"/>
    <m/>
    <n v="14"/>
    <x v="7"/>
    <d v="2023-03-31T00:00:00"/>
    <x v="64"/>
    <n v="917"/>
    <x v="11"/>
    <x v="2"/>
    <x v="0"/>
  </r>
  <r>
    <x v="0"/>
    <x v="0"/>
    <x v="13"/>
    <x v="2"/>
    <x v="0"/>
    <x v="1"/>
    <x v="2"/>
    <x v="0"/>
    <m/>
    <n v="14"/>
    <x v="7"/>
    <d v="2023-03-31T00:00:00"/>
    <x v="65"/>
    <n v="918"/>
    <x v="11"/>
    <x v="2"/>
    <x v="0"/>
  </r>
  <r>
    <x v="0"/>
    <x v="0"/>
    <x v="13"/>
    <x v="2"/>
    <x v="0"/>
    <x v="1"/>
    <x v="2"/>
    <x v="0"/>
    <m/>
    <n v="14"/>
    <x v="7"/>
    <d v="2023-03-31T00:00:00"/>
    <x v="86"/>
    <n v="919"/>
    <x v="11"/>
    <x v="2"/>
    <x v="0"/>
  </r>
  <r>
    <x v="0"/>
    <x v="0"/>
    <x v="13"/>
    <x v="2"/>
    <x v="0"/>
    <x v="1"/>
    <x v="2"/>
    <x v="0"/>
    <m/>
    <n v="14"/>
    <x v="7"/>
    <d v="2023-03-31T00:00:00"/>
    <x v="87"/>
    <n v="920"/>
    <x v="11"/>
    <x v="2"/>
    <x v="0"/>
  </r>
  <r>
    <x v="0"/>
    <x v="0"/>
    <x v="13"/>
    <x v="2"/>
    <x v="0"/>
    <x v="1"/>
    <x v="2"/>
    <x v="0"/>
    <m/>
    <n v="14"/>
    <x v="7"/>
    <d v="2023-03-31T00:00:00"/>
    <x v="88"/>
    <n v="921"/>
    <x v="11"/>
    <x v="2"/>
    <x v="0"/>
  </r>
  <r>
    <x v="0"/>
    <x v="0"/>
    <x v="13"/>
    <x v="2"/>
    <x v="0"/>
    <x v="1"/>
    <x v="2"/>
    <x v="0"/>
    <m/>
    <n v="14"/>
    <x v="7"/>
    <d v="2023-03-31T00:00:00"/>
    <x v="89"/>
    <n v="922"/>
    <x v="14"/>
    <x v="2"/>
    <x v="0"/>
  </r>
  <r>
    <x v="0"/>
    <x v="0"/>
    <x v="13"/>
    <x v="2"/>
    <x v="0"/>
    <x v="1"/>
    <x v="2"/>
    <x v="0"/>
    <m/>
    <n v="14"/>
    <x v="7"/>
    <d v="2023-03-31T00:00:00"/>
    <x v="90"/>
    <n v="923"/>
    <x v="14"/>
    <x v="2"/>
    <x v="0"/>
  </r>
  <r>
    <x v="0"/>
    <x v="0"/>
    <x v="13"/>
    <x v="2"/>
    <x v="0"/>
    <x v="1"/>
    <x v="2"/>
    <x v="0"/>
    <m/>
    <n v="14"/>
    <x v="7"/>
    <d v="2023-03-31T00:00:00"/>
    <x v="91"/>
    <n v="924"/>
    <x v="14"/>
    <x v="2"/>
    <x v="0"/>
  </r>
  <r>
    <x v="0"/>
    <x v="0"/>
    <x v="13"/>
    <x v="2"/>
    <x v="0"/>
    <x v="1"/>
    <x v="2"/>
    <x v="0"/>
    <m/>
    <n v="14"/>
    <x v="7"/>
    <d v="2023-03-31T00:00:00"/>
    <x v="92"/>
    <n v="925"/>
    <x v="14"/>
    <x v="2"/>
    <x v="0"/>
  </r>
  <r>
    <x v="0"/>
    <x v="0"/>
    <x v="13"/>
    <x v="2"/>
    <x v="0"/>
    <x v="1"/>
    <x v="2"/>
    <x v="0"/>
    <m/>
    <n v="14"/>
    <x v="7"/>
    <d v="2023-03-31T00:00:00"/>
    <x v="93"/>
    <n v="926"/>
    <x v="14"/>
    <x v="2"/>
    <x v="0"/>
  </r>
  <r>
    <x v="0"/>
    <x v="0"/>
    <x v="13"/>
    <x v="2"/>
    <x v="0"/>
    <x v="1"/>
    <x v="2"/>
    <x v="0"/>
    <m/>
    <n v="14"/>
    <x v="7"/>
    <d v="2023-03-31T00:00:00"/>
    <x v="94"/>
    <n v="927"/>
    <x v="14"/>
    <x v="2"/>
    <x v="0"/>
  </r>
  <r>
    <x v="0"/>
    <x v="0"/>
    <x v="13"/>
    <x v="2"/>
    <x v="0"/>
    <x v="1"/>
    <x v="2"/>
    <x v="0"/>
    <m/>
    <n v="14"/>
    <x v="7"/>
    <d v="2023-03-31T00:00:00"/>
    <x v="95"/>
    <n v="928"/>
    <x v="14"/>
    <x v="2"/>
    <x v="0"/>
  </r>
  <r>
    <x v="0"/>
    <x v="0"/>
    <x v="13"/>
    <x v="2"/>
    <x v="0"/>
    <x v="1"/>
    <x v="2"/>
    <x v="0"/>
    <m/>
    <n v="14"/>
    <x v="7"/>
    <d v="2023-03-31T00:00:00"/>
    <x v="66"/>
    <n v="929"/>
    <x v="12"/>
    <x v="2"/>
    <x v="0"/>
  </r>
  <r>
    <x v="0"/>
    <x v="0"/>
    <x v="13"/>
    <x v="2"/>
    <x v="0"/>
    <x v="1"/>
    <x v="2"/>
    <x v="0"/>
    <m/>
    <n v="14"/>
    <x v="7"/>
    <d v="2023-03-31T00:00:00"/>
    <x v="96"/>
    <n v="930"/>
    <x v="12"/>
    <x v="2"/>
    <x v="0"/>
  </r>
  <r>
    <x v="0"/>
    <x v="0"/>
    <x v="13"/>
    <x v="2"/>
    <x v="0"/>
    <x v="1"/>
    <x v="2"/>
    <x v="0"/>
    <m/>
    <n v="14"/>
    <x v="7"/>
    <d v="2023-03-31T00:00:00"/>
    <x v="97"/>
    <n v="931"/>
    <x v="12"/>
    <x v="2"/>
    <x v="0"/>
  </r>
  <r>
    <x v="0"/>
    <x v="0"/>
    <x v="13"/>
    <x v="2"/>
    <x v="0"/>
    <x v="1"/>
    <x v="2"/>
    <x v="0"/>
    <m/>
    <n v="14"/>
    <x v="7"/>
    <d v="2023-03-31T00:00:00"/>
    <x v="98"/>
    <n v="932"/>
    <x v="12"/>
    <x v="2"/>
    <x v="0"/>
  </r>
  <r>
    <x v="0"/>
    <x v="0"/>
    <x v="13"/>
    <x v="2"/>
    <x v="0"/>
    <x v="1"/>
    <x v="2"/>
    <x v="0"/>
    <m/>
    <n v="14"/>
    <x v="7"/>
    <d v="2023-03-31T00:00:00"/>
    <x v="99"/>
    <n v="933"/>
    <x v="12"/>
    <x v="2"/>
    <x v="0"/>
  </r>
  <r>
    <x v="0"/>
    <x v="0"/>
    <x v="13"/>
    <x v="2"/>
    <x v="0"/>
    <x v="1"/>
    <x v="2"/>
    <x v="0"/>
    <m/>
    <n v="14"/>
    <x v="7"/>
    <d v="2023-03-31T00:00:00"/>
    <x v="100"/>
    <n v="934"/>
    <x v="12"/>
    <x v="2"/>
    <x v="0"/>
  </r>
  <r>
    <x v="0"/>
    <x v="0"/>
    <x v="13"/>
    <x v="2"/>
    <x v="0"/>
    <x v="1"/>
    <x v="2"/>
    <x v="0"/>
    <m/>
    <n v="14"/>
    <x v="7"/>
    <d v="2023-03-31T00:00:00"/>
    <x v="101"/>
    <n v="935"/>
    <x v="12"/>
    <x v="2"/>
    <x v="0"/>
  </r>
  <r>
    <x v="0"/>
    <x v="0"/>
    <x v="13"/>
    <x v="2"/>
    <x v="0"/>
    <x v="1"/>
    <x v="2"/>
    <x v="0"/>
    <m/>
    <n v="14"/>
    <x v="7"/>
    <d v="2023-03-31T00:00:00"/>
    <x v="0"/>
    <n v="936"/>
    <x v="0"/>
    <x v="2"/>
    <x v="0"/>
  </r>
  <r>
    <x v="0"/>
    <x v="0"/>
    <x v="13"/>
    <x v="2"/>
    <x v="0"/>
    <x v="1"/>
    <x v="2"/>
    <x v="0"/>
    <m/>
    <n v="14"/>
    <x v="7"/>
    <d v="2023-03-31T00:00:00"/>
    <x v="67"/>
    <n v="937"/>
    <x v="0"/>
    <x v="2"/>
    <x v="0"/>
  </r>
  <r>
    <x v="0"/>
    <x v="0"/>
    <x v="13"/>
    <x v="2"/>
    <x v="0"/>
    <x v="1"/>
    <x v="2"/>
    <x v="0"/>
    <m/>
    <n v="14"/>
    <x v="7"/>
    <d v="2023-03-31T00:00:00"/>
    <x v="75"/>
    <n v="938"/>
    <x v="0"/>
    <x v="2"/>
    <x v="0"/>
  </r>
  <r>
    <x v="0"/>
    <x v="0"/>
    <x v="13"/>
    <x v="2"/>
    <x v="0"/>
    <x v="1"/>
    <x v="2"/>
    <x v="0"/>
    <m/>
    <n v="14"/>
    <x v="7"/>
    <d v="2023-03-31T00:00:00"/>
    <x v="76"/>
    <n v="939"/>
    <x v="0"/>
    <x v="2"/>
    <x v="0"/>
  </r>
  <r>
    <x v="0"/>
    <x v="0"/>
    <x v="13"/>
    <x v="2"/>
    <x v="0"/>
    <x v="1"/>
    <x v="2"/>
    <x v="0"/>
    <m/>
    <n v="14"/>
    <x v="7"/>
    <d v="2023-03-31T00:00:00"/>
    <x v="77"/>
    <n v="940"/>
    <x v="0"/>
    <x v="2"/>
    <x v="0"/>
  </r>
  <r>
    <x v="0"/>
    <x v="0"/>
    <x v="13"/>
    <x v="2"/>
    <x v="0"/>
    <x v="1"/>
    <x v="2"/>
    <x v="0"/>
    <m/>
    <n v="14"/>
    <x v="7"/>
    <d v="2023-03-31T00:00:00"/>
    <x v="78"/>
    <n v="941"/>
    <x v="0"/>
    <x v="2"/>
    <x v="0"/>
  </r>
  <r>
    <x v="0"/>
    <x v="0"/>
    <x v="13"/>
    <x v="2"/>
    <x v="0"/>
    <x v="1"/>
    <x v="2"/>
    <x v="0"/>
    <m/>
    <n v="14"/>
    <x v="7"/>
    <d v="2023-03-31T00:00:00"/>
    <x v="79"/>
    <n v="942"/>
    <x v="0"/>
    <x v="2"/>
    <x v="0"/>
  </r>
  <r>
    <x v="0"/>
    <x v="0"/>
    <x v="13"/>
    <x v="2"/>
    <x v="0"/>
    <x v="1"/>
    <x v="2"/>
    <x v="0"/>
    <m/>
    <n v="14"/>
    <x v="7"/>
    <d v="2023-03-31T00:00:00"/>
    <x v="80"/>
    <n v="943"/>
    <x v="13"/>
    <x v="2"/>
    <x v="0"/>
  </r>
  <r>
    <x v="0"/>
    <x v="0"/>
    <x v="13"/>
    <x v="2"/>
    <x v="0"/>
    <x v="1"/>
    <x v="2"/>
    <x v="0"/>
    <m/>
    <n v="14"/>
    <x v="7"/>
    <d v="2023-03-31T00:00:00"/>
    <x v="81"/>
    <n v="944"/>
    <x v="13"/>
    <x v="2"/>
    <x v="0"/>
  </r>
  <r>
    <x v="0"/>
    <x v="0"/>
    <x v="13"/>
    <x v="2"/>
    <x v="0"/>
    <x v="1"/>
    <x v="2"/>
    <x v="0"/>
    <m/>
    <n v="14"/>
    <x v="7"/>
    <d v="2023-03-31T00:00:00"/>
    <x v="82"/>
    <n v="945"/>
    <x v="13"/>
    <x v="2"/>
    <x v="0"/>
  </r>
  <r>
    <x v="0"/>
    <x v="0"/>
    <x v="13"/>
    <x v="2"/>
    <x v="0"/>
    <x v="1"/>
    <x v="2"/>
    <x v="0"/>
    <m/>
    <n v="14"/>
    <x v="7"/>
    <d v="2023-03-31T00:00:00"/>
    <x v="83"/>
    <n v="946"/>
    <x v="13"/>
    <x v="2"/>
    <x v="0"/>
  </r>
  <r>
    <x v="0"/>
    <x v="0"/>
    <x v="13"/>
    <x v="2"/>
    <x v="0"/>
    <x v="1"/>
    <x v="2"/>
    <x v="0"/>
    <m/>
    <n v="14"/>
    <x v="7"/>
    <d v="2023-03-31T00:00:00"/>
    <x v="84"/>
    <n v="947"/>
    <x v="13"/>
    <x v="2"/>
    <x v="0"/>
  </r>
  <r>
    <x v="0"/>
    <x v="0"/>
    <x v="13"/>
    <x v="2"/>
    <x v="0"/>
    <x v="1"/>
    <x v="2"/>
    <x v="0"/>
    <m/>
    <n v="14"/>
    <x v="7"/>
    <d v="2023-03-31T00:00:00"/>
    <x v="85"/>
    <n v="948"/>
    <x v="13"/>
    <x v="2"/>
    <x v="0"/>
  </r>
  <r>
    <x v="0"/>
    <x v="0"/>
    <x v="13"/>
    <x v="2"/>
    <x v="0"/>
    <x v="1"/>
    <x v="2"/>
    <x v="0"/>
    <m/>
    <n v="14"/>
    <x v="7"/>
    <d v="2023-03-31T00:00:00"/>
    <x v="74"/>
    <n v="949"/>
    <x v="13"/>
    <x v="2"/>
    <x v="0"/>
  </r>
  <r>
    <x v="0"/>
    <x v="0"/>
    <x v="13"/>
    <x v="2"/>
    <x v="0"/>
    <x v="1"/>
    <x v="2"/>
    <x v="0"/>
    <m/>
    <n v="14"/>
    <x v="7"/>
    <d v="2023-03-31T00:00:00"/>
    <x v="68"/>
    <n v="950"/>
    <x v="1"/>
    <x v="2"/>
    <x v="0"/>
  </r>
  <r>
    <x v="0"/>
    <x v="0"/>
    <x v="13"/>
    <x v="2"/>
    <x v="0"/>
    <x v="1"/>
    <x v="2"/>
    <x v="0"/>
    <m/>
    <n v="14"/>
    <x v="7"/>
    <d v="2023-03-31T00:00:00"/>
    <x v="69"/>
    <n v="951"/>
    <x v="1"/>
    <x v="2"/>
    <x v="0"/>
  </r>
  <r>
    <x v="0"/>
    <x v="0"/>
    <x v="13"/>
    <x v="2"/>
    <x v="0"/>
    <x v="1"/>
    <x v="2"/>
    <x v="0"/>
    <m/>
    <n v="14"/>
    <x v="7"/>
    <d v="2023-03-31T00:00:00"/>
    <x v="70"/>
    <n v="952"/>
    <x v="1"/>
    <x v="2"/>
    <x v="0"/>
  </r>
  <r>
    <x v="0"/>
    <x v="0"/>
    <x v="13"/>
    <x v="2"/>
    <x v="0"/>
    <x v="1"/>
    <x v="2"/>
    <x v="0"/>
    <m/>
    <n v="14"/>
    <x v="7"/>
    <d v="2023-03-31T00:00:00"/>
    <x v="71"/>
    <n v="953"/>
    <x v="1"/>
    <x v="2"/>
    <x v="0"/>
  </r>
  <r>
    <x v="0"/>
    <x v="0"/>
    <x v="13"/>
    <x v="2"/>
    <x v="0"/>
    <x v="1"/>
    <x v="2"/>
    <x v="0"/>
    <m/>
    <n v="14"/>
    <x v="7"/>
    <d v="2023-03-31T00:00:00"/>
    <x v="72"/>
    <n v="954"/>
    <x v="1"/>
    <x v="2"/>
    <x v="0"/>
  </r>
  <r>
    <x v="0"/>
    <x v="0"/>
    <x v="13"/>
    <x v="2"/>
    <x v="0"/>
    <x v="1"/>
    <x v="2"/>
    <x v="0"/>
    <m/>
    <n v="14"/>
    <x v="7"/>
    <d v="2023-03-31T00:00:00"/>
    <x v="73"/>
    <n v="955"/>
    <x v="1"/>
    <x v="2"/>
    <x v="0"/>
  </r>
  <r>
    <x v="0"/>
    <x v="0"/>
    <x v="13"/>
    <x v="2"/>
    <x v="0"/>
    <x v="1"/>
    <x v="2"/>
    <x v="0"/>
    <m/>
    <n v="14"/>
    <x v="7"/>
    <d v="2023-03-31T00:00:00"/>
    <x v="1"/>
    <n v="956"/>
    <x v="1"/>
    <x v="2"/>
    <x v="0"/>
  </r>
  <r>
    <x v="0"/>
    <x v="0"/>
    <x v="13"/>
    <x v="2"/>
    <x v="0"/>
    <x v="1"/>
    <x v="2"/>
    <x v="0"/>
    <m/>
    <n v="14"/>
    <x v="7"/>
    <d v="2023-03-31T00:00:00"/>
    <x v="2"/>
    <n v="957"/>
    <x v="2"/>
    <x v="2"/>
    <x v="0"/>
  </r>
  <r>
    <x v="0"/>
    <x v="0"/>
    <x v="13"/>
    <x v="2"/>
    <x v="0"/>
    <x v="1"/>
    <x v="2"/>
    <x v="0"/>
    <m/>
    <n v="14"/>
    <x v="7"/>
    <d v="2023-03-31T00:00:00"/>
    <x v="3"/>
    <n v="958"/>
    <x v="2"/>
    <x v="2"/>
    <x v="0"/>
  </r>
  <r>
    <x v="0"/>
    <x v="0"/>
    <x v="13"/>
    <x v="2"/>
    <x v="0"/>
    <x v="1"/>
    <x v="2"/>
    <x v="0"/>
    <m/>
    <n v="14"/>
    <x v="7"/>
    <d v="2023-03-31T00:00:00"/>
    <x v="4"/>
    <n v="959"/>
    <x v="2"/>
    <x v="2"/>
    <x v="0"/>
  </r>
  <r>
    <x v="0"/>
    <x v="0"/>
    <x v="13"/>
    <x v="2"/>
    <x v="0"/>
    <x v="1"/>
    <x v="2"/>
    <x v="0"/>
    <m/>
    <n v="14"/>
    <x v="7"/>
    <d v="2023-03-31T00:00:00"/>
    <x v="5"/>
    <n v="960"/>
    <x v="2"/>
    <x v="2"/>
    <x v="0"/>
  </r>
  <r>
    <x v="0"/>
    <x v="0"/>
    <x v="13"/>
    <x v="2"/>
    <x v="0"/>
    <x v="1"/>
    <x v="2"/>
    <x v="0"/>
    <m/>
    <n v="14"/>
    <x v="7"/>
    <d v="2023-03-31T00:00:00"/>
    <x v="6"/>
    <n v="961"/>
    <x v="2"/>
    <x v="2"/>
    <x v="0"/>
  </r>
  <r>
    <x v="0"/>
    <x v="0"/>
    <x v="13"/>
    <x v="2"/>
    <x v="0"/>
    <x v="1"/>
    <x v="2"/>
    <x v="0"/>
    <m/>
    <n v="14"/>
    <x v="7"/>
    <d v="2023-03-31T00:00:00"/>
    <x v="7"/>
    <n v="962"/>
    <x v="2"/>
    <x v="2"/>
    <x v="0"/>
  </r>
  <r>
    <x v="0"/>
    <x v="0"/>
    <x v="13"/>
    <x v="2"/>
    <x v="0"/>
    <x v="1"/>
    <x v="2"/>
    <x v="0"/>
    <m/>
    <n v="14"/>
    <x v="7"/>
    <d v="2023-03-31T00:00:00"/>
    <x v="8"/>
    <n v="963"/>
    <x v="2"/>
    <x v="2"/>
    <x v="0"/>
  </r>
  <r>
    <x v="0"/>
    <x v="0"/>
    <x v="13"/>
    <x v="2"/>
    <x v="0"/>
    <x v="1"/>
    <x v="2"/>
    <x v="0"/>
    <m/>
    <n v="14"/>
    <x v="7"/>
    <d v="2023-03-31T00:00:00"/>
    <x v="9"/>
    <n v="964"/>
    <x v="3"/>
    <x v="2"/>
    <x v="0"/>
  </r>
  <r>
    <x v="0"/>
    <x v="0"/>
    <x v="13"/>
    <x v="2"/>
    <x v="0"/>
    <x v="1"/>
    <x v="2"/>
    <x v="0"/>
    <m/>
    <n v="14"/>
    <x v="7"/>
    <d v="2023-03-31T00:00:00"/>
    <x v="10"/>
    <n v="965"/>
    <x v="3"/>
    <x v="2"/>
    <x v="0"/>
  </r>
  <r>
    <x v="0"/>
    <x v="0"/>
    <x v="13"/>
    <x v="2"/>
    <x v="0"/>
    <x v="1"/>
    <x v="2"/>
    <x v="0"/>
    <m/>
    <n v="14"/>
    <x v="7"/>
    <d v="2023-03-31T00:00:00"/>
    <x v="11"/>
    <n v="966"/>
    <x v="3"/>
    <x v="2"/>
    <x v="0"/>
  </r>
  <r>
    <x v="0"/>
    <x v="0"/>
    <x v="13"/>
    <x v="2"/>
    <x v="0"/>
    <x v="1"/>
    <x v="2"/>
    <x v="0"/>
    <m/>
    <n v="14"/>
    <x v="7"/>
    <d v="2023-03-31T00:00:00"/>
    <x v="12"/>
    <n v="967"/>
    <x v="3"/>
    <x v="2"/>
    <x v="0"/>
  </r>
  <r>
    <x v="0"/>
    <x v="0"/>
    <x v="13"/>
    <x v="2"/>
    <x v="0"/>
    <x v="1"/>
    <x v="2"/>
    <x v="0"/>
    <m/>
    <n v="14"/>
    <x v="7"/>
    <d v="2023-03-31T00:00:00"/>
    <x v="13"/>
    <n v="968"/>
    <x v="3"/>
    <x v="2"/>
    <x v="0"/>
  </r>
  <r>
    <x v="0"/>
    <x v="0"/>
    <x v="13"/>
    <x v="2"/>
    <x v="0"/>
    <x v="1"/>
    <x v="2"/>
    <x v="0"/>
    <m/>
    <n v="14"/>
    <x v="7"/>
    <d v="2023-03-31T00:00:00"/>
    <x v="14"/>
    <n v="969"/>
    <x v="3"/>
    <x v="2"/>
    <x v="0"/>
  </r>
  <r>
    <x v="0"/>
    <x v="0"/>
    <x v="13"/>
    <x v="2"/>
    <x v="0"/>
    <x v="1"/>
    <x v="2"/>
    <x v="0"/>
    <m/>
    <n v="14"/>
    <x v="7"/>
    <d v="2023-03-31T00:00:00"/>
    <x v="15"/>
    <n v="970"/>
    <x v="3"/>
    <x v="2"/>
    <x v="0"/>
  </r>
  <r>
    <x v="0"/>
    <x v="0"/>
    <x v="13"/>
    <x v="2"/>
    <x v="0"/>
    <x v="1"/>
    <x v="2"/>
    <x v="0"/>
    <m/>
    <n v="14"/>
    <x v="7"/>
    <d v="2023-03-31T00:00:00"/>
    <x v="16"/>
    <n v="971"/>
    <x v="4"/>
    <x v="2"/>
    <x v="0"/>
  </r>
  <r>
    <x v="0"/>
    <x v="0"/>
    <x v="13"/>
    <x v="2"/>
    <x v="0"/>
    <x v="1"/>
    <x v="2"/>
    <x v="0"/>
    <m/>
    <n v="14"/>
    <x v="7"/>
    <d v="2023-03-31T00:00:00"/>
    <x v="17"/>
    <n v="972"/>
    <x v="4"/>
    <x v="2"/>
    <x v="0"/>
  </r>
  <r>
    <x v="0"/>
    <x v="0"/>
    <x v="13"/>
    <x v="2"/>
    <x v="0"/>
    <x v="1"/>
    <x v="2"/>
    <x v="0"/>
    <m/>
    <n v="14"/>
    <x v="7"/>
    <d v="2023-03-31T00:00:00"/>
    <x v="18"/>
    <n v="973"/>
    <x v="4"/>
    <x v="2"/>
    <x v="0"/>
  </r>
  <r>
    <x v="0"/>
    <x v="0"/>
    <x v="13"/>
    <x v="2"/>
    <x v="0"/>
    <x v="1"/>
    <x v="2"/>
    <x v="0"/>
    <m/>
    <n v="14"/>
    <x v="7"/>
    <d v="2023-03-31T00:00:00"/>
    <x v="19"/>
    <n v="974"/>
    <x v="4"/>
    <x v="2"/>
    <x v="0"/>
  </r>
  <r>
    <x v="0"/>
    <x v="0"/>
    <x v="13"/>
    <x v="2"/>
    <x v="0"/>
    <x v="1"/>
    <x v="2"/>
    <x v="0"/>
    <m/>
    <n v="14"/>
    <x v="7"/>
    <d v="2023-03-31T00:00:00"/>
    <x v="20"/>
    <n v="975"/>
    <x v="4"/>
    <x v="2"/>
    <x v="0"/>
  </r>
  <r>
    <x v="0"/>
    <x v="0"/>
    <x v="13"/>
    <x v="2"/>
    <x v="0"/>
    <x v="1"/>
    <x v="2"/>
    <x v="0"/>
    <m/>
    <n v="14"/>
    <x v="7"/>
    <d v="2023-03-31T00:00:00"/>
    <x v="21"/>
    <n v="976"/>
    <x v="4"/>
    <x v="2"/>
    <x v="0"/>
  </r>
  <r>
    <x v="0"/>
    <x v="0"/>
    <x v="13"/>
    <x v="2"/>
    <x v="0"/>
    <x v="1"/>
    <x v="2"/>
    <x v="0"/>
    <m/>
    <n v="14"/>
    <x v="7"/>
    <d v="2023-03-31T00:00:00"/>
    <x v="22"/>
    <n v="977"/>
    <x v="4"/>
    <x v="2"/>
    <x v="0"/>
  </r>
  <r>
    <x v="0"/>
    <x v="0"/>
    <x v="13"/>
    <x v="2"/>
    <x v="0"/>
    <x v="1"/>
    <x v="2"/>
    <x v="0"/>
    <m/>
    <n v="14"/>
    <x v="7"/>
    <d v="2023-03-31T00:00:00"/>
    <x v="23"/>
    <n v="978"/>
    <x v="5"/>
    <x v="2"/>
    <x v="0"/>
  </r>
  <r>
    <x v="0"/>
    <x v="0"/>
    <x v="13"/>
    <x v="2"/>
    <x v="0"/>
    <x v="1"/>
    <x v="2"/>
    <x v="0"/>
    <m/>
    <n v="14"/>
    <x v="7"/>
    <d v="2023-03-31T00:00:00"/>
    <x v="24"/>
    <n v="979"/>
    <x v="5"/>
    <x v="2"/>
    <x v="0"/>
  </r>
  <r>
    <x v="0"/>
    <x v="0"/>
    <x v="13"/>
    <x v="2"/>
    <x v="0"/>
    <x v="1"/>
    <x v="2"/>
    <x v="0"/>
    <m/>
    <n v="14"/>
    <x v="7"/>
    <d v="2023-03-31T00:00:00"/>
    <x v="25"/>
    <n v="980"/>
    <x v="5"/>
    <x v="2"/>
    <x v="0"/>
  </r>
  <r>
    <x v="0"/>
    <x v="0"/>
    <x v="13"/>
    <x v="2"/>
    <x v="0"/>
    <x v="1"/>
    <x v="2"/>
    <x v="0"/>
    <m/>
    <n v="14"/>
    <x v="7"/>
    <d v="2023-03-31T00:00:00"/>
    <x v="26"/>
    <n v="981"/>
    <x v="5"/>
    <x v="2"/>
    <x v="0"/>
  </r>
  <r>
    <x v="0"/>
    <x v="0"/>
    <x v="13"/>
    <x v="2"/>
    <x v="0"/>
    <x v="1"/>
    <x v="2"/>
    <x v="0"/>
    <m/>
    <n v="14"/>
    <x v="7"/>
    <d v="2023-03-31T00:00:00"/>
    <x v="27"/>
    <n v="982"/>
    <x v="5"/>
    <x v="2"/>
    <x v="0"/>
  </r>
  <r>
    <x v="0"/>
    <x v="0"/>
    <x v="13"/>
    <x v="2"/>
    <x v="0"/>
    <x v="1"/>
    <x v="2"/>
    <x v="0"/>
    <m/>
    <n v="14"/>
    <x v="7"/>
    <d v="2023-03-31T00:00:00"/>
    <x v="28"/>
    <n v="983"/>
    <x v="5"/>
    <x v="2"/>
    <x v="0"/>
  </r>
  <r>
    <x v="0"/>
    <x v="0"/>
    <x v="13"/>
    <x v="2"/>
    <x v="0"/>
    <x v="1"/>
    <x v="2"/>
    <x v="0"/>
    <m/>
    <n v="14"/>
    <x v="7"/>
    <d v="2023-03-31T00:00:00"/>
    <x v="29"/>
    <n v="984"/>
    <x v="5"/>
    <x v="2"/>
    <x v="0"/>
  </r>
  <r>
    <x v="0"/>
    <x v="0"/>
    <x v="13"/>
    <x v="2"/>
    <x v="0"/>
    <x v="1"/>
    <x v="2"/>
    <x v="0"/>
    <m/>
    <n v="14"/>
    <x v="7"/>
    <d v="2023-03-31T00:00:00"/>
    <x v="30"/>
    <n v="985"/>
    <x v="6"/>
    <x v="2"/>
    <x v="0"/>
  </r>
  <r>
    <x v="0"/>
    <x v="0"/>
    <x v="13"/>
    <x v="2"/>
    <x v="0"/>
    <x v="1"/>
    <x v="2"/>
    <x v="0"/>
    <m/>
    <n v="14"/>
    <x v="7"/>
    <d v="2023-03-31T00:00:00"/>
    <x v="31"/>
    <n v="986"/>
    <x v="6"/>
    <x v="2"/>
    <x v="0"/>
  </r>
  <r>
    <x v="0"/>
    <x v="0"/>
    <x v="13"/>
    <x v="2"/>
    <x v="0"/>
    <x v="1"/>
    <x v="2"/>
    <x v="0"/>
    <m/>
    <n v="14"/>
    <x v="7"/>
    <d v="2023-03-31T00:00:00"/>
    <x v="32"/>
    <n v="987"/>
    <x v="6"/>
    <x v="2"/>
    <x v="0"/>
  </r>
  <r>
    <x v="0"/>
    <x v="0"/>
    <x v="13"/>
    <x v="2"/>
    <x v="0"/>
    <x v="1"/>
    <x v="2"/>
    <x v="0"/>
    <m/>
    <n v="14"/>
    <x v="7"/>
    <d v="2023-03-31T00:00:00"/>
    <x v="33"/>
    <n v="988"/>
    <x v="6"/>
    <x v="2"/>
    <x v="0"/>
  </r>
  <r>
    <x v="0"/>
    <x v="0"/>
    <x v="13"/>
    <x v="2"/>
    <x v="0"/>
    <x v="1"/>
    <x v="2"/>
    <x v="0"/>
    <m/>
    <n v="14"/>
    <x v="2"/>
    <d v="2023-06-26T00:00:00"/>
    <x v="34"/>
    <n v="989"/>
    <x v="7"/>
    <x v="2"/>
    <x v="0"/>
  </r>
  <r>
    <x v="0"/>
    <x v="0"/>
    <x v="13"/>
    <x v="2"/>
    <x v="0"/>
    <x v="1"/>
    <x v="2"/>
    <x v="0"/>
    <m/>
    <n v="14"/>
    <x v="2"/>
    <d v="2023-06-26T00:00:00"/>
    <x v="35"/>
    <n v="990"/>
    <x v="7"/>
    <x v="2"/>
    <x v="0"/>
  </r>
  <r>
    <x v="0"/>
    <x v="0"/>
    <x v="13"/>
    <x v="2"/>
    <x v="0"/>
    <x v="1"/>
    <x v="2"/>
    <x v="0"/>
    <m/>
    <n v="14"/>
    <x v="2"/>
    <d v="2023-06-26T00:00:00"/>
    <x v="36"/>
    <n v="991"/>
    <x v="7"/>
    <x v="2"/>
    <x v="0"/>
  </r>
  <r>
    <x v="0"/>
    <x v="0"/>
    <x v="13"/>
    <x v="2"/>
    <x v="0"/>
    <x v="1"/>
    <x v="2"/>
    <x v="0"/>
    <m/>
    <n v="14"/>
    <x v="2"/>
    <d v="2023-06-26T00:00:00"/>
    <x v="37"/>
    <n v="992"/>
    <x v="7"/>
    <x v="2"/>
    <x v="0"/>
  </r>
  <r>
    <x v="0"/>
    <x v="0"/>
    <x v="13"/>
    <x v="2"/>
    <x v="0"/>
    <x v="1"/>
    <x v="2"/>
    <x v="0"/>
    <m/>
    <n v="14"/>
    <x v="2"/>
    <d v="2023-06-26T00:00:00"/>
    <x v="38"/>
    <n v="993"/>
    <x v="7"/>
    <x v="2"/>
    <x v="0"/>
  </r>
  <r>
    <x v="0"/>
    <x v="0"/>
    <x v="13"/>
    <x v="2"/>
    <x v="0"/>
    <x v="1"/>
    <x v="2"/>
    <x v="0"/>
    <m/>
    <n v="14"/>
    <x v="2"/>
    <d v="2023-06-26T00:00:00"/>
    <x v="39"/>
    <n v="994"/>
    <x v="7"/>
    <x v="2"/>
    <x v="0"/>
  </r>
  <r>
    <x v="0"/>
    <x v="0"/>
    <x v="13"/>
    <x v="2"/>
    <x v="0"/>
    <x v="1"/>
    <x v="2"/>
    <x v="0"/>
    <m/>
    <n v="14"/>
    <x v="2"/>
    <d v="2023-06-26T00:00:00"/>
    <x v="40"/>
    <n v="995"/>
    <x v="7"/>
    <x v="2"/>
    <x v="0"/>
  </r>
  <r>
    <x v="0"/>
    <x v="0"/>
    <x v="13"/>
    <x v="2"/>
    <x v="0"/>
    <x v="1"/>
    <x v="2"/>
    <x v="0"/>
    <m/>
    <n v="14"/>
    <x v="2"/>
    <d v="2023-06-26T00:00:00"/>
    <x v="41"/>
    <n v="996"/>
    <x v="8"/>
    <x v="2"/>
    <x v="0"/>
  </r>
  <r>
    <x v="0"/>
    <x v="0"/>
    <x v="13"/>
    <x v="2"/>
    <x v="0"/>
    <x v="1"/>
    <x v="2"/>
    <x v="0"/>
    <m/>
    <n v="14"/>
    <x v="2"/>
    <d v="2023-06-26T00:00:00"/>
    <x v="42"/>
    <n v="997"/>
    <x v="8"/>
    <x v="2"/>
    <x v="0"/>
  </r>
  <r>
    <x v="0"/>
    <x v="0"/>
    <x v="13"/>
    <x v="2"/>
    <x v="0"/>
    <x v="1"/>
    <x v="2"/>
    <x v="0"/>
    <m/>
    <n v="14"/>
    <x v="2"/>
    <d v="2023-06-26T00:00:00"/>
    <x v="43"/>
    <n v="998"/>
    <x v="8"/>
    <x v="2"/>
    <x v="0"/>
  </r>
  <r>
    <x v="0"/>
    <x v="0"/>
    <x v="13"/>
    <x v="2"/>
    <x v="0"/>
    <x v="1"/>
    <x v="2"/>
    <x v="0"/>
    <m/>
    <n v="14"/>
    <x v="2"/>
    <d v="2023-06-26T00:00:00"/>
    <x v="44"/>
    <n v="999"/>
    <x v="8"/>
    <x v="2"/>
    <x v="0"/>
  </r>
  <r>
    <x v="0"/>
    <x v="0"/>
    <x v="13"/>
    <x v="2"/>
    <x v="0"/>
    <x v="1"/>
    <x v="2"/>
    <x v="0"/>
    <m/>
    <n v="14"/>
    <x v="2"/>
    <d v="2023-06-26T00:00:00"/>
    <x v="45"/>
    <n v="1000"/>
    <x v="8"/>
    <x v="2"/>
    <x v="0"/>
  </r>
  <r>
    <x v="0"/>
    <x v="0"/>
    <x v="13"/>
    <x v="2"/>
    <x v="0"/>
    <x v="1"/>
    <x v="2"/>
    <x v="0"/>
    <m/>
    <n v="14"/>
    <x v="2"/>
    <d v="2023-06-26T00:00:00"/>
    <x v="46"/>
    <n v="1001"/>
    <x v="8"/>
    <x v="2"/>
    <x v="0"/>
  </r>
  <r>
    <x v="0"/>
    <x v="0"/>
    <x v="13"/>
    <x v="2"/>
    <x v="0"/>
    <x v="1"/>
    <x v="2"/>
    <x v="0"/>
    <m/>
    <n v="14"/>
    <x v="2"/>
    <d v="2023-06-26T00:00:00"/>
    <x v="47"/>
    <n v="1002"/>
    <x v="8"/>
    <x v="2"/>
    <x v="0"/>
  </r>
  <r>
    <x v="0"/>
    <x v="0"/>
    <x v="13"/>
    <x v="2"/>
    <x v="0"/>
    <x v="1"/>
    <x v="2"/>
    <x v="0"/>
    <m/>
    <n v="14"/>
    <x v="2"/>
    <d v="2023-06-26T00:00:00"/>
    <x v="48"/>
    <n v="1003"/>
    <x v="9"/>
    <x v="2"/>
    <x v="0"/>
  </r>
  <r>
    <x v="0"/>
    <x v="0"/>
    <x v="13"/>
    <x v="2"/>
    <x v="0"/>
    <x v="1"/>
    <x v="2"/>
    <x v="0"/>
    <m/>
    <n v="14"/>
    <x v="2"/>
    <d v="2023-06-26T00:00:00"/>
    <x v="49"/>
    <n v="1004"/>
    <x v="9"/>
    <x v="2"/>
    <x v="0"/>
  </r>
  <r>
    <x v="0"/>
    <x v="0"/>
    <x v="13"/>
    <x v="2"/>
    <x v="0"/>
    <x v="1"/>
    <x v="2"/>
    <x v="0"/>
    <m/>
    <n v="14"/>
    <x v="2"/>
    <d v="2023-06-26T00:00:00"/>
    <x v="50"/>
    <n v="1005"/>
    <x v="9"/>
    <x v="2"/>
    <x v="0"/>
  </r>
  <r>
    <x v="0"/>
    <x v="0"/>
    <x v="13"/>
    <x v="2"/>
    <x v="0"/>
    <x v="1"/>
    <x v="2"/>
    <x v="0"/>
    <m/>
    <n v="14"/>
    <x v="2"/>
    <d v="2023-06-26T00:00:00"/>
    <x v="51"/>
    <n v="1006"/>
    <x v="9"/>
    <x v="2"/>
    <x v="0"/>
  </r>
  <r>
    <x v="0"/>
    <x v="0"/>
    <x v="13"/>
    <x v="2"/>
    <x v="0"/>
    <x v="1"/>
    <x v="2"/>
    <x v="0"/>
    <m/>
    <n v="14"/>
    <x v="2"/>
    <d v="2023-06-26T00:00:00"/>
    <x v="52"/>
    <n v="1007"/>
    <x v="9"/>
    <x v="2"/>
    <x v="0"/>
  </r>
  <r>
    <x v="0"/>
    <x v="0"/>
    <x v="13"/>
    <x v="2"/>
    <x v="0"/>
    <x v="1"/>
    <x v="2"/>
    <x v="0"/>
    <m/>
    <n v="14"/>
    <x v="2"/>
    <d v="2023-06-26T00:00:00"/>
    <x v="53"/>
    <n v="1008"/>
    <x v="9"/>
    <x v="2"/>
    <x v="0"/>
  </r>
  <r>
    <x v="0"/>
    <x v="0"/>
    <x v="13"/>
    <x v="2"/>
    <x v="0"/>
    <x v="1"/>
    <x v="2"/>
    <x v="0"/>
    <m/>
    <n v="14"/>
    <x v="2"/>
    <d v="2023-06-26T00:00:00"/>
    <x v="54"/>
    <n v="1009"/>
    <x v="9"/>
    <x v="2"/>
    <x v="0"/>
  </r>
  <r>
    <x v="0"/>
    <x v="0"/>
    <x v="13"/>
    <x v="2"/>
    <x v="0"/>
    <x v="1"/>
    <x v="2"/>
    <x v="0"/>
    <m/>
    <n v="14"/>
    <x v="2"/>
    <d v="2023-06-26T00:00:00"/>
    <x v="55"/>
    <n v="1010"/>
    <x v="10"/>
    <x v="2"/>
    <x v="0"/>
  </r>
  <r>
    <x v="0"/>
    <x v="0"/>
    <x v="13"/>
    <x v="2"/>
    <x v="0"/>
    <x v="1"/>
    <x v="2"/>
    <x v="0"/>
    <m/>
    <n v="14"/>
    <x v="2"/>
    <d v="2023-06-26T00:00:00"/>
    <x v="56"/>
    <n v="1011"/>
    <x v="10"/>
    <x v="2"/>
    <x v="0"/>
  </r>
  <r>
    <x v="0"/>
    <x v="0"/>
    <x v="13"/>
    <x v="2"/>
    <x v="0"/>
    <x v="1"/>
    <x v="2"/>
    <x v="0"/>
    <m/>
    <n v="14"/>
    <x v="2"/>
    <d v="2023-06-26T00:00:00"/>
    <x v="57"/>
    <n v="1012"/>
    <x v="10"/>
    <x v="2"/>
    <x v="0"/>
  </r>
  <r>
    <x v="0"/>
    <x v="0"/>
    <x v="13"/>
    <x v="2"/>
    <x v="0"/>
    <x v="1"/>
    <x v="2"/>
    <x v="0"/>
    <m/>
    <n v="14"/>
    <x v="2"/>
    <d v="2023-06-26T00:00:00"/>
    <x v="58"/>
    <n v="1013"/>
    <x v="10"/>
    <x v="2"/>
    <x v="0"/>
  </r>
  <r>
    <x v="0"/>
    <x v="0"/>
    <x v="13"/>
    <x v="2"/>
    <x v="0"/>
    <x v="1"/>
    <x v="2"/>
    <x v="0"/>
    <m/>
    <n v="14"/>
    <x v="2"/>
    <d v="2023-06-26T00:00:00"/>
    <x v="59"/>
    <n v="1014"/>
    <x v="10"/>
    <x v="2"/>
    <x v="0"/>
  </r>
  <r>
    <x v="0"/>
    <x v="0"/>
    <x v="13"/>
    <x v="2"/>
    <x v="0"/>
    <x v="1"/>
    <x v="2"/>
    <x v="0"/>
    <m/>
    <n v="14"/>
    <x v="2"/>
    <d v="2023-06-26T00:00:00"/>
    <x v="60"/>
    <n v="1015"/>
    <x v="10"/>
    <x v="2"/>
    <x v="0"/>
  </r>
  <r>
    <x v="0"/>
    <x v="0"/>
    <x v="13"/>
    <x v="2"/>
    <x v="0"/>
    <x v="1"/>
    <x v="2"/>
    <x v="0"/>
    <m/>
    <n v="14"/>
    <x v="2"/>
    <d v="2023-06-26T00:00:00"/>
    <x v="61"/>
    <n v="1016"/>
    <x v="10"/>
    <x v="2"/>
    <x v="0"/>
  </r>
  <r>
    <x v="0"/>
    <x v="0"/>
    <x v="14"/>
    <x v="2"/>
    <x v="0"/>
    <x v="2"/>
    <x v="2"/>
    <x v="0"/>
    <m/>
    <n v="15"/>
    <x v="7"/>
    <d v="2023-03-31T00:00:00"/>
    <x v="63"/>
    <n v="1017"/>
    <x v="11"/>
    <x v="2"/>
    <x v="0"/>
  </r>
  <r>
    <x v="0"/>
    <x v="0"/>
    <x v="14"/>
    <x v="2"/>
    <x v="0"/>
    <x v="2"/>
    <x v="2"/>
    <x v="0"/>
    <m/>
    <n v="15"/>
    <x v="7"/>
    <d v="2023-03-31T00:00:00"/>
    <x v="64"/>
    <n v="1018"/>
    <x v="11"/>
    <x v="2"/>
    <x v="0"/>
  </r>
  <r>
    <x v="0"/>
    <x v="0"/>
    <x v="14"/>
    <x v="2"/>
    <x v="0"/>
    <x v="2"/>
    <x v="2"/>
    <x v="0"/>
    <m/>
    <n v="15"/>
    <x v="7"/>
    <d v="2023-03-31T00:00:00"/>
    <x v="65"/>
    <n v="1019"/>
    <x v="11"/>
    <x v="2"/>
    <x v="0"/>
  </r>
  <r>
    <x v="0"/>
    <x v="0"/>
    <x v="14"/>
    <x v="2"/>
    <x v="0"/>
    <x v="2"/>
    <x v="2"/>
    <x v="0"/>
    <m/>
    <n v="15"/>
    <x v="7"/>
    <d v="2023-03-31T00:00:00"/>
    <x v="86"/>
    <n v="1020"/>
    <x v="11"/>
    <x v="2"/>
    <x v="0"/>
  </r>
  <r>
    <x v="0"/>
    <x v="0"/>
    <x v="14"/>
    <x v="2"/>
    <x v="0"/>
    <x v="2"/>
    <x v="2"/>
    <x v="0"/>
    <m/>
    <n v="15"/>
    <x v="7"/>
    <d v="2023-03-31T00:00:00"/>
    <x v="87"/>
    <n v="1021"/>
    <x v="11"/>
    <x v="2"/>
    <x v="0"/>
  </r>
  <r>
    <x v="0"/>
    <x v="0"/>
    <x v="14"/>
    <x v="2"/>
    <x v="0"/>
    <x v="2"/>
    <x v="2"/>
    <x v="0"/>
    <m/>
    <n v="15"/>
    <x v="7"/>
    <d v="2023-03-31T00:00:00"/>
    <x v="88"/>
    <n v="1022"/>
    <x v="11"/>
    <x v="2"/>
    <x v="0"/>
  </r>
  <r>
    <x v="0"/>
    <x v="0"/>
    <x v="14"/>
    <x v="2"/>
    <x v="0"/>
    <x v="2"/>
    <x v="2"/>
    <x v="0"/>
    <m/>
    <n v="15"/>
    <x v="7"/>
    <d v="2023-03-31T00:00:00"/>
    <x v="89"/>
    <n v="1023"/>
    <x v="14"/>
    <x v="2"/>
    <x v="0"/>
  </r>
  <r>
    <x v="0"/>
    <x v="0"/>
    <x v="14"/>
    <x v="2"/>
    <x v="0"/>
    <x v="2"/>
    <x v="2"/>
    <x v="0"/>
    <m/>
    <n v="15"/>
    <x v="7"/>
    <d v="2023-03-31T00:00:00"/>
    <x v="90"/>
    <n v="1024"/>
    <x v="14"/>
    <x v="2"/>
    <x v="0"/>
  </r>
  <r>
    <x v="0"/>
    <x v="0"/>
    <x v="14"/>
    <x v="2"/>
    <x v="0"/>
    <x v="2"/>
    <x v="2"/>
    <x v="0"/>
    <m/>
    <n v="15"/>
    <x v="7"/>
    <d v="2023-03-31T00:00:00"/>
    <x v="91"/>
    <n v="1025"/>
    <x v="14"/>
    <x v="2"/>
    <x v="0"/>
  </r>
  <r>
    <x v="0"/>
    <x v="0"/>
    <x v="14"/>
    <x v="2"/>
    <x v="0"/>
    <x v="2"/>
    <x v="2"/>
    <x v="0"/>
    <m/>
    <n v="15"/>
    <x v="7"/>
    <d v="2023-03-31T00:00:00"/>
    <x v="92"/>
    <n v="1026"/>
    <x v="14"/>
    <x v="2"/>
    <x v="0"/>
  </r>
  <r>
    <x v="0"/>
    <x v="0"/>
    <x v="14"/>
    <x v="2"/>
    <x v="0"/>
    <x v="2"/>
    <x v="2"/>
    <x v="0"/>
    <m/>
    <n v="15"/>
    <x v="7"/>
    <d v="2023-03-31T00:00:00"/>
    <x v="93"/>
    <n v="1027"/>
    <x v="14"/>
    <x v="2"/>
    <x v="0"/>
  </r>
  <r>
    <x v="0"/>
    <x v="0"/>
    <x v="14"/>
    <x v="2"/>
    <x v="0"/>
    <x v="2"/>
    <x v="2"/>
    <x v="0"/>
    <m/>
    <n v="15"/>
    <x v="7"/>
    <d v="2023-03-31T00:00:00"/>
    <x v="94"/>
    <n v="1028"/>
    <x v="14"/>
    <x v="2"/>
    <x v="0"/>
  </r>
  <r>
    <x v="0"/>
    <x v="0"/>
    <x v="14"/>
    <x v="2"/>
    <x v="0"/>
    <x v="2"/>
    <x v="2"/>
    <x v="0"/>
    <m/>
    <n v="15"/>
    <x v="7"/>
    <d v="2023-03-31T00:00:00"/>
    <x v="95"/>
    <n v="1029"/>
    <x v="14"/>
    <x v="2"/>
    <x v="0"/>
  </r>
  <r>
    <x v="0"/>
    <x v="0"/>
    <x v="14"/>
    <x v="2"/>
    <x v="0"/>
    <x v="2"/>
    <x v="2"/>
    <x v="0"/>
    <m/>
    <n v="15"/>
    <x v="7"/>
    <d v="2023-03-31T00:00:00"/>
    <x v="66"/>
    <n v="1030"/>
    <x v="12"/>
    <x v="2"/>
    <x v="0"/>
  </r>
  <r>
    <x v="0"/>
    <x v="0"/>
    <x v="14"/>
    <x v="2"/>
    <x v="0"/>
    <x v="2"/>
    <x v="2"/>
    <x v="0"/>
    <m/>
    <n v="15"/>
    <x v="7"/>
    <d v="2023-03-31T00:00:00"/>
    <x v="96"/>
    <n v="1031"/>
    <x v="12"/>
    <x v="2"/>
    <x v="0"/>
  </r>
  <r>
    <x v="0"/>
    <x v="0"/>
    <x v="14"/>
    <x v="2"/>
    <x v="0"/>
    <x v="2"/>
    <x v="2"/>
    <x v="0"/>
    <m/>
    <n v="15"/>
    <x v="7"/>
    <d v="2023-03-31T00:00:00"/>
    <x v="97"/>
    <n v="1032"/>
    <x v="12"/>
    <x v="2"/>
    <x v="0"/>
  </r>
  <r>
    <x v="0"/>
    <x v="0"/>
    <x v="14"/>
    <x v="2"/>
    <x v="0"/>
    <x v="2"/>
    <x v="2"/>
    <x v="0"/>
    <m/>
    <n v="15"/>
    <x v="7"/>
    <d v="2023-03-31T00:00:00"/>
    <x v="98"/>
    <n v="1033"/>
    <x v="12"/>
    <x v="2"/>
    <x v="0"/>
  </r>
  <r>
    <x v="0"/>
    <x v="0"/>
    <x v="14"/>
    <x v="2"/>
    <x v="0"/>
    <x v="2"/>
    <x v="2"/>
    <x v="0"/>
    <m/>
    <n v="15"/>
    <x v="7"/>
    <d v="2023-03-31T00:00:00"/>
    <x v="99"/>
    <n v="1034"/>
    <x v="12"/>
    <x v="2"/>
    <x v="0"/>
  </r>
  <r>
    <x v="0"/>
    <x v="0"/>
    <x v="14"/>
    <x v="2"/>
    <x v="0"/>
    <x v="2"/>
    <x v="2"/>
    <x v="0"/>
    <m/>
    <n v="15"/>
    <x v="7"/>
    <d v="2023-03-31T00:00:00"/>
    <x v="100"/>
    <n v="1035"/>
    <x v="12"/>
    <x v="2"/>
    <x v="0"/>
  </r>
  <r>
    <x v="0"/>
    <x v="0"/>
    <x v="14"/>
    <x v="2"/>
    <x v="0"/>
    <x v="2"/>
    <x v="2"/>
    <x v="0"/>
    <m/>
    <n v="15"/>
    <x v="7"/>
    <d v="2023-03-31T00:00:00"/>
    <x v="101"/>
    <n v="1036"/>
    <x v="12"/>
    <x v="2"/>
    <x v="0"/>
  </r>
  <r>
    <x v="0"/>
    <x v="0"/>
    <x v="14"/>
    <x v="2"/>
    <x v="0"/>
    <x v="2"/>
    <x v="2"/>
    <x v="0"/>
    <m/>
    <n v="15"/>
    <x v="7"/>
    <d v="2023-03-31T00:00:00"/>
    <x v="0"/>
    <n v="1037"/>
    <x v="0"/>
    <x v="2"/>
    <x v="0"/>
  </r>
  <r>
    <x v="0"/>
    <x v="0"/>
    <x v="14"/>
    <x v="2"/>
    <x v="0"/>
    <x v="2"/>
    <x v="2"/>
    <x v="0"/>
    <m/>
    <n v="15"/>
    <x v="7"/>
    <d v="2023-03-31T00:00:00"/>
    <x v="67"/>
    <n v="1038"/>
    <x v="0"/>
    <x v="2"/>
    <x v="0"/>
  </r>
  <r>
    <x v="0"/>
    <x v="0"/>
    <x v="14"/>
    <x v="2"/>
    <x v="0"/>
    <x v="2"/>
    <x v="2"/>
    <x v="0"/>
    <m/>
    <n v="15"/>
    <x v="7"/>
    <d v="2023-03-31T00:00:00"/>
    <x v="75"/>
    <n v="1039"/>
    <x v="0"/>
    <x v="2"/>
    <x v="0"/>
  </r>
  <r>
    <x v="0"/>
    <x v="0"/>
    <x v="14"/>
    <x v="2"/>
    <x v="0"/>
    <x v="2"/>
    <x v="2"/>
    <x v="0"/>
    <m/>
    <n v="15"/>
    <x v="7"/>
    <d v="2023-03-31T00:00:00"/>
    <x v="76"/>
    <n v="1040"/>
    <x v="0"/>
    <x v="2"/>
    <x v="0"/>
  </r>
  <r>
    <x v="0"/>
    <x v="0"/>
    <x v="14"/>
    <x v="2"/>
    <x v="0"/>
    <x v="2"/>
    <x v="2"/>
    <x v="0"/>
    <m/>
    <n v="15"/>
    <x v="7"/>
    <d v="2023-03-31T00:00:00"/>
    <x v="77"/>
    <n v="1041"/>
    <x v="0"/>
    <x v="2"/>
    <x v="0"/>
  </r>
  <r>
    <x v="0"/>
    <x v="0"/>
    <x v="14"/>
    <x v="2"/>
    <x v="0"/>
    <x v="2"/>
    <x v="2"/>
    <x v="0"/>
    <m/>
    <n v="15"/>
    <x v="7"/>
    <d v="2023-03-31T00:00:00"/>
    <x v="78"/>
    <n v="1042"/>
    <x v="0"/>
    <x v="2"/>
    <x v="0"/>
  </r>
  <r>
    <x v="0"/>
    <x v="0"/>
    <x v="14"/>
    <x v="2"/>
    <x v="0"/>
    <x v="2"/>
    <x v="2"/>
    <x v="0"/>
    <m/>
    <n v="15"/>
    <x v="7"/>
    <d v="2023-03-31T00:00:00"/>
    <x v="79"/>
    <n v="1043"/>
    <x v="0"/>
    <x v="2"/>
    <x v="0"/>
  </r>
  <r>
    <x v="0"/>
    <x v="0"/>
    <x v="14"/>
    <x v="2"/>
    <x v="0"/>
    <x v="2"/>
    <x v="2"/>
    <x v="0"/>
    <m/>
    <n v="15"/>
    <x v="7"/>
    <d v="2023-03-31T00:00:00"/>
    <x v="80"/>
    <n v="1044"/>
    <x v="13"/>
    <x v="2"/>
    <x v="0"/>
  </r>
  <r>
    <x v="0"/>
    <x v="0"/>
    <x v="14"/>
    <x v="2"/>
    <x v="0"/>
    <x v="2"/>
    <x v="2"/>
    <x v="0"/>
    <m/>
    <n v="15"/>
    <x v="7"/>
    <d v="2023-03-31T00:00:00"/>
    <x v="81"/>
    <n v="1045"/>
    <x v="13"/>
    <x v="2"/>
    <x v="0"/>
  </r>
  <r>
    <x v="0"/>
    <x v="0"/>
    <x v="14"/>
    <x v="2"/>
    <x v="0"/>
    <x v="2"/>
    <x v="2"/>
    <x v="0"/>
    <m/>
    <n v="15"/>
    <x v="7"/>
    <d v="2023-03-31T00:00:00"/>
    <x v="82"/>
    <n v="1046"/>
    <x v="13"/>
    <x v="2"/>
    <x v="0"/>
  </r>
  <r>
    <x v="0"/>
    <x v="0"/>
    <x v="14"/>
    <x v="2"/>
    <x v="0"/>
    <x v="2"/>
    <x v="2"/>
    <x v="0"/>
    <m/>
    <n v="15"/>
    <x v="7"/>
    <d v="2023-03-31T00:00:00"/>
    <x v="83"/>
    <n v="1047"/>
    <x v="13"/>
    <x v="2"/>
    <x v="0"/>
  </r>
  <r>
    <x v="0"/>
    <x v="0"/>
    <x v="14"/>
    <x v="2"/>
    <x v="0"/>
    <x v="2"/>
    <x v="2"/>
    <x v="0"/>
    <m/>
    <n v="15"/>
    <x v="7"/>
    <d v="2023-03-31T00:00:00"/>
    <x v="84"/>
    <n v="1048"/>
    <x v="13"/>
    <x v="2"/>
    <x v="0"/>
  </r>
  <r>
    <x v="0"/>
    <x v="0"/>
    <x v="14"/>
    <x v="2"/>
    <x v="0"/>
    <x v="2"/>
    <x v="2"/>
    <x v="0"/>
    <m/>
    <n v="15"/>
    <x v="7"/>
    <d v="2023-03-31T00:00:00"/>
    <x v="85"/>
    <n v="1049"/>
    <x v="13"/>
    <x v="2"/>
    <x v="0"/>
  </r>
  <r>
    <x v="0"/>
    <x v="0"/>
    <x v="14"/>
    <x v="2"/>
    <x v="0"/>
    <x v="2"/>
    <x v="2"/>
    <x v="0"/>
    <m/>
    <n v="15"/>
    <x v="7"/>
    <d v="2023-03-31T00:00:00"/>
    <x v="74"/>
    <n v="1050"/>
    <x v="13"/>
    <x v="2"/>
    <x v="0"/>
  </r>
  <r>
    <x v="0"/>
    <x v="0"/>
    <x v="14"/>
    <x v="2"/>
    <x v="0"/>
    <x v="2"/>
    <x v="2"/>
    <x v="0"/>
    <m/>
    <n v="15"/>
    <x v="7"/>
    <d v="2023-03-31T00:00:00"/>
    <x v="68"/>
    <n v="1051"/>
    <x v="1"/>
    <x v="2"/>
    <x v="0"/>
  </r>
  <r>
    <x v="0"/>
    <x v="0"/>
    <x v="14"/>
    <x v="2"/>
    <x v="0"/>
    <x v="2"/>
    <x v="2"/>
    <x v="0"/>
    <m/>
    <n v="15"/>
    <x v="7"/>
    <d v="2023-03-31T00:00:00"/>
    <x v="69"/>
    <n v="1052"/>
    <x v="1"/>
    <x v="2"/>
    <x v="0"/>
  </r>
  <r>
    <x v="0"/>
    <x v="0"/>
    <x v="14"/>
    <x v="2"/>
    <x v="0"/>
    <x v="2"/>
    <x v="2"/>
    <x v="0"/>
    <m/>
    <n v="15"/>
    <x v="7"/>
    <d v="2023-03-31T00:00:00"/>
    <x v="70"/>
    <n v="1053"/>
    <x v="1"/>
    <x v="2"/>
    <x v="0"/>
  </r>
  <r>
    <x v="0"/>
    <x v="0"/>
    <x v="14"/>
    <x v="2"/>
    <x v="0"/>
    <x v="2"/>
    <x v="2"/>
    <x v="0"/>
    <m/>
    <n v="15"/>
    <x v="7"/>
    <d v="2023-03-31T00:00:00"/>
    <x v="71"/>
    <n v="1054"/>
    <x v="1"/>
    <x v="2"/>
    <x v="0"/>
  </r>
  <r>
    <x v="0"/>
    <x v="0"/>
    <x v="14"/>
    <x v="2"/>
    <x v="0"/>
    <x v="2"/>
    <x v="2"/>
    <x v="0"/>
    <m/>
    <n v="15"/>
    <x v="7"/>
    <d v="2023-03-31T00:00:00"/>
    <x v="72"/>
    <n v="1055"/>
    <x v="1"/>
    <x v="2"/>
    <x v="0"/>
  </r>
  <r>
    <x v="0"/>
    <x v="0"/>
    <x v="14"/>
    <x v="2"/>
    <x v="0"/>
    <x v="2"/>
    <x v="2"/>
    <x v="0"/>
    <m/>
    <n v="15"/>
    <x v="7"/>
    <d v="2023-03-31T00:00:00"/>
    <x v="73"/>
    <n v="1056"/>
    <x v="1"/>
    <x v="2"/>
    <x v="0"/>
  </r>
  <r>
    <x v="0"/>
    <x v="0"/>
    <x v="14"/>
    <x v="2"/>
    <x v="0"/>
    <x v="2"/>
    <x v="2"/>
    <x v="0"/>
    <m/>
    <n v="15"/>
    <x v="7"/>
    <d v="2023-03-31T00:00:00"/>
    <x v="1"/>
    <n v="1057"/>
    <x v="1"/>
    <x v="2"/>
    <x v="0"/>
  </r>
  <r>
    <x v="0"/>
    <x v="0"/>
    <x v="14"/>
    <x v="2"/>
    <x v="0"/>
    <x v="2"/>
    <x v="2"/>
    <x v="0"/>
    <m/>
    <n v="15"/>
    <x v="7"/>
    <d v="2023-03-31T00:00:00"/>
    <x v="2"/>
    <n v="1058"/>
    <x v="2"/>
    <x v="2"/>
    <x v="0"/>
  </r>
  <r>
    <x v="0"/>
    <x v="0"/>
    <x v="14"/>
    <x v="2"/>
    <x v="0"/>
    <x v="2"/>
    <x v="2"/>
    <x v="0"/>
    <m/>
    <n v="15"/>
    <x v="7"/>
    <d v="2023-03-31T00:00:00"/>
    <x v="3"/>
    <n v="1059"/>
    <x v="2"/>
    <x v="2"/>
    <x v="0"/>
  </r>
  <r>
    <x v="0"/>
    <x v="0"/>
    <x v="14"/>
    <x v="2"/>
    <x v="0"/>
    <x v="2"/>
    <x v="2"/>
    <x v="0"/>
    <m/>
    <n v="15"/>
    <x v="7"/>
    <d v="2023-03-31T00:00:00"/>
    <x v="4"/>
    <n v="1060"/>
    <x v="2"/>
    <x v="2"/>
    <x v="0"/>
  </r>
  <r>
    <x v="0"/>
    <x v="0"/>
    <x v="14"/>
    <x v="2"/>
    <x v="0"/>
    <x v="2"/>
    <x v="2"/>
    <x v="0"/>
    <m/>
    <n v="15"/>
    <x v="7"/>
    <d v="2023-03-31T00:00:00"/>
    <x v="5"/>
    <n v="1061"/>
    <x v="2"/>
    <x v="2"/>
    <x v="0"/>
  </r>
  <r>
    <x v="0"/>
    <x v="0"/>
    <x v="14"/>
    <x v="2"/>
    <x v="0"/>
    <x v="2"/>
    <x v="2"/>
    <x v="0"/>
    <m/>
    <n v="15"/>
    <x v="7"/>
    <d v="2023-03-31T00:00:00"/>
    <x v="6"/>
    <n v="1062"/>
    <x v="2"/>
    <x v="2"/>
    <x v="0"/>
  </r>
  <r>
    <x v="0"/>
    <x v="0"/>
    <x v="14"/>
    <x v="2"/>
    <x v="0"/>
    <x v="2"/>
    <x v="2"/>
    <x v="0"/>
    <m/>
    <n v="15"/>
    <x v="7"/>
    <d v="2023-03-31T00:00:00"/>
    <x v="7"/>
    <n v="1063"/>
    <x v="2"/>
    <x v="2"/>
    <x v="0"/>
  </r>
  <r>
    <x v="0"/>
    <x v="0"/>
    <x v="14"/>
    <x v="2"/>
    <x v="0"/>
    <x v="2"/>
    <x v="2"/>
    <x v="0"/>
    <m/>
    <n v="15"/>
    <x v="7"/>
    <d v="2023-03-31T00:00:00"/>
    <x v="8"/>
    <n v="1064"/>
    <x v="2"/>
    <x v="2"/>
    <x v="0"/>
  </r>
  <r>
    <x v="0"/>
    <x v="0"/>
    <x v="14"/>
    <x v="2"/>
    <x v="0"/>
    <x v="2"/>
    <x v="2"/>
    <x v="0"/>
    <m/>
    <n v="15"/>
    <x v="7"/>
    <d v="2023-03-31T00:00:00"/>
    <x v="9"/>
    <n v="1065"/>
    <x v="3"/>
    <x v="2"/>
    <x v="0"/>
  </r>
  <r>
    <x v="0"/>
    <x v="0"/>
    <x v="14"/>
    <x v="2"/>
    <x v="0"/>
    <x v="2"/>
    <x v="2"/>
    <x v="0"/>
    <m/>
    <n v="15"/>
    <x v="7"/>
    <d v="2023-03-31T00:00:00"/>
    <x v="10"/>
    <n v="1066"/>
    <x v="3"/>
    <x v="2"/>
    <x v="0"/>
  </r>
  <r>
    <x v="0"/>
    <x v="0"/>
    <x v="14"/>
    <x v="2"/>
    <x v="0"/>
    <x v="2"/>
    <x v="2"/>
    <x v="0"/>
    <m/>
    <n v="15"/>
    <x v="7"/>
    <d v="2023-03-31T00:00:00"/>
    <x v="11"/>
    <n v="1067"/>
    <x v="3"/>
    <x v="2"/>
    <x v="0"/>
  </r>
  <r>
    <x v="0"/>
    <x v="0"/>
    <x v="14"/>
    <x v="2"/>
    <x v="0"/>
    <x v="2"/>
    <x v="2"/>
    <x v="0"/>
    <m/>
    <n v="15"/>
    <x v="7"/>
    <d v="2023-03-31T00:00:00"/>
    <x v="12"/>
    <n v="1068"/>
    <x v="3"/>
    <x v="2"/>
    <x v="0"/>
  </r>
  <r>
    <x v="0"/>
    <x v="0"/>
    <x v="14"/>
    <x v="2"/>
    <x v="0"/>
    <x v="2"/>
    <x v="2"/>
    <x v="0"/>
    <m/>
    <n v="15"/>
    <x v="7"/>
    <d v="2023-03-31T00:00:00"/>
    <x v="13"/>
    <n v="1069"/>
    <x v="3"/>
    <x v="2"/>
    <x v="0"/>
  </r>
  <r>
    <x v="0"/>
    <x v="0"/>
    <x v="14"/>
    <x v="2"/>
    <x v="0"/>
    <x v="2"/>
    <x v="2"/>
    <x v="0"/>
    <m/>
    <n v="15"/>
    <x v="7"/>
    <d v="2023-03-31T00:00:00"/>
    <x v="14"/>
    <n v="1070"/>
    <x v="3"/>
    <x v="2"/>
    <x v="0"/>
  </r>
  <r>
    <x v="0"/>
    <x v="0"/>
    <x v="14"/>
    <x v="2"/>
    <x v="0"/>
    <x v="2"/>
    <x v="2"/>
    <x v="0"/>
    <m/>
    <n v="15"/>
    <x v="7"/>
    <d v="2023-03-31T00:00:00"/>
    <x v="15"/>
    <n v="1071"/>
    <x v="3"/>
    <x v="2"/>
    <x v="0"/>
  </r>
  <r>
    <x v="0"/>
    <x v="0"/>
    <x v="14"/>
    <x v="2"/>
    <x v="0"/>
    <x v="2"/>
    <x v="2"/>
    <x v="0"/>
    <m/>
    <n v="15"/>
    <x v="7"/>
    <d v="2023-03-31T00:00:00"/>
    <x v="16"/>
    <n v="1072"/>
    <x v="4"/>
    <x v="2"/>
    <x v="0"/>
  </r>
  <r>
    <x v="0"/>
    <x v="0"/>
    <x v="14"/>
    <x v="2"/>
    <x v="0"/>
    <x v="2"/>
    <x v="2"/>
    <x v="0"/>
    <m/>
    <n v="15"/>
    <x v="7"/>
    <d v="2023-03-31T00:00:00"/>
    <x v="17"/>
    <n v="1073"/>
    <x v="4"/>
    <x v="2"/>
    <x v="0"/>
  </r>
  <r>
    <x v="0"/>
    <x v="0"/>
    <x v="14"/>
    <x v="2"/>
    <x v="0"/>
    <x v="2"/>
    <x v="2"/>
    <x v="0"/>
    <m/>
    <n v="15"/>
    <x v="7"/>
    <d v="2023-03-31T00:00:00"/>
    <x v="18"/>
    <n v="1074"/>
    <x v="4"/>
    <x v="2"/>
    <x v="0"/>
  </r>
  <r>
    <x v="0"/>
    <x v="0"/>
    <x v="14"/>
    <x v="2"/>
    <x v="0"/>
    <x v="2"/>
    <x v="2"/>
    <x v="0"/>
    <m/>
    <n v="15"/>
    <x v="7"/>
    <d v="2023-03-31T00:00:00"/>
    <x v="19"/>
    <n v="1075"/>
    <x v="4"/>
    <x v="2"/>
    <x v="0"/>
  </r>
  <r>
    <x v="0"/>
    <x v="0"/>
    <x v="14"/>
    <x v="2"/>
    <x v="0"/>
    <x v="2"/>
    <x v="2"/>
    <x v="0"/>
    <m/>
    <n v="15"/>
    <x v="7"/>
    <d v="2023-03-31T00:00:00"/>
    <x v="20"/>
    <n v="1076"/>
    <x v="4"/>
    <x v="2"/>
    <x v="0"/>
  </r>
  <r>
    <x v="0"/>
    <x v="0"/>
    <x v="14"/>
    <x v="2"/>
    <x v="0"/>
    <x v="2"/>
    <x v="2"/>
    <x v="0"/>
    <m/>
    <n v="15"/>
    <x v="7"/>
    <d v="2023-03-31T00:00:00"/>
    <x v="21"/>
    <n v="1077"/>
    <x v="4"/>
    <x v="2"/>
    <x v="0"/>
  </r>
  <r>
    <x v="0"/>
    <x v="0"/>
    <x v="14"/>
    <x v="2"/>
    <x v="0"/>
    <x v="2"/>
    <x v="2"/>
    <x v="0"/>
    <m/>
    <n v="15"/>
    <x v="7"/>
    <d v="2023-03-31T00:00:00"/>
    <x v="22"/>
    <n v="1078"/>
    <x v="4"/>
    <x v="2"/>
    <x v="0"/>
  </r>
  <r>
    <x v="0"/>
    <x v="0"/>
    <x v="14"/>
    <x v="2"/>
    <x v="0"/>
    <x v="2"/>
    <x v="2"/>
    <x v="0"/>
    <m/>
    <n v="15"/>
    <x v="7"/>
    <d v="2023-03-31T00:00:00"/>
    <x v="23"/>
    <n v="1079"/>
    <x v="5"/>
    <x v="2"/>
    <x v="0"/>
  </r>
  <r>
    <x v="0"/>
    <x v="0"/>
    <x v="14"/>
    <x v="2"/>
    <x v="0"/>
    <x v="2"/>
    <x v="2"/>
    <x v="0"/>
    <m/>
    <n v="15"/>
    <x v="7"/>
    <d v="2023-03-31T00:00:00"/>
    <x v="24"/>
    <n v="1080"/>
    <x v="5"/>
    <x v="2"/>
    <x v="0"/>
  </r>
  <r>
    <x v="0"/>
    <x v="0"/>
    <x v="14"/>
    <x v="2"/>
    <x v="0"/>
    <x v="2"/>
    <x v="2"/>
    <x v="0"/>
    <m/>
    <n v="15"/>
    <x v="7"/>
    <d v="2023-03-31T00:00:00"/>
    <x v="25"/>
    <n v="1081"/>
    <x v="5"/>
    <x v="2"/>
    <x v="0"/>
  </r>
  <r>
    <x v="0"/>
    <x v="0"/>
    <x v="14"/>
    <x v="2"/>
    <x v="0"/>
    <x v="2"/>
    <x v="2"/>
    <x v="0"/>
    <m/>
    <n v="15"/>
    <x v="7"/>
    <d v="2023-03-31T00:00:00"/>
    <x v="26"/>
    <n v="1082"/>
    <x v="5"/>
    <x v="2"/>
    <x v="0"/>
  </r>
  <r>
    <x v="0"/>
    <x v="0"/>
    <x v="14"/>
    <x v="2"/>
    <x v="0"/>
    <x v="2"/>
    <x v="2"/>
    <x v="0"/>
    <m/>
    <n v="15"/>
    <x v="7"/>
    <d v="2023-03-31T00:00:00"/>
    <x v="27"/>
    <n v="1083"/>
    <x v="5"/>
    <x v="2"/>
    <x v="0"/>
  </r>
  <r>
    <x v="0"/>
    <x v="0"/>
    <x v="14"/>
    <x v="2"/>
    <x v="0"/>
    <x v="2"/>
    <x v="2"/>
    <x v="0"/>
    <m/>
    <n v="15"/>
    <x v="7"/>
    <d v="2023-03-31T00:00:00"/>
    <x v="28"/>
    <n v="1084"/>
    <x v="5"/>
    <x v="2"/>
    <x v="0"/>
  </r>
  <r>
    <x v="0"/>
    <x v="0"/>
    <x v="14"/>
    <x v="2"/>
    <x v="0"/>
    <x v="2"/>
    <x v="2"/>
    <x v="0"/>
    <m/>
    <n v="15"/>
    <x v="7"/>
    <d v="2023-03-31T00:00:00"/>
    <x v="29"/>
    <n v="1085"/>
    <x v="5"/>
    <x v="2"/>
    <x v="0"/>
  </r>
  <r>
    <x v="0"/>
    <x v="0"/>
    <x v="14"/>
    <x v="2"/>
    <x v="0"/>
    <x v="2"/>
    <x v="2"/>
    <x v="0"/>
    <m/>
    <n v="15"/>
    <x v="7"/>
    <d v="2023-03-31T00:00:00"/>
    <x v="30"/>
    <n v="1086"/>
    <x v="6"/>
    <x v="2"/>
    <x v="0"/>
  </r>
  <r>
    <x v="0"/>
    <x v="0"/>
    <x v="14"/>
    <x v="2"/>
    <x v="0"/>
    <x v="2"/>
    <x v="2"/>
    <x v="0"/>
    <m/>
    <n v="15"/>
    <x v="7"/>
    <d v="2023-03-31T00:00:00"/>
    <x v="31"/>
    <n v="1087"/>
    <x v="6"/>
    <x v="2"/>
    <x v="0"/>
  </r>
  <r>
    <x v="0"/>
    <x v="0"/>
    <x v="14"/>
    <x v="2"/>
    <x v="0"/>
    <x v="2"/>
    <x v="2"/>
    <x v="0"/>
    <m/>
    <n v="15"/>
    <x v="7"/>
    <d v="2023-03-31T00:00:00"/>
    <x v="32"/>
    <n v="1088"/>
    <x v="6"/>
    <x v="2"/>
    <x v="0"/>
  </r>
  <r>
    <x v="0"/>
    <x v="0"/>
    <x v="14"/>
    <x v="2"/>
    <x v="0"/>
    <x v="2"/>
    <x v="2"/>
    <x v="0"/>
    <m/>
    <n v="15"/>
    <x v="7"/>
    <d v="2023-03-31T00:00:00"/>
    <x v="33"/>
    <n v="1089"/>
    <x v="6"/>
    <x v="2"/>
    <x v="0"/>
  </r>
  <r>
    <x v="0"/>
    <x v="0"/>
    <x v="14"/>
    <x v="2"/>
    <x v="0"/>
    <x v="2"/>
    <x v="2"/>
    <x v="0"/>
    <m/>
    <n v="15"/>
    <x v="2"/>
    <d v="2023-06-26T00:00:00"/>
    <x v="34"/>
    <n v="1090"/>
    <x v="7"/>
    <x v="2"/>
    <x v="0"/>
  </r>
  <r>
    <x v="0"/>
    <x v="0"/>
    <x v="14"/>
    <x v="2"/>
    <x v="0"/>
    <x v="2"/>
    <x v="2"/>
    <x v="0"/>
    <m/>
    <n v="15"/>
    <x v="2"/>
    <d v="2023-06-26T00:00:00"/>
    <x v="35"/>
    <n v="1091"/>
    <x v="7"/>
    <x v="2"/>
    <x v="0"/>
  </r>
  <r>
    <x v="0"/>
    <x v="0"/>
    <x v="14"/>
    <x v="2"/>
    <x v="0"/>
    <x v="2"/>
    <x v="2"/>
    <x v="0"/>
    <m/>
    <n v="15"/>
    <x v="2"/>
    <d v="2023-06-26T00:00:00"/>
    <x v="36"/>
    <n v="1092"/>
    <x v="7"/>
    <x v="2"/>
    <x v="0"/>
  </r>
  <r>
    <x v="0"/>
    <x v="0"/>
    <x v="14"/>
    <x v="2"/>
    <x v="0"/>
    <x v="2"/>
    <x v="2"/>
    <x v="0"/>
    <m/>
    <n v="15"/>
    <x v="2"/>
    <d v="2023-06-26T00:00:00"/>
    <x v="37"/>
    <n v="1093"/>
    <x v="7"/>
    <x v="2"/>
    <x v="0"/>
  </r>
  <r>
    <x v="0"/>
    <x v="0"/>
    <x v="14"/>
    <x v="2"/>
    <x v="0"/>
    <x v="2"/>
    <x v="2"/>
    <x v="0"/>
    <m/>
    <n v="15"/>
    <x v="2"/>
    <d v="2023-06-26T00:00:00"/>
    <x v="38"/>
    <n v="1094"/>
    <x v="7"/>
    <x v="2"/>
    <x v="0"/>
  </r>
  <r>
    <x v="0"/>
    <x v="0"/>
    <x v="14"/>
    <x v="2"/>
    <x v="0"/>
    <x v="2"/>
    <x v="2"/>
    <x v="0"/>
    <m/>
    <n v="15"/>
    <x v="2"/>
    <d v="2023-06-26T00:00:00"/>
    <x v="39"/>
    <n v="1095"/>
    <x v="7"/>
    <x v="2"/>
    <x v="0"/>
  </r>
  <r>
    <x v="0"/>
    <x v="0"/>
    <x v="14"/>
    <x v="2"/>
    <x v="0"/>
    <x v="2"/>
    <x v="2"/>
    <x v="0"/>
    <m/>
    <n v="15"/>
    <x v="2"/>
    <d v="2023-06-26T00:00:00"/>
    <x v="40"/>
    <n v="1096"/>
    <x v="7"/>
    <x v="2"/>
    <x v="0"/>
  </r>
  <r>
    <x v="0"/>
    <x v="0"/>
    <x v="14"/>
    <x v="2"/>
    <x v="0"/>
    <x v="2"/>
    <x v="2"/>
    <x v="0"/>
    <m/>
    <n v="15"/>
    <x v="2"/>
    <d v="2023-06-26T00:00:00"/>
    <x v="41"/>
    <n v="1097"/>
    <x v="8"/>
    <x v="2"/>
    <x v="0"/>
  </r>
  <r>
    <x v="0"/>
    <x v="0"/>
    <x v="14"/>
    <x v="2"/>
    <x v="0"/>
    <x v="2"/>
    <x v="2"/>
    <x v="0"/>
    <m/>
    <n v="15"/>
    <x v="2"/>
    <d v="2023-06-26T00:00:00"/>
    <x v="42"/>
    <n v="1098"/>
    <x v="8"/>
    <x v="2"/>
    <x v="0"/>
  </r>
  <r>
    <x v="0"/>
    <x v="0"/>
    <x v="14"/>
    <x v="2"/>
    <x v="0"/>
    <x v="2"/>
    <x v="2"/>
    <x v="0"/>
    <m/>
    <n v="15"/>
    <x v="2"/>
    <d v="2023-06-26T00:00:00"/>
    <x v="43"/>
    <n v="1099"/>
    <x v="8"/>
    <x v="2"/>
    <x v="0"/>
  </r>
  <r>
    <x v="0"/>
    <x v="0"/>
    <x v="14"/>
    <x v="2"/>
    <x v="0"/>
    <x v="2"/>
    <x v="2"/>
    <x v="0"/>
    <m/>
    <n v="15"/>
    <x v="2"/>
    <d v="2023-06-26T00:00:00"/>
    <x v="44"/>
    <n v="1100"/>
    <x v="8"/>
    <x v="2"/>
    <x v="0"/>
  </r>
  <r>
    <x v="0"/>
    <x v="0"/>
    <x v="14"/>
    <x v="2"/>
    <x v="0"/>
    <x v="2"/>
    <x v="2"/>
    <x v="0"/>
    <m/>
    <n v="15"/>
    <x v="2"/>
    <d v="2023-06-26T00:00:00"/>
    <x v="45"/>
    <n v="1101"/>
    <x v="8"/>
    <x v="2"/>
    <x v="0"/>
  </r>
  <r>
    <x v="0"/>
    <x v="0"/>
    <x v="14"/>
    <x v="2"/>
    <x v="0"/>
    <x v="2"/>
    <x v="2"/>
    <x v="0"/>
    <m/>
    <n v="15"/>
    <x v="2"/>
    <d v="2023-06-26T00:00:00"/>
    <x v="46"/>
    <n v="1102"/>
    <x v="8"/>
    <x v="2"/>
    <x v="0"/>
  </r>
  <r>
    <x v="0"/>
    <x v="0"/>
    <x v="14"/>
    <x v="2"/>
    <x v="0"/>
    <x v="2"/>
    <x v="2"/>
    <x v="0"/>
    <m/>
    <n v="15"/>
    <x v="2"/>
    <d v="2023-06-26T00:00:00"/>
    <x v="47"/>
    <n v="1103"/>
    <x v="8"/>
    <x v="2"/>
    <x v="0"/>
  </r>
  <r>
    <x v="0"/>
    <x v="0"/>
    <x v="14"/>
    <x v="2"/>
    <x v="0"/>
    <x v="2"/>
    <x v="2"/>
    <x v="0"/>
    <m/>
    <n v="15"/>
    <x v="2"/>
    <d v="2023-06-26T00:00:00"/>
    <x v="48"/>
    <n v="1104"/>
    <x v="9"/>
    <x v="2"/>
    <x v="0"/>
  </r>
  <r>
    <x v="0"/>
    <x v="0"/>
    <x v="14"/>
    <x v="2"/>
    <x v="0"/>
    <x v="2"/>
    <x v="2"/>
    <x v="0"/>
    <m/>
    <n v="15"/>
    <x v="2"/>
    <d v="2023-06-26T00:00:00"/>
    <x v="49"/>
    <n v="1105"/>
    <x v="9"/>
    <x v="2"/>
    <x v="0"/>
  </r>
  <r>
    <x v="0"/>
    <x v="0"/>
    <x v="14"/>
    <x v="2"/>
    <x v="0"/>
    <x v="2"/>
    <x v="2"/>
    <x v="0"/>
    <m/>
    <n v="15"/>
    <x v="2"/>
    <d v="2023-06-26T00:00:00"/>
    <x v="50"/>
    <n v="1106"/>
    <x v="9"/>
    <x v="2"/>
    <x v="0"/>
  </r>
  <r>
    <x v="0"/>
    <x v="0"/>
    <x v="14"/>
    <x v="2"/>
    <x v="0"/>
    <x v="2"/>
    <x v="2"/>
    <x v="0"/>
    <m/>
    <n v="15"/>
    <x v="2"/>
    <d v="2023-06-26T00:00:00"/>
    <x v="51"/>
    <n v="1107"/>
    <x v="9"/>
    <x v="2"/>
    <x v="0"/>
  </r>
  <r>
    <x v="0"/>
    <x v="0"/>
    <x v="14"/>
    <x v="2"/>
    <x v="0"/>
    <x v="2"/>
    <x v="2"/>
    <x v="0"/>
    <m/>
    <n v="15"/>
    <x v="2"/>
    <d v="2023-06-26T00:00:00"/>
    <x v="52"/>
    <n v="1108"/>
    <x v="9"/>
    <x v="2"/>
    <x v="0"/>
  </r>
  <r>
    <x v="0"/>
    <x v="0"/>
    <x v="14"/>
    <x v="2"/>
    <x v="0"/>
    <x v="2"/>
    <x v="2"/>
    <x v="0"/>
    <m/>
    <n v="15"/>
    <x v="2"/>
    <d v="2023-06-26T00:00:00"/>
    <x v="53"/>
    <n v="1109"/>
    <x v="9"/>
    <x v="2"/>
    <x v="0"/>
  </r>
  <r>
    <x v="0"/>
    <x v="0"/>
    <x v="14"/>
    <x v="2"/>
    <x v="0"/>
    <x v="2"/>
    <x v="2"/>
    <x v="0"/>
    <m/>
    <n v="15"/>
    <x v="2"/>
    <d v="2023-06-26T00:00:00"/>
    <x v="54"/>
    <n v="1110"/>
    <x v="9"/>
    <x v="2"/>
    <x v="0"/>
  </r>
  <r>
    <x v="0"/>
    <x v="0"/>
    <x v="14"/>
    <x v="2"/>
    <x v="0"/>
    <x v="2"/>
    <x v="2"/>
    <x v="0"/>
    <m/>
    <n v="15"/>
    <x v="2"/>
    <d v="2023-06-26T00:00:00"/>
    <x v="55"/>
    <n v="1111"/>
    <x v="10"/>
    <x v="2"/>
    <x v="0"/>
  </r>
  <r>
    <x v="0"/>
    <x v="0"/>
    <x v="14"/>
    <x v="2"/>
    <x v="0"/>
    <x v="2"/>
    <x v="2"/>
    <x v="0"/>
    <m/>
    <n v="15"/>
    <x v="2"/>
    <d v="2023-06-26T00:00:00"/>
    <x v="56"/>
    <n v="1112"/>
    <x v="10"/>
    <x v="2"/>
    <x v="0"/>
  </r>
  <r>
    <x v="0"/>
    <x v="0"/>
    <x v="14"/>
    <x v="2"/>
    <x v="0"/>
    <x v="2"/>
    <x v="2"/>
    <x v="0"/>
    <m/>
    <n v="15"/>
    <x v="2"/>
    <d v="2023-06-26T00:00:00"/>
    <x v="57"/>
    <n v="1113"/>
    <x v="10"/>
    <x v="2"/>
    <x v="0"/>
  </r>
  <r>
    <x v="0"/>
    <x v="0"/>
    <x v="14"/>
    <x v="2"/>
    <x v="0"/>
    <x v="2"/>
    <x v="2"/>
    <x v="0"/>
    <m/>
    <n v="15"/>
    <x v="2"/>
    <d v="2023-06-26T00:00:00"/>
    <x v="58"/>
    <n v="1114"/>
    <x v="10"/>
    <x v="2"/>
    <x v="0"/>
  </r>
  <r>
    <x v="0"/>
    <x v="0"/>
    <x v="14"/>
    <x v="2"/>
    <x v="0"/>
    <x v="2"/>
    <x v="2"/>
    <x v="0"/>
    <m/>
    <n v="15"/>
    <x v="2"/>
    <d v="2023-06-26T00:00:00"/>
    <x v="59"/>
    <n v="1115"/>
    <x v="10"/>
    <x v="2"/>
    <x v="0"/>
  </r>
  <r>
    <x v="0"/>
    <x v="0"/>
    <x v="14"/>
    <x v="2"/>
    <x v="0"/>
    <x v="2"/>
    <x v="2"/>
    <x v="0"/>
    <m/>
    <n v="15"/>
    <x v="2"/>
    <d v="2023-06-26T00:00:00"/>
    <x v="60"/>
    <n v="1116"/>
    <x v="10"/>
    <x v="2"/>
    <x v="0"/>
  </r>
  <r>
    <x v="0"/>
    <x v="0"/>
    <x v="14"/>
    <x v="2"/>
    <x v="0"/>
    <x v="2"/>
    <x v="2"/>
    <x v="0"/>
    <m/>
    <n v="15"/>
    <x v="2"/>
    <d v="2023-06-26T00:00:00"/>
    <x v="61"/>
    <n v="1117"/>
    <x v="10"/>
    <x v="2"/>
    <x v="0"/>
  </r>
  <r>
    <x v="0"/>
    <x v="0"/>
    <x v="15"/>
    <x v="2"/>
    <x v="0"/>
    <x v="1"/>
    <x v="2"/>
    <x v="0"/>
    <m/>
    <n v="16"/>
    <x v="8"/>
    <d v="2023-03-31T00:00:00"/>
    <x v="101"/>
    <n v="1118"/>
    <x v="12"/>
    <x v="2"/>
    <x v="0"/>
  </r>
  <r>
    <x v="0"/>
    <x v="0"/>
    <x v="15"/>
    <x v="2"/>
    <x v="0"/>
    <x v="1"/>
    <x v="2"/>
    <x v="0"/>
    <m/>
    <n v="16"/>
    <x v="8"/>
    <d v="2023-03-31T00:00:00"/>
    <x v="0"/>
    <n v="1119"/>
    <x v="0"/>
    <x v="2"/>
    <x v="0"/>
  </r>
  <r>
    <x v="0"/>
    <x v="0"/>
    <x v="15"/>
    <x v="2"/>
    <x v="0"/>
    <x v="1"/>
    <x v="2"/>
    <x v="0"/>
    <m/>
    <n v="16"/>
    <x v="8"/>
    <d v="2023-03-31T00:00:00"/>
    <x v="67"/>
    <n v="1120"/>
    <x v="0"/>
    <x v="2"/>
    <x v="0"/>
  </r>
  <r>
    <x v="0"/>
    <x v="0"/>
    <x v="15"/>
    <x v="2"/>
    <x v="0"/>
    <x v="1"/>
    <x v="2"/>
    <x v="0"/>
    <m/>
    <n v="16"/>
    <x v="8"/>
    <d v="2023-03-31T00:00:00"/>
    <x v="75"/>
    <n v="1121"/>
    <x v="0"/>
    <x v="2"/>
    <x v="0"/>
  </r>
  <r>
    <x v="0"/>
    <x v="0"/>
    <x v="15"/>
    <x v="2"/>
    <x v="0"/>
    <x v="1"/>
    <x v="2"/>
    <x v="0"/>
    <m/>
    <n v="16"/>
    <x v="8"/>
    <d v="2023-03-31T00:00:00"/>
    <x v="76"/>
    <n v="1122"/>
    <x v="0"/>
    <x v="2"/>
    <x v="0"/>
  </r>
  <r>
    <x v="0"/>
    <x v="0"/>
    <x v="15"/>
    <x v="2"/>
    <x v="0"/>
    <x v="1"/>
    <x v="2"/>
    <x v="0"/>
    <m/>
    <n v="16"/>
    <x v="8"/>
    <d v="2023-03-31T00:00:00"/>
    <x v="77"/>
    <n v="1123"/>
    <x v="0"/>
    <x v="2"/>
    <x v="0"/>
  </r>
  <r>
    <x v="0"/>
    <x v="0"/>
    <x v="15"/>
    <x v="2"/>
    <x v="0"/>
    <x v="1"/>
    <x v="2"/>
    <x v="0"/>
    <m/>
    <n v="16"/>
    <x v="8"/>
    <d v="2023-03-31T00:00:00"/>
    <x v="78"/>
    <n v="1124"/>
    <x v="0"/>
    <x v="2"/>
    <x v="0"/>
  </r>
  <r>
    <x v="0"/>
    <x v="0"/>
    <x v="15"/>
    <x v="2"/>
    <x v="0"/>
    <x v="1"/>
    <x v="2"/>
    <x v="0"/>
    <m/>
    <n v="16"/>
    <x v="8"/>
    <d v="2023-03-31T00:00:00"/>
    <x v="79"/>
    <n v="1125"/>
    <x v="0"/>
    <x v="2"/>
    <x v="0"/>
  </r>
  <r>
    <x v="0"/>
    <x v="0"/>
    <x v="15"/>
    <x v="2"/>
    <x v="0"/>
    <x v="1"/>
    <x v="2"/>
    <x v="0"/>
    <m/>
    <n v="16"/>
    <x v="8"/>
    <d v="2023-03-31T00:00:00"/>
    <x v="80"/>
    <n v="1126"/>
    <x v="13"/>
    <x v="2"/>
    <x v="0"/>
  </r>
  <r>
    <x v="0"/>
    <x v="0"/>
    <x v="15"/>
    <x v="2"/>
    <x v="0"/>
    <x v="1"/>
    <x v="2"/>
    <x v="0"/>
    <m/>
    <n v="16"/>
    <x v="8"/>
    <d v="2023-03-31T00:00:00"/>
    <x v="81"/>
    <n v="1127"/>
    <x v="13"/>
    <x v="2"/>
    <x v="0"/>
  </r>
  <r>
    <x v="0"/>
    <x v="0"/>
    <x v="15"/>
    <x v="2"/>
    <x v="0"/>
    <x v="1"/>
    <x v="2"/>
    <x v="0"/>
    <m/>
    <n v="16"/>
    <x v="8"/>
    <d v="2023-03-31T00:00:00"/>
    <x v="82"/>
    <n v="1128"/>
    <x v="13"/>
    <x v="2"/>
    <x v="0"/>
  </r>
  <r>
    <x v="0"/>
    <x v="0"/>
    <x v="15"/>
    <x v="2"/>
    <x v="0"/>
    <x v="1"/>
    <x v="2"/>
    <x v="0"/>
    <m/>
    <n v="16"/>
    <x v="8"/>
    <d v="2023-03-31T00:00:00"/>
    <x v="83"/>
    <n v="1129"/>
    <x v="13"/>
    <x v="2"/>
    <x v="0"/>
  </r>
  <r>
    <x v="0"/>
    <x v="0"/>
    <x v="15"/>
    <x v="2"/>
    <x v="0"/>
    <x v="1"/>
    <x v="2"/>
    <x v="0"/>
    <m/>
    <n v="16"/>
    <x v="8"/>
    <d v="2023-03-31T00:00:00"/>
    <x v="84"/>
    <n v="1130"/>
    <x v="13"/>
    <x v="2"/>
    <x v="0"/>
  </r>
  <r>
    <x v="0"/>
    <x v="0"/>
    <x v="15"/>
    <x v="2"/>
    <x v="0"/>
    <x v="1"/>
    <x v="2"/>
    <x v="0"/>
    <m/>
    <n v="16"/>
    <x v="8"/>
    <d v="2023-03-31T00:00:00"/>
    <x v="85"/>
    <n v="1131"/>
    <x v="13"/>
    <x v="2"/>
    <x v="0"/>
  </r>
  <r>
    <x v="0"/>
    <x v="0"/>
    <x v="15"/>
    <x v="2"/>
    <x v="0"/>
    <x v="1"/>
    <x v="2"/>
    <x v="0"/>
    <m/>
    <n v="16"/>
    <x v="8"/>
    <d v="2023-03-31T00:00:00"/>
    <x v="74"/>
    <n v="1132"/>
    <x v="13"/>
    <x v="2"/>
    <x v="0"/>
  </r>
  <r>
    <x v="0"/>
    <x v="0"/>
    <x v="15"/>
    <x v="2"/>
    <x v="0"/>
    <x v="1"/>
    <x v="2"/>
    <x v="0"/>
    <m/>
    <n v="16"/>
    <x v="8"/>
    <d v="2023-03-31T00:00:00"/>
    <x v="68"/>
    <n v="1133"/>
    <x v="1"/>
    <x v="2"/>
    <x v="0"/>
  </r>
  <r>
    <x v="0"/>
    <x v="0"/>
    <x v="15"/>
    <x v="2"/>
    <x v="0"/>
    <x v="1"/>
    <x v="2"/>
    <x v="0"/>
    <m/>
    <n v="16"/>
    <x v="8"/>
    <d v="2023-03-31T00:00:00"/>
    <x v="69"/>
    <n v="1134"/>
    <x v="1"/>
    <x v="2"/>
    <x v="0"/>
  </r>
  <r>
    <x v="0"/>
    <x v="0"/>
    <x v="15"/>
    <x v="2"/>
    <x v="0"/>
    <x v="1"/>
    <x v="2"/>
    <x v="0"/>
    <m/>
    <n v="16"/>
    <x v="8"/>
    <d v="2023-03-31T00:00:00"/>
    <x v="70"/>
    <n v="1135"/>
    <x v="1"/>
    <x v="2"/>
    <x v="0"/>
  </r>
  <r>
    <x v="0"/>
    <x v="0"/>
    <x v="15"/>
    <x v="2"/>
    <x v="0"/>
    <x v="1"/>
    <x v="2"/>
    <x v="0"/>
    <m/>
    <n v="16"/>
    <x v="8"/>
    <d v="2023-03-31T00:00:00"/>
    <x v="71"/>
    <n v="1136"/>
    <x v="1"/>
    <x v="2"/>
    <x v="0"/>
  </r>
  <r>
    <x v="0"/>
    <x v="0"/>
    <x v="15"/>
    <x v="2"/>
    <x v="0"/>
    <x v="1"/>
    <x v="2"/>
    <x v="0"/>
    <m/>
    <n v="16"/>
    <x v="8"/>
    <d v="2023-03-31T00:00:00"/>
    <x v="72"/>
    <n v="1137"/>
    <x v="1"/>
    <x v="2"/>
    <x v="0"/>
  </r>
  <r>
    <x v="0"/>
    <x v="0"/>
    <x v="15"/>
    <x v="2"/>
    <x v="0"/>
    <x v="1"/>
    <x v="2"/>
    <x v="0"/>
    <m/>
    <n v="16"/>
    <x v="8"/>
    <d v="2023-03-31T00:00:00"/>
    <x v="73"/>
    <n v="1138"/>
    <x v="1"/>
    <x v="2"/>
    <x v="0"/>
  </r>
  <r>
    <x v="0"/>
    <x v="0"/>
    <x v="15"/>
    <x v="2"/>
    <x v="0"/>
    <x v="1"/>
    <x v="2"/>
    <x v="0"/>
    <m/>
    <n v="16"/>
    <x v="8"/>
    <d v="2023-03-31T00:00:00"/>
    <x v="1"/>
    <n v="1139"/>
    <x v="1"/>
    <x v="2"/>
    <x v="0"/>
  </r>
  <r>
    <x v="0"/>
    <x v="0"/>
    <x v="15"/>
    <x v="2"/>
    <x v="0"/>
    <x v="1"/>
    <x v="2"/>
    <x v="0"/>
    <m/>
    <n v="16"/>
    <x v="8"/>
    <d v="2023-03-31T00:00:00"/>
    <x v="2"/>
    <n v="1140"/>
    <x v="2"/>
    <x v="2"/>
    <x v="0"/>
  </r>
  <r>
    <x v="0"/>
    <x v="0"/>
    <x v="15"/>
    <x v="2"/>
    <x v="0"/>
    <x v="1"/>
    <x v="2"/>
    <x v="0"/>
    <m/>
    <n v="16"/>
    <x v="8"/>
    <d v="2023-03-31T00:00:00"/>
    <x v="3"/>
    <n v="1141"/>
    <x v="2"/>
    <x v="2"/>
    <x v="0"/>
  </r>
  <r>
    <x v="0"/>
    <x v="0"/>
    <x v="15"/>
    <x v="2"/>
    <x v="0"/>
    <x v="1"/>
    <x v="2"/>
    <x v="0"/>
    <m/>
    <n v="16"/>
    <x v="8"/>
    <d v="2023-03-31T00:00:00"/>
    <x v="4"/>
    <n v="1142"/>
    <x v="2"/>
    <x v="2"/>
    <x v="0"/>
  </r>
  <r>
    <x v="0"/>
    <x v="0"/>
    <x v="15"/>
    <x v="2"/>
    <x v="0"/>
    <x v="1"/>
    <x v="2"/>
    <x v="0"/>
    <m/>
    <n v="16"/>
    <x v="8"/>
    <d v="2023-03-31T00:00:00"/>
    <x v="5"/>
    <n v="1143"/>
    <x v="2"/>
    <x v="2"/>
    <x v="0"/>
  </r>
  <r>
    <x v="0"/>
    <x v="0"/>
    <x v="15"/>
    <x v="2"/>
    <x v="0"/>
    <x v="1"/>
    <x v="2"/>
    <x v="0"/>
    <m/>
    <n v="16"/>
    <x v="8"/>
    <d v="2023-03-31T00:00:00"/>
    <x v="6"/>
    <n v="1144"/>
    <x v="2"/>
    <x v="2"/>
    <x v="0"/>
  </r>
  <r>
    <x v="0"/>
    <x v="0"/>
    <x v="15"/>
    <x v="2"/>
    <x v="0"/>
    <x v="1"/>
    <x v="2"/>
    <x v="0"/>
    <m/>
    <n v="16"/>
    <x v="8"/>
    <d v="2023-03-31T00:00:00"/>
    <x v="7"/>
    <n v="1145"/>
    <x v="2"/>
    <x v="2"/>
    <x v="0"/>
  </r>
  <r>
    <x v="0"/>
    <x v="0"/>
    <x v="15"/>
    <x v="2"/>
    <x v="0"/>
    <x v="1"/>
    <x v="2"/>
    <x v="0"/>
    <m/>
    <n v="16"/>
    <x v="8"/>
    <d v="2023-03-31T00:00:00"/>
    <x v="8"/>
    <n v="1146"/>
    <x v="2"/>
    <x v="2"/>
    <x v="0"/>
  </r>
  <r>
    <x v="0"/>
    <x v="0"/>
    <x v="15"/>
    <x v="2"/>
    <x v="0"/>
    <x v="1"/>
    <x v="2"/>
    <x v="0"/>
    <m/>
    <n v="16"/>
    <x v="8"/>
    <d v="2023-03-31T00:00:00"/>
    <x v="9"/>
    <n v="1147"/>
    <x v="3"/>
    <x v="2"/>
    <x v="0"/>
  </r>
  <r>
    <x v="0"/>
    <x v="0"/>
    <x v="15"/>
    <x v="2"/>
    <x v="0"/>
    <x v="1"/>
    <x v="2"/>
    <x v="0"/>
    <m/>
    <n v="16"/>
    <x v="8"/>
    <d v="2023-03-31T00:00:00"/>
    <x v="10"/>
    <n v="1148"/>
    <x v="3"/>
    <x v="2"/>
    <x v="0"/>
  </r>
  <r>
    <x v="0"/>
    <x v="0"/>
    <x v="15"/>
    <x v="2"/>
    <x v="0"/>
    <x v="1"/>
    <x v="2"/>
    <x v="0"/>
    <m/>
    <n v="16"/>
    <x v="8"/>
    <d v="2023-03-31T00:00:00"/>
    <x v="11"/>
    <n v="1149"/>
    <x v="3"/>
    <x v="2"/>
    <x v="0"/>
  </r>
  <r>
    <x v="0"/>
    <x v="0"/>
    <x v="15"/>
    <x v="2"/>
    <x v="0"/>
    <x v="1"/>
    <x v="2"/>
    <x v="0"/>
    <m/>
    <n v="16"/>
    <x v="8"/>
    <d v="2023-03-31T00:00:00"/>
    <x v="12"/>
    <n v="1150"/>
    <x v="3"/>
    <x v="2"/>
    <x v="0"/>
  </r>
  <r>
    <x v="0"/>
    <x v="0"/>
    <x v="15"/>
    <x v="2"/>
    <x v="0"/>
    <x v="1"/>
    <x v="2"/>
    <x v="0"/>
    <m/>
    <n v="16"/>
    <x v="8"/>
    <d v="2023-03-31T00:00:00"/>
    <x v="13"/>
    <n v="1151"/>
    <x v="3"/>
    <x v="2"/>
    <x v="0"/>
  </r>
  <r>
    <x v="0"/>
    <x v="0"/>
    <x v="15"/>
    <x v="2"/>
    <x v="0"/>
    <x v="1"/>
    <x v="2"/>
    <x v="0"/>
    <m/>
    <n v="16"/>
    <x v="8"/>
    <d v="2023-03-31T00:00:00"/>
    <x v="14"/>
    <n v="1152"/>
    <x v="3"/>
    <x v="2"/>
    <x v="0"/>
  </r>
  <r>
    <x v="0"/>
    <x v="0"/>
    <x v="15"/>
    <x v="2"/>
    <x v="0"/>
    <x v="1"/>
    <x v="2"/>
    <x v="0"/>
    <m/>
    <n v="16"/>
    <x v="8"/>
    <d v="2023-03-31T00:00:00"/>
    <x v="15"/>
    <n v="1153"/>
    <x v="3"/>
    <x v="2"/>
    <x v="0"/>
  </r>
  <r>
    <x v="0"/>
    <x v="0"/>
    <x v="15"/>
    <x v="2"/>
    <x v="0"/>
    <x v="1"/>
    <x v="2"/>
    <x v="0"/>
    <m/>
    <n v="16"/>
    <x v="8"/>
    <d v="2023-03-31T00:00:00"/>
    <x v="16"/>
    <n v="1154"/>
    <x v="4"/>
    <x v="2"/>
    <x v="0"/>
  </r>
  <r>
    <x v="0"/>
    <x v="0"/>
    <x v="15"/>
    <x v="2"/>
    <x v="0"/>
    <x v="1"/>
    <x v="2"/>
    <x v="0"/>
    <m/>
    <n v="16"/>
    <x v="8"/>
    <d v="2023-03-31T00:00:00"/>
    <x v="17"/>
    <n v="1155"/>
    <x v="4"/>
    <x v="2"/>
    <x v="0"/>
  </r>
  <r>
    <x v="0"/>
    <x v="0"/>
    <x v="15"/>
    <x v="2"/>
    <x v="0"/>
    <x v="1"/>
    <x v="2"/>
    <x v="0"/>
    <m/>
    <n v="16"/>
    <x v="8"/>
    <d v="2023-03-31T00:00:00"/>
    <x v="18"/>
    <n v="1156"/>
    <x v="4"/>
    <x v="2"/>
    <x v="0"/>
  </r>
  <r>
    <x v="0"/>
    <x v="0"/>
    <x v="15"/>
    <x v="2"/>
    <x v="0"/>
    <x v="1"/>
    <x v="2"/>
    <x v="0"/>
    <m/>
    <n v="16"/>
    <x v="8"/>
    <d v="2023-03-31T00:00:00"/>
    <x v="19"/>
    <n v="1157"/>
    <x v="4"/>
    <x v="2"/>
    <x v="0"/>
  </r>
  <r>
    <x v="0"/>
    <x v="0"/>
    <x v="15"/>
    <x v="2"/>
    <x v="0"/>
    <x v="1"/>
    <x v="2"/>
    <x v="0"/>
    <m/>
    <n v="16"/>
    <x v="8"/>
    <d v="2023-03-31T00:00:00"/>
    <x v="20"/>
    <n v="1158"/>
    <x v="4"/>
    <x v="2"/>
    <x v="0"/>
  </r>
  <r>
    <x v="0"/>
    <x v="0"/>
    <x v="15"/>
    <x v="2"/>
    <x v="0"/>
    <x v="1"/>
    <x v="2"/>
    <x v="0"/>
    <m/>
    <n v="16"/>
    <x v="8"/>
    <d v="2023-03-31T00:00:00"/>
    <x v="21"/>
    <n v="1159"/>
    <x v="4"/>
    <x v="2"/>
    <x v="0"/>
  </r>
  <r>
    <x v="0"/>
    <x v="0"/>
    <x v="15"/>
    <x v="2"/>
    <x v="0"/>
    <x v="1"/>
    <x v="2"/>
    <x v="0"/>
    <m/>
    <n v="16"/>
    <x v="8"/>
    <d v="2023-03-31T00:00:00"/>
    <x v="22"/>
    <n v="1160"/>
    <x v="4"/>
    <x v="2"/>
    <x v="0"/>
  </r>
  <r>
    <x v="0"/>
    <x v="0"/>
    <x v="15"/>
    <x v="2"/>
    <x v="0"/>
    <x v="1"/>
    <x v="2"/>
    <x v="0"/>
    <m/>
    <n v="16"/>
    <x v="8"/>
    <d v="2023-03-31T00:00:00"/>
    <x v="23"/>
    <n v="1161"/>
    <x v="5"/>
    <x v="2"/>
    <x v="0"/>
  </r>
  <r>
    <x v="0"/>
    <x v="0"/>
    <x v="15"/>
    <x v="2"/>
    <x v="0"/>
    <x v="1"/>
    <x v="2"/>
    <x v="0"/>
    <m/>
    <n v="16"/>
    <x v="8"/>
    <d v="2023-03-31T00:00:00"/>
    <x v="24"/>
    <n v="1162"/>
    <x v="5"/>
    <x v="2"/>
    <x v="0"/>
  </r>
  <r>
    <x v="0"/>
    <x v="0"/>
    <x v="15"/>
    <x v="2"/>
    <x v="0"/>
    <x v="1"/>
    <x v="2"/>
    <x v="0"/>
    <m/>
    <n v="16"/>
    <x v="8"/>
    <d v="2023-03-31T00:00:00"/>
    <x v="25"/>
    <n v="1163"/>
    <x v="5"/>
    <x v="2"/>
    <x v="0"/>
  </r>
  <r>
    <x v="0"/>
    <x v="0"/>
    <x v="15"/>
    <x v="2"/>
    <x v="0"/>
    <x v="1"/>
    <x v="2"/>
    <x v="0"/>
    <m/>
    <n v="16"/>
    <x v="8"/>
    <d v="2023-03-31T00:00:00"/>
    <x v="26"/>
    <n v="1164"/>
    <x v="5"/>
    <x v="2"/>
    <x v="0"/>
  </r>
  <r>
    <x v="0"/>
    <x v="0"/>
    <x v="15"/>
    <x v="2"/>
    <x v="0"/>
    <x v="1"/>
    <x v="2"/>
    <x v="0"/>
    <m/>
    <n v="16"/>
    <x v="8"/>
    <d v="2023-03-31T00:00:00"/>
    <x v="27"/>
    <n v="1165"/>
    <x v="5"/>
    <x v="2"/>
    <x v="0"/>
  </r>
  <r>
    <x v="0"/>
    <x v="0"/>
    <x v="15"/>
    <x v="2"/>
    <x v="0"/>
    <x v="1"/>
    <x v="2"/>
    <x v="0"/>
    <m/>
    <n v="16"/>
    <x v="8"/>
    <d v="2023-03-31T00:00:00"/>
    <x v="28"/>
    <n v="1166"/>
    <x v="5"/>
    <x v="2"/>
    <x v="0"/>
  </r>
  <r>
    <x v="0"/>
    <x v="0"/>
    <x v="15"/>
    <x v="2"/>
    <x v="0"/>
    <x v="1"/>
    <x v="2"/>
    <x v="0"/>
    <m/>
    <n v="16"/>
    <x v="8"/>
    <d v="2023-03-31T00:00:00"/>
    <x v="29"/>
    <n v="1167"/>
    <x v="5"/>
    <x v="2"/>
    <x v="0"/>
  </r>
  <r>
    <x v="0"/>
    <x v="0"/>
    <x v="15"/>
    <x v="2"/>
    <x v="0"/>
    <x v="1"/>
    <x v="2"/>
    <x v="0"/>
    <m/>
    <n v="16"/>
    <x v="8"/>
    <d v="2023-03-31T00:00:00"/>
    <x v="30"/>
    <n v="1168"/>
    <x v="6"/>
    <x v="2"/>
    <x v="0"/>
  </r>
  <r>
    <x v="0"/>
    <x v="0"/>
    <x v="15"/>
    <x v="2"/>
    <x v="0"/>
    <x v="1"/>
    <x v="2"/>
    <x v="0"/>
    <m/>
    <n v="16"/>
    <x v="8"/>
    <d v="2023-03-31T00:00:00"/>
    <x v="31"/>
    <n v="1169"/>
    <x v="6"/>
    <x v="2"/>
    <x v="0"/>
  </r>
  <r>
    <x v="0"/>
    <x v="0"/>
    <x v="15"/>
    <x v="2"/>
    <x v="0"/>
    <x v="1"/>
    <x v="2"/>
    <x v="0"/>
    <m/>
    <n v="16"/>
    <x v="8"/>
    <d v="2023-03-31T00:00:00"/>
    <x v="32"/>
    <n v="1170"/>
    <x v="6"/>
    <x v="2"/>
    <x v="0"/>
  </r>
  <r>
    <x v="0"/>
    <x v="0"/>
    <x v="15"/>
    <x v="2"/>
    <x v="0"/>
    <x v="1"/>
    <x v="2"/>
    <x v="0"/>
    <m/>
    <n v="16"/>
    <x v="8"/>
    <d v="2023-03-31T00:00:00"/>
    <x v="33"/>
    <n v="1171"/>
    <x v="6"/>
    <x v="2"/>
    <x v="0"/>
  </r>
  <r>
    <x v="0"/>
    <x v="0"/>
    <x v="15"/>
    <x v="2"/>
    <x v="0"/>
    <x v="1"/>
    <x v="2"/>
    <x v="0"/>
    <m/>
    <n v="16"/>
    <x v="2"/>
    <d v="2023-06-26T00:00:00"/>
    <x v="34"/>
    <n v="1172"/>
    <x v="7"/>
    <x v="2"/>
    <x v="0"/>
  </r>
  <r>
    <x v="0"/>
    <x v="0"/>
    <x v="15"/>
    <x v="2"/>
    <x v="0"/>
    <x v="1"/>
    <x v="2"/>
    <x v="0"/>
    <m/>
    <n v="16"/>
    <x v="2"/>
    <d v="2023-06-26T00:00:00"/>
    <x v="35"/>
    <n v="1173"/>
    <x v="7"/>
    <x v="2"/>
    <x v="0"/>
  </r>
  <r>
    <x v="0"/>
    <x v="0"/>
    <x v="15"/>
    <x v="2"/>
    <x v="0"/>
    <x v="1"/>
    <x v="2"/>
    <x v="0"/>
    <m/>
    <n v="16"/>
    <x v="2"/>
    <d v="2023-06-26T00:00:00"/>
    <x v="36"/>
    <n v="1174"/>
    <x v="7"/>
    <x v="2"/>
    <x v="0"/>
  </r>
  <r>
    <x v="0"/>
    <x v="0"/>
    <x v="15"/>
    <x v="2"/>
    <x v="0"/>
    <x v="1"/>
    <x v="2"/>
    <x v="0"/>
    <m/>
    <n v="16"/>
    <x v="2"/>
    <d v="2023-06-26T00:00:00"/>
    <x v="37"/>
    <n v="1175"/>
    <x v="7"/>
    <x v="2"/>
    <x v="0"/>
  </r>
  <r>
    <x v="0"/>
    <x v="0"/>
    <x v="15"/>
    <x v="2"/>
    <x v="0"/>
    <x v="1"/>
    <x v="2"/>
    <x v="0"/>
    <m/>
    <n v="16"/>
    <x v="2"/>
    <d v="2023-06-26T00:00:00"/>
    <x v="38"/>
    <n v="1176"/>
    <x v="7"/>
    <x v="2"/>
    <x v="0"/>
  </r>
  <r>
    <x v="0"/>
    <x v="0"/>
    <x v="15"/>
    <x v="2"/>
    <x v="0"/>
    <x v="1"/>
    <x v="2"/>
    <x v="0"/>
    <m/>
    <n v="16"/>
    <x v="2"/>
    <d v="2023-06-26T00:00:00"/>
    <x v="39"/>
    <n v="1177"/>
    <x v="7"/>
    <x v="2"/>
    <x v="0"/>
  </r>
  <r>
    <x v="0"/>
    <x v="0"/>
    <x v="15"/>
    <x v="2"/>
    <x v="0"/>
    <x v="1"/>
    <x v="2"/>
    <x v="0"/>
    <m/>
    <n v="16"/>
    <x v="2"/>
    <d v="2023-06-26T00:00:00"/>
    <x v="40"/>
    <n v="1178"/>
    <x v="7"/>
    <x v="2"/>
    <x v="0"/>
  </r>
  <r>
    <x v="0"/>
    <x v="0"/>
    <x v="15"/>
    <x v="2"/>
    <x v="0"/>
    <x v="1"/>
    <x v="2"/>
    <x v="0"/>
    <m/>
    <n v="16"/>
    <x v="2"/>
    <d v="2023-06-26T00:00:00"/>
    <x v="41"/>
    <n v="1179"/>
    <x v="8"/>
    <x v="2"/>
    <x v="0"/>
  </r>
  <r>
    <x v="0"/>
    <x v="0"/>
    <x v="15"/>
    <x v="2"/>
    <x v="0"/>
    <x v="1"/>
    <x v="2"/>
    <x v="0"/>
    <m/>
    <n v="16"/>
    <x v="2"/>
    <d v="2023-06-26T00:00:00"/>
    <x v="42"/>
    <n v="1180"/>
    <x v="8"/>
    <x v="2"/>
    <x v="0"/>
  </r>
  <r>
    <x v="0"/>
    <x v="0"/>
    <x v="15"/>
    <x v="2"/>
    <x v="0"/>
    <x v="1"/>
    <x v="2"/>
    <x v="0"/>
    <m/>
    <n v="16"/>
    <x v="2"/>
    <d v="2023-06-26T00:00:00"/>
    <x v="43"/>
    <n v="1181"/>
    <x v="8"/>
    <x v="2"/>
    <x v="0"/>
  </r>
  <r>
    <x v="0"/>
    <x v="0"/>
    <x v="15"/>
    <x v="2"/>
    <x v="0"/>
    <x v="1"/>
    <x v="2"/>
    <x v="0"/>
    <m/>
    <n v="16"/>
    <x v="2"/>
    <d v="2023-06-26T00:00:00"/>
    <x v="44"/>
    <n v="1182"/>
    <x v="8"/>
    <x v="2"/>
    <x v="0"/>
  </r>
  <r>
    <x v="0"/>
    <x v="0"/>
    <x v="15"/>
    <x v="2"/>
    <x v="0"/>
    <x v="1"/>
    <x v="2"/>
    <x v="0"/>
    <m/>
    <n v="16"/>
    <x v="2"/>
    <d v="2023-06-26T00:00:00"/>
    <x v="45"/>
    <n v="1183"/>
    <x v="8"/>
    <x v="2"/>
    <x v="0"/>
  </r>
  <r>
    <x v="0"/>
    <x v="0"/>
    <x v="15"/>
    <x v="2"/>
    <x v="0"/>
    <x v="1"/>
    <x v="2"/>
    <x v="0"/>
    <m/>
    <n v="16"/>
    <x v="2"/>
    <d v="2023-06-26T00:00:00"/>
    <x v="46"/>
    <n v="1184"/>
    <x v="8"/>
    <x v="2"/>
    <x v="0"/>
  </r>
  <r>
    <x v="0"/>
    <x v="0"/>
    <x v="15"/>
    <x v="2"/>
    <x v="0"/>
    <x v="1"/>
    <x v="2"/>
    <x v="0"/>
    <m/>
    <n v="16"/>
    <x v="2"/>
    <d v="2023-06-26T00:00:00"/>
    <x v="47"/>
    <n v="1185"/>
    <x v="8"/>
    <x v="2"/>
    <x v="0"/>
  </r>
  <r>
    <x v="0"/>
    <x v="0"/>
    <x v="15"/>
    <x v="2"/>
    <x v="0"/>
    <x v="1"/>
    <x v="2"/>
    <x v="0"/>
    <m/>
    <n v="16"/>
    <x v="2"/>
    <d v="2023-06-26T00:00:00"/>
    <x v="48"/>
    <n v="1186"/>
    <x v="9"/>
    <x v="2"/>
    <x v="0"/>
  </r>
  <r>
    <x v="0"/>
    <x v="0"/>
    <x v="15"/>
    <x v="2"/>
    <x v="0"/>
    <x v="1"/>
    <x v="2"/>
    <x v="0"/>
    <m/>
    <n v="16"/>
    <x v="2"/>
    <d v="2023-06-26T00:00:00"/>
    <x v="49"/>
    <n v="1187"/>
    <x v="9"/>
    <x v="2"/>
    <x v="0"/>
  </r>
  <r>
    <x v="0"/>
    <x v="0"/>
    <x v="15"/>
    <x v="2"/>
    <x v="0"/>
    <x v="1"/>
    <x v="2"/>
    <x v="0"/>
    <m/>
    <n v="16"/>
    <x v="2"/>
    <d v="2023-06-26T00:00:00"/>
    <x v="50"/>
    <n v="1188"/>
    <x v="9"/>
    <x v="2"/>
    <x v="0"/>
  </r>
  <r>
    <x v="0"/>
    <x v="0"/>
    <x v="15"/>
    <x v="2"/>
    <x v="0"/>
    <x v="1"/>
    <x v="2"/>
    <x v="0"/>
    <m/>
    <n v="16"/>
    <x v="2"/>
    <d v="2023-06-26T00:00:00"/>
    <x v="51"/>
    <n v="1189"/>
    <x v="9"/>
    <x v="2"/>
    <x v="0"/>
  </r>
  <r>
    <x v="0"/>
    <x v="0"/>
    <x v="15"/>
    <x v="2"/>
    <x v="0"/>
    <x v="1"/>
    <x v="2"/>
    <x v="0"/>
    <m/>
    <n v="16"/>
    <x v="2"/>
    <d v="2023-06-26T00:00:00"/>
    <x v="52"/>
    <n v="1190"/>
    <x v="9"/>
    <x v="2"/>
    <x v="0"/>
  </r>
  <r>
    <x v="0"/>
    <x v="0"/>
    <x v="15"/>
    <x v="2"/>
    <x v="0"/>
    <x v="1"/>
    <x v="2"/>
    <x v="0"/>
    <m/>
    <n v="16"/>
    <x v="2"/>
    <d v="2023-06-26T00:00:00"/>
    <x v="53"/>
    <n v="1191"/>
    <x v="9"/>
    <x v="2"/>
    <x v="0"/>
  </r>
  <r>
    <x v="0"/>
    <x v="0"/>
    <x v="15"/>
    <x v="2"/>
    <x v="0"/>
    <x v="1"/>
    <x v="2"/>
    <x v="0"/>
    <m/>
    <n v="16"/>
    <x v="2"/>
    <d v="2023-06-26T00:00:00"/>
    <x v="54"/>
    <n v="1192"/>
    <x v="9"/>
    <x v="2"/>
    <x v="0"/>
  </r>
  <r>
    <x v="0"/>
    <x v="0"/>
    <x v="15"/>
    <x v="2"/>
    <x v="0"/>
    <x v="1"/>
    <x v="2"/>
    <x v="0"/>
    <m/>
    <n v="16"/>
    <x v="2"/>
    <d v="2023-06-26T00:00:00"/>
    <x v="55"/>
    <n v="1193"/>
    <x v="10"/>
    <x v="2"/>
    <x v="0"/>
  </r>
  <r>
    <x v="0"/>
    <x v="0"/>
    <x v="15"/>
    <x v="2"/>
    <x v="0"/>
    <x v="1"/>
    <x v="2"/>
    <x v="0"/>
    <m/>
    <n v="16"/>
    <x v="2"/>
    <d v="2023-06-26T00:00:00"/>
    <x v="56"/>
    <n v="1194"/>
    <x v="10"/>
    <x v="2"/>
    <x v="0"/>
  </r>
  <r>
    <x v="0"/>
    <x v="0"/>
    <x v="15"/>
    <x v="2"/>
    <x v="0"/>
    <x v="1"/>
    <x v="2"/>
    <x v="0"/>
    <m/>
    <n v="16"/>
    <x v="2"/>
    <d v="2023-06-26T00:00:00"/>
    <x v="57"/>
    <n v="1195"/>
    <x v="10"/>
    <x v="2"/>
    <x v="0"/>
  </r>
  <r>
    <x v="0"/>
    <x v="0"/>
    <x v="15"/>
    <x v="2"/>
    <x v="0"/>
    <x v="1"/>
    <x v="2"/>
    <x v="0"/>
    <m/>
    <n v="16"/>
    <x v="2"/>
    <d v="2023-06-26T00:00:00"/>
    <x v="58"/>
    <n v="1196"/>
    <x v="10"/>
    <x v="2"/>
    <x v="0"/>
  </r>
  <r>
    <x v="0"/>
    <x v="0"/>
    <x v="15"/>
    <x v="2"/>
    <x v="0"/>
    <x v="1"/>
    <x v="2"/>
    <x v="0"/>
    <m/>
    <n v="16"/>
    <x v="2"/>
    <d v="2023-06-26T00:00:00"/>
    <x v="59"/>
    <n v="1197"/>
    <x v="10"/>
    <x v="2"/>
    <x v="0"/>
  </r>
  <r>
    <x v="0"/>
    <x v="0"/>
    <x v="15"/>
    <x v="2"/>
    <x v="0"/>
    <x v="1"/>
    <x v="2"/>
    <x v="0"/>
    <m/>
    <n v="16"/>
    <x v="2"/>
    <d v="2023-06-26T00:00:00"/>
    <x v="60"/>
    <n v="1198"/>
    <x v="10"/>
    <x v="2"/>
    <x v="0"/>
  </r>
  <r>
    <x v="0"/>
    <x v="0"/>
    <x v="15"/>
    <x v="2"/>
    <x v="0"/>
    <x v="1"/>
    <x v="2"/>
    <x v="0"/>
    <m/>
    <n v="16"/>
    <x v="2"/>
    <d v="2023-06-26T00:00:00"/>
    <x v="61"/>
    <n v="1199"/>
    <x v="10"/>
    <x v="2"/>
    <x v="0"/>
  </r>
  <r>
    <x v="0"/>
    <x v="0"/>
    <x v="16"/>
    <x v="2"/>
    <x v="0"/>
    <x v="1"/>
    <x v="2"/>
    <x v="0"/>
    <m/>
    <n v="17"/>
    <x v="9"/>
    <d v="2023-03-25T00:00:00"/>
    <x v="88"/>
    <n v="1200"/>
    <x v="11"/>
    <x v="2"/>
    <x v="0"/>
  </r>
  <r>
    <x v="0"/>
    <x v="0"/>
    <x v="16"/>
    <x v="2"/>
    <x v="0"/>
    <x v="1"/>
    <x v="2"/>
    <x v="0"/>
    <m/>
    <n v="17"/>
    <x v="9"/>
    <d v="2023-03-25T00:00:00"/>
    <x v="89"/>
    <n v="1201"/>
    <x v="14"/>
    <x v="2"/>
    <x v="0"/>
  </r>
  <r>
    <x v="0"/>
    <x v="0"/>
    <x v="16"/>
    <x v="2"/>
    <x v="0"/>
    <x v="1"/>
    <x v="2"/>
    <x v="0"/>
    <m/>
    <n v="17"/>
    <x v="9"/>
    <d v="2023-03-25T00:00:00"/>
    <x v="90"/>
    <n v="1202"/>
    <x v="14"/>
    <x v="2"/>
    <x v="0"/>
  </r>
  <r>
    <x v="0"/>
    <x v="0"/>
    <x v="16"/>
    <x v="2"/>
    <x v="0"/>
    <x v="1"/>
    <x v="2"/>
    <x v="0"/>
    <m/>
    <n v="17"/>
    <x v="9"/>
    <d v="2023-03-25T00:00:00"/>
    <x v="91"/>
    <n v="1203"/>
    <x v="14"/>
    <x v="2"/>
    <x v="0"/>
  </r>
  <r>
    <x v="0"/>
    <x v="0"/>
    <x v="16"/>
    <x v="2"/>
    <x v="0"/>
    <x v="1"/>
    <x v="2"/>
    <x v="0"/>
    <m/>
    <n v="17"/>
    <x v="9"/>
    <d v="2023-03-25T00:00:00"/>
    <x v="92"/>
    <n v="1204"/>
    <x v="14"/>
    <x v="2"/>
    <x v="0"/>
  </r>
  <r>
    <x v="0"/>
    <x v="0"/>
    <x v="16"/>
    <x v="2"/>
    <x v="0"/>
    <x v="1"/>
    <x v="2"/>
    <x v="0"/>
    <m/>
    <n v="17"/>
    <x v="9"/>
    <d v="2023-03-25T00:00:00"/>
    <x v="93"/>
    <n v="1205"/>
    <x v="14"/>
    <x v="2"/>
    <x v="0"/>
  </r>
  <r>
    <x v="0"/>
    <x v="0"/>
    <x v="16"/>
    <x v="2"/>
    <x v="0"/>
    <x v="1"/>
    <x v="2"/>
    <x v="0"/>
    <m/>
    <n v="17"/>
    <x v="9"/>
    <d v="2023-03-25T00:00:00"/>
    <x v="94"/>
    <n v="1206"/>
    <x v="14"/>
    <x v="2"/>
    <x v="0"/>
  </r>
  <r>
    <x v="0"/>
    <x v="0"/>
    <x v="16"/>
    <x v="2"/>
    <x v="0"/>
    <x v="1"/>
    <x v="2"/>
    <x v="0"/>
    <m/>
    <n v="17"/>
    <x v="9"/>
    <d v="2023-03-25T00:00:00"/>
    <x v="95"/>
    <n v="1207"/>
    <x v="14"/>
    <x v="2"/>
    <x v="0"/>
  </r>
  <r>
    <x v="0"/>
    <x v="0"/>
    <x v="16"/>
    <x v="2"/>
    <x v="0"/>
    <x v="1"/>
    <x v="2"/>
    <x v="0"/>
    <m/>
    <n v="17"/>
    <x v="9"/>
    <d v="2023-03-25T00:00:00"/>
    <x v="66"/>
    <n v="1208"/>
    <x v="12"/>
    <x v="2"/>
    <x v="0"/>
  </r>
  <r>
    <x v="0"/>
    <x v="0"/>
    <x v="16"/>
    <x v="2"/>
    <x v="0"/>
    <x v="1"/>
    <x v="2"/>
    <x v="0"/>
    <m/>
    <n v="17"/>
    <x v="9"/>
    <d v="2023-03-25T00:00:00"/>
    <x v="96"/>
    <n v="1209"/>
    <x v="12"/>
    <x v="2"/>
    <x v="0"/>
  </r>
  <r>
    <x v="0"/>
    <x v="0"/>
    <x v="16"/>
    <x v="2"/>
    <x v="0"/>
    <x v="1"/>
    <x v="2"/>
    <x v="0"/>
    <m/>
    <n v="17"/>
    <x v="9"/>
    <d v="2023-03-25T00:00:00"/>
    <x v="97"/>
    <n v="1210"/>
    <x v="12"/>
    <x v="2"/>
    <x v="0"/>
  </r>
  <r>
    <x v="0"/>
    <x v="0"/>
    <x v="16"/>
    <x v="2"/>
    <x v="0"/>
    <x v="1"/>
    <x v="2"/>
    <x v="0"/>
    <m/>
    <n v="17"/>
    <x v="9"/>
    <d v="2023-03-25T00:00:00"/>
    <x v="98"/>
    <n v="1211"/>
    <x v="12"/>
    <x v="2"/>
    <x v="0"/>
  </r>
  <r>
    <x v="0"/>
    <x v="0"/>
    <x v="16"/>
    <x v="2"/>
    <x v="0"/>
    <x v="1"/>
    <x v="2"/>
    <x v="0"/>
    <m/>
    <n v="17"/>
    <x v="9"/>
    <d v="2023-03-25T00:00:00"/>
    <x v="99"/>
    <n v="1212"/>
    <x v="12"/>
    <x v="2"/>
    <x v="0"/>
  </r>
  <r>
    <x v="0"/>
    <x v="0"/>
    <x v="16"/>
    <x v="2"/>
    <x v="0"/>
    <x v="1"/>
    <x v="2"/>
    <x v="0"/>
    <m/>
    <n v="17"/>
    <x v="9"/>
    <d v="2023-03-25T00:00:00"/>
    <x v="100"/>
    <n v="1213"/>
    <x v="12"/>
    <x v="2"/>
    <x v="0"/>
  </r>
  <r>
    <x v="0"/>
    <x v="0"/>
    <x v="16"/>
    <x v="2"/>
    <x v="0"/>
    <x v="1"/>
    <x v="2"/>
    <x v="0"/>
    <m/>
    <n v="17"/>
    <x v="9"/>
    <d v="2023-03-25T00:00:00"/>
    <x v="101"/>
    <n v="1214"/>
    <x v="12"/>
    <x v="2"/>
    <x v="0"/>
  </r>
  <r>
    <x v="0"/>
    <x v="0"/>
    <x v="16"/>
    <x v="2"/>
    <x v="0"/>
    <x v="1"/>
    <x v="2"/>
    <x v="0"/>
    <m/>
    <n v="17"/>
    <x v="9"/>
    <d v="2023-03-25T00:00:00"/>
    <x v="0"/>
    <n v="1215"/>
    <x v="0"/>
    <x v="2"/>
    <x v="0"/>
  </r>
  <r>
    <x v="0"/>
    <x v="0"/>
    <x v="16"/>
    <x v="2"/>
    <x v="0"/>
    <x v="1"/>
    <x v="2"/>
    <x v="0"/>
    <m/>
    <n v="17"/>
    <x v="9"/>
    <d v="2023-03-25T00:00:00"/>
    <x v="67"/>
    <n v="1216"/>
    <x v="0"/>
    <x v="2"/>
    <x v="0"/>
  </r>
  <r>
    <x v="0"/>
    <x v="0"/>
    <x v="16"/>
    <x v="2"/>
    <x v="0"/>
    <x v="1"/>
    <x v="2"/>
    <x v="0"/>
    <m/>
    <n v="17"/>
    <x v="9"/>
    <d v="2023-03-25T00:00:00"/>
    <x v="75"/>
    <n v="1217"/>
    <x v="0"/>
    <x v="2"/>
    <x v="0"/>
  </r>
  <r>
    <x v="0"/>
    <x v="0"/>
    <x v="16"/>
    <x v="2"/>
    <x v="0"/>
    <x v="1"/>
    <x v="2"/>
    <x v="0"/>
    <m/>
    <n v="17"/>
    <x v="9"/>
    <d v="2023-03-25T00:00:00"/>
    <x v="76"/>
    <n v="1218"/>
    <x v="0"/>
    <x v="2"/>
    <x v="0"/>
  </r>
  <r>
    <x v="0"/>
    <x v="0"/>
    <x v="16"/>
    <x v="2"/>
    <x v="0"/>
    <x v="1"/>
    <x v="2"/>
    <x v="0"/>
    <m/>
    <n v="17"/>
    <x v="9"/>
    <d v="2023-03-25T00:00:00"/>
    <x v="77"/>
    <n v="1219"/>
    <x v="0"/>
    <x v="2"/>
    <x v="0"/>
  </r>
  <r>
    <x v="0"/>
    <x v="0"/>
    <x v="16"/>
    <x v="2"/>
    <x v="0"/>
    <x v="1"/>
    <x v="2"/>
    <x v="0"/>
    <m/>
    <n v="17"/>
    <x v="9"/>
    <d v="2023-03-25T00:00:00"/>
    <x v="78"/>
    <n v="1220"/>
    <x v="0"/>
    <x v="2"/>
    <x v="0"/>
  </r>
  <r>
    <x v="0"/>
    <x v="0"/>
    <x v="16"/>
    <x v="2"/>
    <x v="0"/>
    <x v="1"/>
    <x v="2"/>
    <x v="0"/>
    <m/>
    <n v="17"/>
    <x v="9"/>
    <d v="2023-03-25T00:00:00"/>
    <x v="79"/>
    <n v="1221"/>
    <x v="0"/>
    <x v="2"/>
    <x v="0"/>
  </r>
  <r>
    <x v="0"/>
    <x v="0"/>
    <x v="16"/>
    <x v="2"/>
    <x v="0"/>
    <x v="1"/>
    <x v="2"/>
    <x v="0"/>
    <m/>
    <n v="17"/>
    <x v="9"/>
    <d v="2023-03-25T00:00:00"/>
    <x v="80"/>
    <n v="1222"/>
    <x v="13"/>
    <x v="2"/>
    <x v="0"/>
  </r>
  <r>
    <x v="0"/>
    <x v="0"/>
    <x v="16"/>
    <x v="2"/>
    <x v="0"/>
    <x v="1"/>
    <x v="2"/>
    <x v="0"/>
    <m/>
    <n v="17"/>
    <x v="9"/>
    <d v="2023-03-25T00:00:00"/>
    <x v="81"/>
    <n v="1223"/>
    <x v="13"/>
    <x v="2"/>
    <x v="0"/>
  </r>
  <r>
    <x v="0"/>
    <x v="0"/>
    <x v="16"/>
    <x v="2"/>
    <x v="0"/>
    <x v="1"/>
    <x v="2"/>
    <x v="0"/>
    <m/>
    <n v="17"/>
    <x v="9"/>
    <d v="2023-03-25T00:00:00"/>
    <x v="82"/>
    <n v="1224"/>
    <x v="13"/>
    <x v="2"/>
    <x v="0"/>
  </r>
  <r>
    <x v="0"/>
    <x v="0"/>
    <x v="16"/>
    <x v="2"/>
    <x v="0"/>
    <x v="1"/>
    <x v="2"/>
    <x v="0"/>
    <m/>
    <n v="17"/>
    <x v="9"/>
    <d v="2023-03-25T00:00:00"/>
    <x v="83"/>
    <n v="1225"/>
    <x v="13"/>
    <x v="2"/>
    <x v="0"/>
  </r>
  <r>
    <x v="0"/>
    <x v="0"/>
    <x v="16"/>
    <x v="2"/>
    <x v="0"/>
    <x v="1"/>
    <x v="2"/>
    <x v="0"/>
    <m/>
    <n v="17"/>
    <x v="9"/>
    <d v="2023-03-25T00:00:00"/>
    <x v="84"/>
    <n v="1226"/>
    <x v="13"/>
    <x v="2"/>
    <x v="0"/>
  </r>
  <r>
    <x v="0"/>
    <x v="0"/>
    <x v="16"/>
    <x v="2"/>
    <x v="0"/>
    <x v="1"/>
    <x v="2"/>
    <x v="0"/>
    <m/>
    <n v="17"/>
    <x v="9"/>
    <d v="2023-03-25T00:00:00"/>
    <x v="85"/>
    <n v="1227"/>
    <x v="13"/>
    <x v="2"/>
    <x v="0"/>
  </r>
  <r>
    <x v="0"/>
    <x v="0"/>
    <x v="16"/>
    <x v="2"/>
    <x v="0"/>
    <x v="1"/>
    <x v="2"/>
    <x v="0"/>
    <m/>
    <n v="17"/>
    <x v="9"/>
    <d v="2023-03-25T00:00:00"/>
    <x v="74"/>
    <n v="1228"/>
    <x v="13"/>
    <x v="2"/>
    <x v="0"/>
  </r>
  <r>
    <x v="0"/>
    <x v="0"/>
    <x v="16"/>
    <x v="2"/>
    <x v="0"/>
    <x v="1"/>
    <x v="2"/>
    <x v="0"/>
    <m/>
    <n v="17"/>
    <x v="9"/>
    <d v="2023-03-25T00:00:00"/>
    <x v="68"/>
    <n v="1229"/>
    <x v="1"/>
    <x v="2"/>
    <x v="0"/>
  </r>
  <r>
    <x v="0"/>
    <x v="0"/>
    <x v="16"/>
    <x v="2"/>
    <x v="0"/>
    <x v="1"/>
    <x v="2"/>
    <x v="0"/>
    <m/>
    <n v="17"/>
    <x v="9"/>
    <d v="2023-03-25T00:00:00"/>
    <x v="69"/>
    <n v="1230"/>
    <x v="1"/>
    <x v="2"/>
    <x v="0"/>
  </r>
  <r>
    <x v="0"/>
    <x v="0"/>
    <x v="16"/>
    <x v="2"/>
    <x v="0"/>
    <x v="1"/>
    <x v="2"/>
    <x v="0"/>
    <m/>
    <n v="17"/>
    <x v="9"/>
    <d v="2023-03-25T00:00:00"/>
    <x v="70"/>
    <n v="1231"/>
    <x v="1"/>
    <x v="2"/>
    <x v="0"/>
  </r>
  <r>
    <x v="0"/>
    <x v="0"/>
    <x v="16"/>
    <x v="2"/>
    <x v="0"/>
    <x v="1"/>
    <x v="2"/>
    <x v="0"/>
    <m/>
    <n v="17"/>
    <x v="9"/>
    <d v="2023-03-25T00:00:00"/>
    <x v="71"/>
    <n v="1232"/>
    <x v="1"/>
    <x v="2"/>
    <x v="0"/>
  </r>
  <r>
    <x v="0"/>
    <x v="0"/>
    <x v="16"/>
    <x v="2"/>
    <x v="0"/>
    <x v="1"/>
    <x v="2"/>
    <x v="0"/>
    <m/>
    <n v="17"/>
    <x v="9"/>
    <d v="2023-03-25T00:00:00"/>
    <x v="72"/>
    <n v="1233"/>
    <x v="1"/>
    <x v="2"/>
    <x v="0"/>
  </r>
  <r>
    <x v="0"/>
    <x v="0"/>
    <x v="16"/>
    <x v="2"/>
    <x v="0"/>
    <x v="1"/>
    <x v="2"/>
    <x v="0"/>
    <m/>
    <n v="17"/>
    <x v="9"/>
    <d v="2023-03-25T00:00:00"/>
    <x v="73"/>
    <n v="1234"/>
    <x v="1"/>
    <x v="2"/>
    <x v="0"/>
  </r>
  <r>
    <x v="0"/>
    <x v="0"/>
    <x v="16"/>
    <x v="2"/>
    <x v="0"/>
    <x v="1"/>
    <x v="2"/>
    <x v="0"/>
    <m/>
    <n v="17"/>
    <x v="9"/>
    <d v="2023-03-25T00:00:00"/>
    <x v="1"/>
    <n v="1235"/>
    <x v="1"/>
    <x v="2"/>
    <x v="0"/>
  </r>
  <r>
    <x v="0"/>
    <x v="0"/>
    <x v="16"/>
    <x v="2"/>
    <x v="0"/>
    <x v="1"/>
    <x v="2"/>
    <x v="0"/>
    <m/>
    <n v="17"/>
    <x v="9"/>
    <d v="2023-03-25T00:00:00"/>
    <x v="2"/>
    <n v="1236"/>
    <x v="2"/>
    <x v="2"/>
    <x v="0"/>
  </r>
  <r>
    <x v="0"/>
    <x v="0"/>
    <x v="16"/>
    <x v="2"/>
    <x v="0"/>
    <x v="1"/>
    <x v="2"/>
    <x v="0"/>
    <m/>
    <n v="17"/>
    <x v="9"/>
    <d v="2023-03-25T00:00:00"/>
    <x v="3"/>
    <n v="1237"/>
    <x v="2"/>
    <x v="2"/>
    <x v="0"/>
  </r>
  <r>
    <x v="0"/>
    <x v="0"/>
    <x v="16"/>
    <x v="2"/>
    <x v="0"/>
    <x v="1"/>
    <x v="2"/>
    <x v="0"/>
    <m/>
    <n v="17"/>
    <x v="9"/>
    <d v="2023-03-25T00:00:00"/>
    <x v="4"/>
    <n v="1238"/>
    <x v="2"/>
    <x v="2"/>
    <x v="0"/>
  </r>
  <r>
    <x v="0"/>
    <x v="0"/>
    <x v="16"/>
    <x v="2"/>
    <x v="0"/>
    <x v="1"/>
    <x v="2"/>
    <x v="0"/>
    <m/>
    <n v="17"/>
    <x v="9"/>
    <d v="2023-03-25T00:00:00"/>
    <x v="5"/>
    <n v="1239"/>
    <x v="2"/>
    <x v="2"/>
    <x v="0"/>
  </r>
  <r>
    <x v="0"/>
    <x v="0"/>
    <x v="16"/>
    <x v="2"/>
    <x v="0"/>
    <x v="1"/>
    <x v="2"/>
    <x v="0"/>
    <m/>
    <n v="17"/>
    <x v="9"/>
    <d v="2023-03-25T00:00:00"/>
    <x v="6"/>
    <n v="1240"/>
    <x v="2"/>
    <x v="2"/>
    <x v="0"/>
  </r>
  <r>
    <x v="0"/>
    <x v="0"/>
    <x v="16"/>
    <x v="2"/>
    <x v="0"/>
    <x v="1"/>
    <x v="2"/>
    <x v="0"/>
    <m/>
    <n v="17"/>
    <x v="9"/>
    <d v="2023-03-25T00:00:00"/>
    <x v="7"/>
    <n v="1241"/>
    <x v="2"/>
    <x v="2"/>
    <x v="0"/>
  </r>
  <r>
    <x v="0"/>
    <x v="0"/>
    <x v="16"/>
    <x v="2"/>
    <x v="0"/>
    <x v="1"/>
    <x v="2"/>
    <x v="0"/>
    <m/>
    <n v="17"/>
    <x v="9"/>
    <d v="2023-03-25T00:00:00"/>
    <x v="8"/>
    <n v="1242"/>
    <x v="2"/>
    <x v="2"/>
    <x v="0"/>
  </r>
  <r>
    <x v="0"/>
    <x v="0"/>
    <x v="16"/>
    <x v="2"/>
    <x v="0"/>
    <x v="1"/>
    <x v="2"/>
    <x v="0"/>
    <m/>
    <n v="17"/>
    <x v="9"/>
    <d v="2023-03-25T00:00:00"/>
    <x v="9"/>
    <n v="1243"/>
    <x v="3"/>
    <x v="2"/>
    <x v="0"/>
  </r>
  <r>
    <x v="0"/>
    <x v="0"/>
    <x v="16"/>
    <x v="2"/>
    <x v="0"/>
    <x v="1"/>
    <x v="2"/>
    <x v="0"/>
    <m/>
    <n v="17"/>
    <x v="9"/>
    <d v="2023-03-25T00:00:00"/>
    <x v="10"/>
    <n v="1244"/>
    <x v="3"/>
    <x v="2"/>
    <x v="0"/>
  </r>
  <r>
    <x v="0"/>
    <x v="0"/>
    <x v="16"/>
    <x v="2"/>
    <x v="0"/>
    <x v="1"/>
    <x v="2"/>
    <x v="0"/>
    <m/>
    <n v="17"/>
    <x v="9"/>
    <d v="2023-03-25T00:00:00"/>
    <x v="11"/>
    <n v="1245"/>
    <x v="3"/>
    <x v="2"/>
    <x v="0"/>
  </r>
  <r>
    <x v="0"/>
    <x v="0"/>
    <x v="16"/>
    <x v="2"/>
    <x v="0"/>
    <x v="1"/>
    <x v="2"/>
    <x v="0"/>
    <m/>
    <n v="17"/>
    <x v="9"/>
    <d v="2023-03-25T00:00:00"/>
    <x v="12"/>
    <n v="1246"/>
    <x v="3"/>
    <x v="2"/>
    <x v="0"/>
  </r>
  <r>
    <x v="0"/>
    <x v="0"/>
    <x v="16"/>
    <x v="2"/>
    <x v="0"/>
    <x v="1"/>
    <x v="2"/>
    <x v="0"/>
    <m/>
    <n v="17"/>
    <x v="9"/>
    <d v="2023-03-25T00:00:00"/>
    <x v="13"/>
    <n v="1247"/>
    <x v="3"/>
    <x v="2"/>
    <x v="0"/>
  </r>
  <r>
    <x v="0"/>
    <x v="0"/>
    <x v="16"/>
    <x v="2"/>
    <x v="0"/>
    <x v="1"/>
    <x v="2"/>
    <x v="0"/>
    <m/>
    <n v="17"/>
    <x v="9"/>
    <d v="2023-03-25T00:00:00"/>
    <x v="14"/>
    <n v="1248"/>
    <x v="3"/>
    <x v="2"/>
    <x v="0"/>
  </r>
  <r>
    <x v="0"/>
    <x v="0"/>
    <x v="16"/>
    <x v="2"/>
    <x v="0"/>
    <x v="1"/>
    <x v="2"/>
    <x v="0"/>
    <m/>
    <n v="17"/>
    <x v="9"/>
    <d v="2023-03-25T00:00:00"/>
    <x v="15"/>
    <n v="1249"/>
    <x v="3"/>
    <x v="2"/>
    <x v="0"/>
  </r>
  <r>
    <x v="0"/>
    <x v="0"/>
    <x v="16"/>
    <x v="2"/>
    <x v="0"/>
    <x v="1"/>
    <x v="2"/>
    <x v="0"/>
    <m/>
    <n v="17"/>
    <x v="9"/>
    <d v="2023-03-25T00:00:00"/>
    <x v="16"/>
    <n v="1250"/>
    <x v="4"/>
    <x v="2"/>
    <x v="0"/>
  </r>
  <r>
    <x v="0"/>
    <x v="0"/>
    <x v="16"/>
    <x v="2"/>
    <x v="0"/>
    <x v="1"/>
    <x v="2"/>
    <x v="0"/>
    <m/>
    <n v="17"/>
    <x v="9"/>
    <d v="2023-03-25T00:00:00"/>
    <x v="17"/>
    <n v="1251"/>
    <x v="4"/>
    <x v="2"/>
    <x v="0"/>
  </r>
  <r>
    <x v="0"/>
    <x v="0"/>
    <x v="16"/>
    <x v="2"/>
    <x v="0"/>
    <x v="1"/>
    <x v="2"/>
    <x v="0"/>
    <m/>
    <n v="17"/>
    <x v="9"/>
    <d v="2023-03-25T00:00:00"/>
    <x v="18"/>
    <n v="1252"/>
    <x v="4"/>
    <x v="2"/>
    <x v="0"/>
  </r>
  <r>
    <x v="0"/>
    <x v="0"/>
    <x v="16"/>
    <x v="2"/>
    <x v="0"/>
    <x v="1"/>
    <x v="2"/>
    <x v="0"/>
    <m/>
    <n v="17"/>
    <x v="9"/>
    <d v="2023-03-25T00:00:00"/>
    <x v="19"/>
    <n v="1253"/>
    <x v="4"/>
    <x v="2"/>
    <x v="0"/>
  </r>
  <r>
    <x v="0"/>
    <x v="0"/>
    <x v="16"/>
    <x v="2"/>
    <x v="0"/>
    <x v="1"/>
    <x v="2"/>
    <x v="0"/>
    <m/>
    <n v="17"/>
    <x v="9"/>
    <d v="2023-03-25T00:00:00"/>
    <x v="20"/>
    <n v="1254"/>
    <x v="4"/>
    <x v="2"/>
    <x v="0"/>
  </r>
  <r>
    <x v="0"/>
    <x v="0"/>
    <x v="16"/>
    <x v="2"/>
    <x v="0"/>
    <x v="1"/>
    <x v="2"/>
    <x v="0"/>
    <m/>
    <n v="17"/>
    <x v="9"/>
    <d v="2023-03-25T00:00:00"/>
    <x v="21"/>
    <n v="1255"/>
    <x v="4"/>
    <x v="2"/>
    <x v="0"/>
  </r>
  <r>
    <x v="0"/>
    <x v="0"/>
    <x v="16"/>
    <x v="2"/>
    <x v="0"/>
    <x v="1"/>
    <x v="2"/>
    <x v="0"/>
    <m/>
    <n v="17"/>
    <x v="9"/>
    <d v="2023-03-25T00:00:00"/>
    <x v="22"/>
    <n v="1256"/>
    <x v="4"/>
    <x v="2"/>
    <x v="0"/>
  </r>
  <r>
    <x v="0"/>
    <x v="0"/>
    <x v="16"/>
    <x v="2"/>
    <x v="0"/>
    <x v="1"/>
    <x v="2"/>
    <x v="0"/>
    <m/>
    <n v="17"/>
    <x v="9"/>
    <d v="2023-03-25T00:00:00"/>
    <x v="23"/>
    <n v="1257"/>
    <x v="5"/>
    <x v="2"/>
    <x v="0"/>
  </r>
  <r>
    <x v="0"/>
    <x v="0"/>
    <x v="16"/>
    <x v="2"/>
    <x v="0"/>
    <x v="1"/>
    <x v="2"/>
    <x v="0"/>
    <m/>
    <n v="17"/>
    <x v="9"/>
    <d v="2023-03-25T00:00:00"/>
    <x v="24"/>
    <n v="1258"/>
    <x v="5"/>
    <x v="2"/>
    <x v="0"/>
  </r>
  <r>
    <x v="0"/>
    <x v="0"/>
    <x v="16"/>
    <x v="2"/>
    <x v="0"/>
    <x v="1"/>
    <x v="2"/>
    <x v="0"/>
    <m/>
    <n v="17"/>
    <x v="9"/>
    <d v="2023-03-25T00:00:00"/>
    <x v="25"/>
    <n v="1259"/>
    <x v="5"/>
    <x v="2"/>
    <x v="0"/>
  </r>
  <r>
    <x v="0"/>
    <x v="0"/>
    <x v="16"/>
    <x v="2"/>
    <x v="0"/>
    <x v="1"/>
    <x v="2"/>
    <x v="0"/>
    <m/>
    <n v="17"/>
    <x v="9"/>
    <d v="2023-03-25T00:00:00"/>
    <x v="26"/>
    <n v="1260"/>
    <x v="5"/>
    <x v="2"/>
    <x v="0"/>
  </r>
  <r>
    <x v="0"/>
    <x v="0"/>
    <x v="16"/>
    <x v="2"/>
    <x v="0"/>
    <x v="1"/>
    <x v="2"/>
    <x v="0"/>
    <m/>
    <n v="17"/>
    <x v="9"/>
    <d v="2023-03-25T00:00:00"/>
    <x v="27"/>
    <n v="1261"/>
    <x v="5"/>
    <x v="2"/>
    <x v="0"/>
  </r>
  <r>
    <x v="0"/>
    <x v="0"/>
    <x v="17"/>
    <x v="2"/>
    <x v="0"/>
    <x v="1"/>
    <x v="2"/>
    <x v="0"/>
    <m/>
    <n v="18"/>
    <x v="9"/>
    <d v="2023-01-31T00:00:00"/>
    <x v="88"/>
    <n v="1262"/>
    <x v="11"/>
    <x v="2"/>
    <x v="0"/>
  </r>
  <r>
    <x v="0"/>
    <x v="0"/>
    <x v="17"/>
    <x v="2"/>
    <x v="0"/>
    <x v="1"/>
    <x v="2"/>
    <x v="0"/>
    <m/>
    <n v="18"/>
    <x v="9"/>
    <d v="2023-01-31T00:00:00"/>
    <x v="89"/>
    <n v="1263"/>
    <x v="14"/>
    <x v="2"/>
    <x v="0"/>
  </r>
  <r>
    <x v="0"/>
    <x v="0"/>
    <x v="17"/>
    <x v="2"/>
    <x v="0"/>
    <x v="1"/>
    <x v="2"/>
    <x v="0"/>
    <m/>
    <n v="18"/>
    <x v="9"/>
    <d v="2023-01-31T00:00:00"/>
    <x v="90"/>
    <n v="1264"/>
    <x v="14"/>
    <x v="2"/>
    <x v="0"/>
  </r>
  <r>
    <x v="0"/>
    <x v="0"/>
    <x v="17"/>
    <x v="2"/>
    <x v="0"/>
    <x v="1"/>
    <x v="2"/>
    <x v="0"/>
    <m/>
    <n v="18"/>
    <x v="9"/>
    <d v="2023-01-31T00:00:00"/>
    <x v="91"/>
    <n v="1265"/>
    <x v="14"/>
    <x v="2"/>
    <x v="0"/>
  </r>
  <r>
    <x v="0"/>
    <x v="0"/>
    <x v="17"/>
    <x v="2"/>
    <x v="0"/>
    <x v="1"/>
    <x v="2"/>
    <x v="0"/>
    <m/>
    <n v="18"/>
    <x v="9"/>
    <d v="2023-01-31T00:00:00"/>
    <x v="92"/>
    <n v="1266"/>
    <x v="14"/>
    <x v="2"/>
    <x v="0"/>
  </r>
  <r>
    <x v="0"/>
    <x v="0"/>
    <x v="17"/>
    <x v="2"/>
    <x v="0"/>
    <x v="1"/>
    <x v="2"/>
    <x v="0"/>
    <m/>
    <n v="18"/>
    <x v="9"/>
    <d v="2023-01-31T00:00:00"/>
    <x v="93"/>
    <n v="1267"/>
    <x v="14"/>
    <x v="2"/>
    <x v="0"/>
  </r>
  <r>
    <x v="0"/>
    <x v="0"/>
    <x v="17"/>
    <x v="2"/>
    <x v="0"/>
    <x v="1"/>
    <x v="2"/>
    <x v="0"/>
    <m/>
    <n v="18"/>
    <x v="9"/>
    <d v="2023-01-31T00:00:00"/>
    <x v="94"/>
    <n v="1268"/>
    <x v="14"/>
    <x v="2"/>
    <x v="0"/>
  </r>
  <r>
    <x v="0"/>
    <x v="0"/>
    <x v="17"/>
    <x v="2"/>
    <x v="0"/>
    <x v="1"/>
    <x v="2"/>
    <x v="0"/>
    <m/>
    <n v="18"/>
    <x v="9"/>
    <d v="2023-01-31T00:00:00"/>
    <x v="95"/>
    <n v="1269"/>
    <x v="14"/>
    <x v="2"/>
    <x v="0"/>
  </r>
  <r>
    <x v="0"/>
    <x v="0"/>
    <x v="17"/>
    <x v="2"/>
    <x v="0"/>
    <x v="1"/>
    <x v="2"/>
    <x v="0"/>
    <m/>
    <n v="18"/>
    <x v="9"/>
    <d v="2023-01-31T00:00:00"/>
    <x v="66"/>
    <n v="1270"/>
    <x v="12"/>
    <x v="2"/>
    <x v="0"/>
  </r>
  <r>
    <x v="0"/>
    <x v="0"/>
    <x v="18"/>
    <x v="2"/>
    <x v="0"/>
    <x v="2"/>
    <x v="2"/>
    <x v="0"/>
    <m/>
    <n v="19"/>
    <x v="3"/>
    <d v="2023-03-31T00:00:00"/>
    <x v="62"/>
    <n v="1271"/>
    <x v="11"/>
    <x v="2"/>
    <x v="0"/>
  </r>
  <r>
    <x v="0"/>
    <x v="0"/>
    <x v="18"/>
    <x v="2"/>
    <x v="0"/>
    <x v="2"/>
    <x v="2"/>
    <x v="0"/>
    <m/>
    <n v="19"/>
    <x v="3"/>
    <d v="2023-03-31T00:00:00"/>
    <x v="63"/>
    <n v="1272"/>
    <x v="11"/>
    <x v="2"/>
    <x v="0"/>
  </r>
  <r>
    <x v="0"/>
    <x v="0"/>
    <x v="18"/>
    <x v="2"/>
    <x v="0"/>
    <x v="2"/>
    <x v="2"/>
    <x v="0"/>
    <m/>
    <n v="19"/>
    <x v="3"/>
    <d v="2023-03-31T00:00:00"/>
    <x v="64"/>
    <n v="1273"/>
    <x v="11"/>
    <x v="2"/>
    <x v="0"/>
  </r>
  <r>
    <x v="0"/>
    <x v="0"/>
    <x v="18"/>
    <x v="2"/>
    <x v="0"/>
    <x v="2"/>
    <x v="2"/>
    <x v="0"/>
    <m/>
    <n v="19"/>
    <x v="3"/>
    <d v="2023-03-31T00:00:00"/>
    <x v="65"/>
    <n v="1274"/>
    <x v="11"/>
    <x v="2"/>
    <x v="0"/>
  </r>
  <r>
    <x v="0"/>
    <x v="0"/>
    <x v="18"/>
    <x v="2"/>
    <x v="0"/>
    <x v="2"/>
    <x v="2"/>
    <x v="0"/>
    <m/>
    <n v="19"/>
    <x v="3"/>
    <d v="2023-03-31T00:00:00"/>
    <x v="86"/>
    <n v="1275"/>
    <x v="11"/>
    <x v="2"/>
    <x v="0"/>
  </r>
  <r>
    <x v="0"/>
    <x v="0"/>
    <x v="18"/>
    <x v="2"/>
    <x v="0"/>
    <x v="2"/>
    <x v="2"/>
    <x v="0"/>
    <m/>
    <n v="19"/>
    <x v="3"/>
    <d v="2023-03-31T00:00:00"/>
    <x v="87"/>
    <n v="1276"/>
    <x v="11"/>
    <x v="2"/>
    <x v="0"/>
  </r>
  <r>
    <x v="0"/>
    <x v="0"/>
    <x v="18"/>
    <x v="2"/>
    <x v="0"/>
    <x v="2"/>
    <x v="2"/>
    <x v="0"/>
    <m/>
    <n v="19"/>
    <x v="3"/>
    <d v="2023-03-31T00:00:00"/>
    <x v="88"/>
    <n v="1277"/>
    <x v="11"/>
    <x v="2"/>
    <x v="0"/>
  </r>
  <r>
    <x v="0"/>
    <x v="0"/>
    <x v="18"/>
    <x v="2"/>
    <x v="0"/>
    <x v="2"/>
    <x v="2"/>
    <x v="0"/>
    <m/>
    <n v="19"/>
    <x v="3"/>
    <d v="2023-03-31T00:00:00"/>
    <x v="89"/>
    <n v="1278"/>
    <x v="14"/>
    <x v="2"/>
    <x v="0"/>
  </r>
  <r>
    <x v="0"/>
    <x v="0"/>
    <x v="18"/>
    <x v="2"/>
    <x v="0"/>
    <x v="2"/>
    <x v="2"/>
    <x v="0"/>
    <m/>
    <n v="19"/>
    <x v="3"/>
    <d v="2023-03-31T00:00:00"/>
    <x v="90"/>
    <n v="1279"/>
    <x v="14"/>
    <x v="2"/>
    <x v="0"/>
  </r>
  <r>
    <x v="0"/>
    <x v="0"/>
    <x v="18"/>
    <x v="2"/>
    <x v="0"/>
    <x v="2"/>
    <x v="2"/>
    <x v="0"/>
    <m/>
    <n v="19"/>
    <x v="3"/>
    <d v="2023-03-31T00:00:00"/>
    <x v="91"/>
    <n v="1280"/>
    <x v="14"/>
    <x v="2"/>
    <x v="0"/>
  </r>
  <r>
    <x v="0"/>
    <x v="0"/>
    <x v="18"/>
    <x v="2"/>
    <x v="0"/>
    <x v="2"/>
    <x v="2"/>
    <x v="0"/>
    <m/>
    <n v="19"/>
    <x v="3"/>
    <d v="2023-03-31T00:00:00"/>
    <x v="92"/>
    <n v="1281"/>
    <x v="14"/>
    <x v="2"/>
    <x v="0"/>
  </r>
  <r>
    <x v="0"/>
    <x v="0"/>
    <x v="18"/>
    <x v="2"/>
    <x v="0"/>
    <x v="2"/>
    <x v="2"/>
    <x v="0"/>
    <m/>
    <n v="19"/>
    <x v="3"/>
    <d v="2023-03-31T00:00:00"/>
    <x v="93"/>
    <n v="1282"/>
    <x v="14"/>
    <x v="2"/>
    <x v="0"/>
  </r>
  <r>
    <x v="0"/>
    <x v="0"/>
    <x v="18"/>
    <x v="2"/>
    <x v="0"/>
    <x v="2"/>
    <x v="2"/>
    <x v="0"/>
    <m/>
    <n v="19"/>
    <x v="3"/>
    <d v="2023-03-31T00:00:00"/>
    <x v="94"/>
    <n v="1283"/>
    <x v="14"/>
    <x v="2"/>
    <x v="0"/>
  </r>
  <r>
    <x v="0"/>
    <x v="0"/>
    <x v="18"/>
    <x v="2"/>
    <x v="0"/>
    <x v="2"/>
    <x v="2"/>
    <x v="0"/>
    <m/>
    <n v="19"/>
    <x v="3"/>
    <d v="2023-03-31T00:00:00"/>
    <x v="95"/>
    <n v="1284"/>
    <x v="14"/>
    <x v="2"/>
    <x v="0"/>
  </r>
  <r>
    <x v="0"/>
    <x v="0"/>
    <x v="18"/>
    <x v="2"/>
    <x v="0"/>
    <x v="2"/>
    <x v="2"/>
    <x v="0"/>
    <m/>
    <n v="19"/>
    <x v="3"/>
    <d v="2023-03-31T00:00:00"/>
    <x v="66"/>
    <n v="1285"/>
    <x v="12"/>
    <x v="2"/>
    <x v="0"/>
  </r>
  <r>
    <x v="0"/>
    <x v="0"/>
    <x v="18"/>
    <x v="2"/>
    <x v="0"/>
    <x v="2"/>
    <x v="2"/>
    <x v="0"/>
    <m/>
    <n v="19"/>
    <x v="3"/>
    <d v="2023-03-31T00:00:00"/>
    <x v="96"/>
    <n v="1286"/>
    <x v="12"/>
    <x v="2"/>
    <x v="0"/>
  </r>
  <r>
    <x v="0"/>
    <x v="0"/>
    <x v="18"/>
    <x v="2"/>
    <x v="0"/>
    <x v="2"/>
    <x v="2"/>
    <x v="0"/>
    <m/>
    <n v="19"/>
    <x v="3"/>
    <d v="2023-03-31T00:00:00"/>
    <x v="97"/>
    <n v="1287"/>
    <x v="12"/>
    <x v="2"/>
    <x v="0"/>
  </r>
  <r>
    <x v="0"/>
    <x v="0"/>
    <x v="18"/>
    <x v="2"/>
    <x v="0"/>
    <x v="2"/>
    <x v="2"/>
    <x v="0"/>
    <m/>
    <n v="19"/>
    <x v="3"/>
    <d v="2023-03-31T00:00:00"/>
    <x v="98"/>
    <n v="1288"/>
    <x v="12"/>
    <x v="2"/>
    <x v="0"/>
  </r>
  <r>
    <x v="0"/>
    <x v="0"/>
    <x v="18"/>
    <x v="2"/>
    <x v="0"/>
    <x v="2"/>
    <x v="2"/>
    <x v="0"/>
    <m/>
    <n v="19"/>
    <x v="3"/>
    <d v="2023-03-31T00:00:00"/>
    <x v="99"/>
    <n v="1289"/>
    <x v="12"/>
    <x v="2"/>
    <x v="0"/>
  </r>
  <r>
    <x v="0"/>
    <x v="0"/>
    <x v="18"/>
    <x v="2"/>
    <x v="0"/>
    <x v="2"/>
    <x v="2"/>
    <x v="0"/>
    <m/>
    <n v="19"/>
    <x v="3"/>
    <d v="2023-03-31T00:00:00"/>
    <x v="100"/>
    <n v="1290"/>
    <x v="12"/>
    <x v="2"/>
    <x v="0"/>
  </r>
  <r>
    <x v="0"/>
    <x v="0"/>
    <x v="18"/>
    <x v="2"/>
    <x v="0"/>
    <x v="2"/>
    <x v="2"/>
    <x v="0"/>
    <m/>
    <n v="19"/>
    <x v="3"/>
    <d v="2023-03-31T00:00:00"/>
    <x v="101"/>
    <n v="1291"/>
    <x v="12"/>
    <x v="2"/>
    <x v="0"/>
  </r>
  <r>
    <x v="0"/>
    <x v="0"/>
    <x v="18"/>
    <x v="2"/>
    <x v="0"/>
    <x v="2"/>
    <x v="2"/>
    <x v="0"/>
    <m/>
    <n v="19"/>
    <x v="3"/>
    <d v="2023-03-31T00:00:00"/>
    <x v="0"/>
    <n v="1292"/>
    <x v="0"/>
    <x v="2"/>
    <x v="0"/>
  </r>
  <r>
    <x v="0"/>
    <x v="0"/>
    <x v="18"/>
    <x v="2"/>
    <x v="0"/>
    <x v="2"/>
    <x v="2"/>
    <x v="0"/>
    <m/>
    <n v="19"/>
    <x v="3"/>
    <d v="2023-03-31T00:00:00"/>
    <x v="67"/>
    <n v="1293"/>
    <x v="0"/>
    <x v="2"/>
    <x v="0"/>
  </r>
  <r>
    <x v="0"/>
    <x v="0"/>
    <x v="18"/>
    <x v="2"/>
    <x v="0"/>
    <x v="2"/>
    <x v="2"/>
    <x v="0"/>
    <m/>
    <n v="19"/>
    <x v="3"/>
    <d v="2023-03-31T00:00:00"/>
    <x v="75"/>
    <n v="1294"/>
    <x v="0"/>
    <x v="2"/>
    <x v="0"/>
  </r>
  <r>
    <x v="0"/>
    <x v="0"/>
    <x v="18"/>
    <x v="2"/>
    <x v="0"/>
    <x v="2"/>
    <x v="2"/>
    <x v="0"/>
    <m/>
    <n v="19"/>
    <x v="3"/>
    <d v="2023-03-31T00:00:00"/>
    <x v="76"/>
    <n v="1295"/>
    <x v="0"/>
    <x v="2"/>
    <x v="0"/>
  </r>
  <r>
    <x v="0"/>
    <x v="0"/>
    <x v="18"/>
    <x v="2"/>
    <x v="0"/>
    <x v="2"/>
    <x v="2"/>
    <x v="0"/>
    <m/>
    <n v="19"/>
    <x v="3"/>
    <d v="2023-03-31T00:00:00"/>
    <x v="77"/>
    <n v="1296"/>
    <x v="0"/>
    <x v="2"/>
    <x v="0"/>
  </r>
  <r>
    <x v="0"/>
    <x v="0"/>
    <x v="18"/>
    <x v="2"/>
    <x v="0"/>
    <x v="2"/>
    <x v="2"/>
    <x v="0"/>
    <m/>
    <n v="19"/>
    <x v="3"/>
    <d v="2023-03-31T00:00:00"/>
    <x v="78"/>
    <n v="1297"/>
    <x v="0"/>
    <x v="2"/>
    <x v="0"/>
  </r>
  <r>
    <x v="0"/>
    <x v="0"/>
    <x v="18"/>
    <x v="2"/>
    <x v="0"/>
    <x v="2"/>
    <x v="2"/>
    <x v="0"/>
    <m/>
    <n v="19"/>
    <x v="3"/>
    <d v="2023-03-31T00:00:00"/>
    <x v="79"/>
    <n v="1298"/>
    <x v="0"/>
    <x v="2"/>
    <x v="0"/>
  </r>
  <r>
    <x v="0"/>
    <x v="0"/>
    <x v="18"/>
    <x v="2"/>
    <x v="0"/>
    <x v="2"/>
    <x v="2"/>
    <x v="0"/>
    <m/>
    <n v="19"/>
    <x v="3"/>
    <d v="2023-03-31T00:00:00"/>
    <x v="80"/>
    <n v="1299"/>
    <x v="13"/>
    <x v="2"/>
    <x v="0"/>
  </r>
  <r>
    <x v="0"/>
    <x v="0"/>
    <x v="18"/>
    <x v="2"/>
    <x v="0"/>
    <x v="2"/>
    <x v="2"/>
    <x v="0"/>
    <m/>
    <n v="19"/>
    <x v="3"/>
    <d v="2023-03-31T00:00:00"/>
    <x v="81"/>
    <n v="1300"/>
    <x v="13"/>
    <x v="2"/>
    <x v="0"/>
  </r>
  <r>
    <x v="0"/>
    <x v="0"/>
    <x v="18"/>
    <x v="2"/>
    <x v="0"/>
    <x v="2"/>
    <x v="2"/>
    <x v="0"/>
    <m/>
    <n v="19"/>
    <x v="3"/>
    <d v="2023-03-31T00:00:00"/>
    <x v="82"/>
    <n v="1301"/>
    <x v="13"/>
    <x v="2"/>
    <x v="0"/>
  </r>
  <r>
    <x v="0"/>
    <x v="0"/>
    <x v="18"/>
    <x v="2"/>
    <x v="0"/>
    <x v="2"/>
    <x v="2"/>
    <x v="0"/>
    <m/>
    <n v="19"/>
    <x v="3"/>
    <d v="2023-03-31T00:00:00"/>
    <x v="83"/>
    <n v="1302"/>
    <x v="13"/>
    <x v="2"/>
    <x v="0"/>
  </r>
  <r>
    <x v="0"/>
    <x v="0"/>
    <x v="18"/>
    <x v="2"/>
    <x v="0"/>
    <x v="2"/>
    <x v="2"/>
    <x v="0"/>
    <m/>
    <n v="19"/>
    <x v="3"/>
    <d v="2023-03-31T00:00:00"/>
    <x v="84"/>
    <n v="1303"/>
    <x v="13"/>
    <x v="2"/>
    <x v="0"/>
  </r>
  <r>
    <x v="0"/>
    <x v="0"/>
    <x v="18"/>
    <x v="2"/>
    <x v="0"/>
    <x v="2"/>
    <x v="2"/>
    <x v="0"/>
    <m/>
    <n v="19"/>
    <x v="3"/>
    <d v="2023-03-31T00:00:00"/>
    <x v="85"/>
    <n v="1304"/>
    <x v="13"/>
    <x v="2"/>
    <x v="0"/>
  </r>
  <r>
    <x v="0"/>
    <x v="0"/>
    <x v="18"/>
    <x v="2"/>
    <x v="0"/>
    <x v="2"/>
    <x v="2"/>
    <x v="0"/>
    <m/>
    <n v="19"/>
    <x v="3"/>
    <d v="2023-03-31T00:00:00"/>
    <x v="74"/>
    <n v="1305"/>
    <x v="13"/>
    <x v="2"/>
    <x v="0"/>
  </r>
  <r>
    <x v="0"/>
    <x v="0"/>
    <x v="18"/>
    <x v="2"/>
    <x v="0"/>
    <x v="2"/>
    <x v="2"/>
    <x v="0"/>
    <m/>
    <n v="19"/>
    <x v="3"/>
    <d v="2023-03-31T00:00:00"/>
    <x v="68"/>
    <n v="1306"/>
    <x v="1"/>
    <x v="2"/>
    <x v="0"/>
  </r>
  <r>
    <x v="0"/>
    <x v="0"/>
    <x v="18"/>
    <x v="2"/>
    <x v="0"/>
    <x v="2"/>
    <x v="2"/>
    <x v="0"/>
    <m/>
    <n v="19"/>
    <x v="3"/>
    <d v="2023-03-31T00:00:00"/>
    <x v="69"/>
    <n v="1307"/>
    <x v="1"/>
    <x v="2"/>
    <x v="0"/>
  </r>
  <r>
    <x v="0"/>
    <x v="0"/>
    <x v="18"/>
    <x v="2"/>
    <x v="0"/>
    <x v="2"/>
    <x v="2"/>
    <x v="0"/>
    <m/>
    <n v="19"/>
    <x v="3"/>
    <d v="2023-03-31T00:00:00"/>
    <x v="70"/>
    <n v="1308"/>
    <x v="1"/>
    <x v="2"/>
    <x v="0"/>
  </r>
  <r>
    <x v="0"/>
    <x v="0"/>
    <x v="18"/>
    <x v="2"/>
    <x v="0"/>
    <x v="2"/>
    <x v="2"/>
    <x v="0"/>
    <m/>
    <n v="19"/>
    <x v="3"/>
    <d v="2023-03-31T00:00:00"/>
    <x v="71"/>
    <n v="1309"/>
    <x v="1"/>
    <x v="2"/>
    <x v="0"/>
  </r>
  <r>
    <x v="0"/>
    <x v="0"/>
    <x v="18"/>
    <x v="2"/>
    <x v="0"/>
    <x v="2"/>
    <x v="2"/>
    <x v="0"/>
    <m/>
    <n v="19"/>
    <x v="3"/>
    <d v="2023-03-31T00:00:00"/>
    <x v="72"/>
    <n v="1310"/>
    <x v="1"/>
    <x v="2"/>
    <x v="0"/>
  </r>
  <r>
    <x v="0"/>
    <x v="0"/>
    <x v="18"/>
    <x v="2"/>
    <x v="0"/>
    <x v="2"/>
    <x v="2"/>
    <x v="0"/>
    <m/>
    <n v="19"/>
    <x v="3"/>
    <d v="2023-03-31T00:00:00"/>
    <x v="73"/>
    <n v="1311"/>
    <x v="1"/>
    <x v="2"/>
    <x v="0"/>
  </r>
  <r>
    <x v="0"/>
    <x v="0"/>
    <x v="18"/>
    <x v="2"/>
    <x v="0"/>
    <x v="2"/>
    <x v="2"/>
    <x v="0"/>
    <m/>
    <n v="19"/>
    <x v="3"/>
    <d v="2023-03-31T00:00:00"/>
    <x v="1"/>
    <n v="1312"/>
    <x v="1"/>
    <x v="2"/>
    <x v="0"/>
  </r>
  <r>
    <x v="0"/>
    <x v="0"/>
    <x v="18"/>
    <x v="2"/>
    <x v="0"/>
    <x v="2"/>
    <x v="2"/>
    <x v="0"/>
    <m/>
    <n v="19"/>
    <x v="3"/>
    <d v="2023-03-31T00:00:00"/>
    <x v="2"/>
    <n v="1313"/>
    <x v="2"/>
    <x v="2"/>
    <x v="0"/>
  </r>
  <r>
    <x v="0"/>
    <x v="0"/>
    <x v="18"/>
    <x v="2"/>
    <x v="0"/>
    <x v="2"/>
    <x v="2"/>
    <x v="0"/>
    <m/>
    <n v="19"/>
    <x v="3"/>
    <d v="2023-03-31T00:00:00"/>
    <x v="3"/>
    <n v="1314"/>
    <x v="2"/>
    <x v="2"/>
    <x v="0"/>
  </r>
  <r>
    <x v="0"/>
    <x v="0"/>
    <x v="18"/>
    <x v="2"/>
    <x v="0"/>
    <x v="2"/>
    <x v="2"/>
    <x v="0"/>
    <m/>
    <n v="19"/>
    <x v="3"/>
    <d v="2023-03-31T00:00:00"/>
    <x v="4"/>
    <n v="1315"/>
    <x v="2"/>
    <x v="2"/>
    <x v="0"/>
  </r>
  <r>
    <x v="0"/>
    <x v="0"/>
    <x v="18"/>
    <x v="2"/>
    <x v="0"/>
    <x v="2"/>
    <x v="2"/>
    <x v="0"/>
    <m/>
    <n v="19"/>
    <x v="3"/>
    <d v="2023-03-31T00:00:00"/>
    <x v="5"/>
    <n v="1316"/>
    <x v="2"/>
    <x v="2"/>
    <x v="0"/>
  </r>
  <r>
    <x v="0"/>
    <x v="0"/>
    <x v="18"/>
    <x v="2"/>
    <x v="0"/>
    <x v="2"/>
    <x v="2"/>
    <x v="0"/>
    <m/>
    <n v="19"/>
    <x v="3"/>
    <d v="2023-03-31T00:00:00"/>
    <x v="6"/>
    <n v="1317"/>
    <x v="2"/>
    <x v="2"/>
    <x v="0"/>
  </r>
  <r>
    <x v="0"/>
    <x v="0"/>
    <x v="18"/>
    <x v="2"/>
    <x v="0"/>
    <x v="2"/>
    <x v="2"/>
    <x v="0"/>
    <m/>
    <n v="19"/>
    <x v="3"/>
    <d v="2023-03-31T00:00:00"/>
    <x v="7"/>
    <n v="1318"/>
    <x v="2"/>
    <x v="2"/>
    <x v="0"/>
  </r>
  <r>
    <x v="0"/>
    <x v="0"/>
    <x v="18"/>
    <x v="2"/>
    <x v="0"/>
    <x v="2"/>
    <x v="2"/>
    <x v="0"/>
    <m/>
    <n v="19"/>
    <x v="3"/>
    <d v="2023-03-31T00:00:00"/>
    <x v="8"/>
    <n v="1319"/>
    <x v="2"/>
    <x v="2"/>
    <x v="0"/>
  </r>
  <r>
    <x v="0"/>
    <x v="0"/>
    <x v="18"/>
    <x v="2"/>
    <x v="0"/>
    <x v="2"/>
    <x v="2"/>
    <x v="0"/>
    <m/>
    <n v="19"/>
    <x v="3"/>
    <d v="2023-03-31T00:00:00"/>
    <x v="9"/>
    <n v="1320"/>
    <x v="3"/>
    <x v="2"/>
    <x v="0"/>
  </r>
  <r>
    <x v="0"/>
    <x v="0"/>
    <x v="18"/>
    <x v="2"/>
    <x v="0"/>
    <x v="2"/>
    <x v="2"/>
    <x v="0"/>
    <m/>
    <n v="19"/>
    <x v="3"/>
    <d v="2023-03-31T00:00:00"/>
    <x v="10"/>
    <n v="1321"/>
    <x v="3"/>
    <x v="2"/>
    <x v="0"/>
  </r>
  <r>
    <x v="0"/>
    <x v="0"/>
    <x v="18"/>
    <x v="2"/>
    <x v="0"/>
    <x v="2"/>
    <x v="2"/>
    <x v="0"/>
    <m/>
    <n v="19"/>
    <x v="3"/>
    <d v="2023-03-31T00:00:00"/>
    <x v="11"/>
    <n v="1322"/>
    <x v="3"/>
    <x v="2"/>
    <x v="0"/>
  </r>
  <r>
    <x v="0"/>
    <x v="0"/>
    <x v="18"/>
    <x v="2"/>
    <x v="0"/>
    <x v="2"/>
    <x v="2"/>
    <x v="0"/>
    <m/>
    <n v="19"/>
    <x v="3"/>
    <d v="2023-03-31T00:00:00"/>
    <x v="12"/>
    <n v="1323"/>
    <x v="3"/>
    <x v="2"/>
    <x v="0"/>
  </r>
  <r>
    <x v="0"/>
    <x v="0"/>
    <x v="18"/>
    <x v="2"/>
    <x v="0"/>
    <x v="2"/>
    <x v="2"/>
    <x v="0"/>
    <m/>
    <n v="19"/>
    <x v="3"/>
    <d v="2023-03-31T00:00:00"/>
    <x v="13"/>
    <n v="1324"/>
    <x v="3"/>
    <x v="2"/>
    <x v="0"/>
  </r>
  <r>
    <x v="0"/>
    <x v="0"/>
    <x v="18"/>
    <x v="2"/>
    <x v="0"/>
    <x v="2"/>
    <x v="2"/>
    <x v="0"/>
    <m/>
    <n v="19"/>
    <x v="3"/>
    <d v="2023-03-31T00:00:00"/>
    <x v="14"/>
    <n v="1325"/>
    <x v="3"/>
    <x v="2"/>
    <x v="0"/>
  </r>
  <r>
    <x v="0"/>
    <x v="0"/>
    <x v="18"/>
    <x v="2"/>
    <x v="0"/>
    <x v="2"/>
    <x v="2"/>
    <x v="0"/>
    <m/>
    <n v="19"/>
    <x v="3"/>
    <d v="2023-03-31T00:00:00"/>
    <x v="15"/>
    <n v="1326"/>
    <x v="3"/>
    <x v="2"/>
    <x v="0"/>
  </r>
  <r>
    <x v="0"/>
    <x v="0"/>
    <x v="18"/>
    <x v="2"/>
    <x v="0"/>
    <x v="2"/>
    <x v="2"/>
    <x v="0"/>
    <m/>
    <n v="19"/>
    <x v="3"/>
    <d v="2023-03-31T00:00:00"/>
    <x v="16"/>
    <n v="1327"/>
    <x v="4"/>
    <x v="2"/>
    <x v="0"/>
  </r>
  <r>
    <x v="0"/>
    <x v="0"/>
    <x v="18"/>
    <x v="2"/>
    <x v="0"/>
    <x v="2"/>
    <x v="2"/>
    <x v="0"/>
    <m/>
    <n v="19"/>
    <x v="3"/>
    <d v="2023-03-31T00:00:00"/>
    <x v="17"/>
    <n v="1328"/>
    <x v="4"/>
    <x v="2"/>
    <x v="0"/>
  </r>
  <r>
    <x v="0"/>
    <x v="0"/>
    <x v="18"/>
    <x v="2"/>
    <x v="0"/>
    <x v="2"/>
    <x v="2"/>
    <x v="0"/>
    <m/>
    <n v="19"/>
    <x v="3"/>
    <d v="2023-03-31T00:00:00"/>
    <x v="18"/>
    <n v="1329"/>
    <x v="4"/>
    <x v="2"/>
    <x v="0"/>
  </r>
  <r>
    <x v="0"/>
    <x v="0"/>
    <x v="18"/>
    <x v="2"/>
    <x v="0"/>
    <x v="2"/>
    <x v="2"/>
    <x v="0"/>
    <m/>
    <n v="19"/>
    <x v="3"/>
    <d v="2023-03-31T00:00:00"/>
    <x v="19"/>
    <n v="1330"/>
    <x v="4"/>
    <x v="2"/>
    <x v="0"/>
  </r>
  <r>
    <x v="0"/>
    <x v="0"/>
    <x v="18"/>
    <x v="2"/>
    <x v="0"/>
    <x v="2"/>
    <x v="2"/>
    <x v="0"/>
    <m/>
    <n v="19"/>
    <x v="3"/>
    <d v="2023-03-31T00:00:00"/>
    <x v="20"/>
    <n v="1331"/>
    <x v="4"/>
    <x v="2"/>
    <x v="0"/>
  </r>
  <r>
    <x v="0"/>
    <x v="0"/>
    <x v="18"/>
    <x v="2"/>
    <x v="0"/>
    <x v="2"/>
    <x v="2"/>
    <x v="0"/>
    <m/>
    <n v="19"/>
    <x v="3"/>
    <d v="2023-03-31T00:00:00"/>
    <x v="21"/>
    <n v="1332"/>
    <x v="4"/>
    <x v="2"/>
    <x v="0"/>
  </r>
  <r>
    <x v="0"/>
    <x v="0"/>
    <x v="18"/>
    <x v="2"/>
    <x v="0"/>
    <x v="2"/>
    <x v="2"/>
    <x v="0"/>
    <m/>
    <n v="19"/>
    <x v="3"/>
    <d v="2023-03-31T00:00:00"/>
    <x v="22"/>
    <n v="1333"/>
    <x v="4"/>
    <x v="2"/>
    <x v="0"/>
  </r>
  <r>
    <x v="0"/>
    <x v="0"/>
    <x v="18"/>
    <x v="2"/>
    <x v="0"/>
    <x v="2"/>
    <x v="2"/>
    <x v="0"/>
    <m/>
    <n v="19"/>
    <x v="3"/>
    <d v="2023-03-31T00:00:00"/>
    <x v="23"/>
    <n v="1334"/>
    <x v="5"/>
    <x v="2"/>
    <x v="0"/>
  </r>
  <r>
    <x v="0"/>
    <x v="0"/>
    <x v="18"/>
    <x v="2"/>
    <x v="0"/>
    <x v="2"/>
    <x v="2"/>
    <x v="0"/>
    <m/>
    <n v="19"/>
    <x v="3"/>
    <d v="2023-03-31T00:00:00"/>
    <x v="24"/>
    <n v="1335"/>
    <x v="5"/>
    <x v="2"/>
    <x v="0"/>
  </r>
  <r>
    <x v="0"/>
    <x v="0"/>
    <x v="18"/>
    <x v="2"/>
    <x v="0"/>
    <x v="2"/>
    <x v="2"/>
    <x v="0"/>
    <m/>
    <n v="19"/>
    <x v="3"/>
    <d v="2023-03-31T00:00:00"/>
    <x v="25"/>
    <n v="1336"/>
    <x v="5"/>
    <x v="2"/>
    <x v="0"/>
  </r>
  <r>
    <x v="0"/>
    <x v="0"/>
    <x v="18"/>
    <x v="2"/>
    <x v="0"/>
    <x v="2"/>
    <x v="2"/>
    <x v="0"/>
    <m/>
    <n v="19"/>
    <x v="3"/>
    <d v="2023-03-31T00:00:00"/>
    <x v="26"/>
    <n v="1337"/>
    <x v="5"/>
    <x v="2"/>
    <x v="0"/>
  </r>
  <r>
    <x v="0"/>
    <x v="0"/>
    <x v="18"/>
    <x v="2"/>
    <x v="0"/>
    <x v="2"/>
    <x v="2"/>
    <x v="0"/>
    <m/>
    <n v="19"/>
    <x v="3"/>
    <d v="2023-03-31T00:00:00"/>
    <x v="27"/>
    <n v="1338"/>
    <x v="5"/>
    <x v="2"/>
    <x v="0"/>
  </r>
  <r>
    <x v="0"/>
    <x v="0"/>
    <x v="18"/>
    <x v="2"/>
    <x v="0"/>
    <x v="2"/>
    <x v="2"/>
    <x v="0"/>
    <m/>
    <n v="19"/>
    <x v="3"/>
    <d v="2023-03-31T00:00:00"/>
    <x v="28"/>
    <n v="1339"/>
    <x v="5"/>
    <x v="2"/>
    <x v="0"/>
  </r>
  <r>
    <x v="0"/>
    <x v="0"/>
    <x v="18"/>
    <x v="2"/>
    <x v="0"/>
    <x v="2"/>
    <x v="2"/>
    <x v="0"/>
    <m/>
    <n v="19"/>
    <x v="3"/>
    <d v="2023-03-31T00:00:00"/>
    <x v="29"/>
    <n v="1340"/>
    <x v="5"/>
    <x v="2"/>
    <x v="0"/>
  </r>
  <r>
    <x v="0"/>
    <x v="0"/>
    <x v="18"/>
    <x v="2"/>
    <x v="0"/>
    <x v="2"/>
    <x v="2"/>
    <x v="0"/>
    <m/>
    <n v="19"/>
    <x v="3"/>
    <d v="2023-03-31T00:00:00"/>
    <x v="30"/>
    <n v="1341"/>
    <x v="6"/>
    <x v="2"/>
    <x v="0"/>
  </r>
  <r>
    <x v="0"/>
    <x v="0"/>
    <x v="18"/>
    <x v="2"/>
    <x v="0"/>
    <x v="2"/>
    <x v="2"/>
    <x v="0"/>
    <m/>
    <n v="19"/>
    <x v="3"/>
    <d v="2023-03-31T00:00:00"/>
    <x v="31"/>
    <n v="1342"/>
    <x v="6"/>
    <x v="2"/>
    <x v="0"/>
  </r>
  <r>
    <x v="0"/>
    <x v="0"/>
    <x v="18"/>
    <x v="2"/>
    <x v="0"/>
    <x v="2"/>
    <x v="2"/>
    <x v="0"/>
    <m/>
    <n v="19"/>
    <x v="3"/>
    <d v="2023-03-31T00:00:00"/>
    <x v="32"/>
    <n v="1343"/>
    <x v="6"/>
    <x v="2"/>
    <x v="0"/>
  </r>
  <r>
    <x v="0"/>
    <x v="0"/>
    <x v="18"/>
    <x v="2"/>
    <x v="0"/>
    <x v="2"/>
    <x v="2"/>
    <x v="0"/>
    <m/>
    <n v="19"/>
    <x v="3"/>
    <d v="2023-03-31T00:00:00"/>
    <x v="33"/>
    <n v="1344"/>
    <x v="6"/>
    <x v="2"/>
    <x v="0"/>
  </r>
  <r>
    <x v="0"/>
    <x v="0"/>
    <x v="18"/>
    <x v="2"/>
    <x v="0"/>
    <x v="2"/>
    <x v="2"/>
    <x v="0"/>
    <m/>
    <n v="19"/>
    <x v="2"/>
    <d v="2023-06-26T00:00:00"/>
    <x v="34"/>
    <n v="1345"/>
    <x v="7"/>
    <x v="2"/>
    <x v="0"/>
  </r>
  <r>
    <x v="0"/>
    <x v="0"/>
    <x v="18"/>
    <x v="2"/>
    <x v="0"/>
    <x v="2"/>
    <x v="2"/>
    <x v="0"/>
    <m/>
    <n v="19"/>
    <x v="2"/>
    <d v="2023-06-26T00:00:00"/>
    <x v="35"/>
    <n v="1346"/>
    <x v="7"/>
    <x v="2"/>
    <x v="0"/>
  </r>
  <r>
    <x v="0"/>
    <x v="0"/>
    <x v="18"/>
    <x v="2"/>
    <x v="0"/>
    <x v="2"/>
    <x v="2"/>
    <x v="0"/>
    <m/>
    <n v="19"/>
    <x v="2"/>
    <d v="2023-06-26T00:00:00"/>
    <x v="36"/>
    <n v="1347"/>
    <x v="7"/>
    <x v="2"/>
    <x v="0"/>
  </r>
  <r>
    <x v="0"/>
    <x v="0"/>
    <x v="18"/>
    <x v="2"/>
    <x v="0"/>
    <x v="2"/>
    <x v="2"/>
    <x v="0"/>
    <m/>
    <n v="19"/>
    <x v="2"/>
    <d v="2023-06-26T00:00:00"/>
    <x v="37"/>
    <n v="1348"/>
    <x v="7"/>
    <x v="2"/>
    <x v="0"/>
  </r>
  <r>
    <x v="0"/>
    <x v="0"/>
    <x v="18"/>
    <x v="2"/>
    <x v="0"/>
    <x v="2"/>
    <x v="2"/>
    <x v="0"/>
    <m/>
    <n v="19"/>
    <x v="2"/>
    <d v="2023-06-26T00:00:00"/>
    <x v="38"/>
    <n v="1349"/>
    <x v="7"/>
    <x v="2"/>
    <x v="0"/>
  </r>
  <r>
    <x v="0"/>
    <x v="0"/>
    <x v="18"/>
    <x v="2"/>
    <x v="0"/>
    <x v="2"/>
    <x v="2"/>
    <x v="0"/>
    <m/>
    <n v="19"/>
    <x v="2"/>
    <d v="2023-06-26T00:00:00"/>
    <x v="39"/>
    <n v="1350"/>
    <x v="7"/>
    <x v="2"/>
    <x v="0"/>
  </r>
  <r>
    <x v="0"/>
    <x v="0"/>
    <x v="18"/>
    <x v="2"/>
    <x v="0"/>
    <x v="2"/>
    <x v="2"/>
    <x v="0"/>
    <m/>
    <n v="19"/>
    <x v="2"/>
    <d v="2023-06-26T00:00:00"/>
    <x v="40"/>
    <n v="1351"/>
    <x v="7"/>
    <x v="2"/>
    <x v="0"/>
  </r>
  <r>
    <x v="0"/>
    <x v="0"/>
    <x v="18"/>
    <x v="2"/>
    <x v="0"/>
    <x v="2"/>
    <x v="2"/>
    <x v="0"/>
    <m/>
    <n v="19"/>
    <x v="2"/>
    <d v="2023-06-26T00:00:00"/>
    <x v="41"/>
    <n v="1352"/>
    <x v="8"/>
    <x v="2"/>
    <x v="0"/>
  </r>
  <r>
    <x v="0"/>
    <x v="0"/>
    <x v="18"/>
    <x v="2"/>
    <x v="0"/>
    <x v="2"/>
    <x v="2"/>
    <x v="0"/>
    <m/>
    <n v="19"/>
    <x v="2"/>
    <d v="2023-06-26T00:00:00"/>
    <x v="42"/>
    <n v="1353"/>
    <x v="8"/>
    <x v="2"/>
    <x v="0"/>
  </r>
  <r>
    <x v="0"/>
    <x v="0"/>
    <x v="18"/>
    <x v="2"/>
    <x v="0"/>
    <x v="2"/>
    <x v="2"/>
    <x v="0"/>
    <m/>
    <n v="19"/>
    <x v="2"/>
    <d v="2023-06-26T00:00:00"/>
    <x v="43"/>
    <n v="1354"/>
    <x v="8"/>
    <x v="2"/>
    <x v="0"/>
  </r>
  <r>
    <x v="0"/>
    <x v="0"/>
    <x v="18"/>
    <x v="2"/>
    <x v="0"/>
    <x v="2"/>
    <x v="2"/>
    <x v="0"/>
    <m/>
    <n v="19"/>
    <x v="2"/>
    <d v="2023-06-26T00:00:00"/>
    <x v="44"/>
    <n v="1355"/>
    <x v="8"/>
    <x v="2"/>
    <x v="0"/>
  </r>
  <r>
    <x v="0"/>
    <x v="0"/>
    <x v="18"/>
    <x v="2"/>
    <x v="0"/>
    <x v="2"/>
    <x v="2"/>
    <x v="0"/>
    <m/>
    <n v="19"/>
    <x v="2"/>
    <d v="2023-06-26T00:00:00"/>
    <x v="45"/>
    <n v="1356"/>
    <x v="8"/>
    <x v="2"/>
    <x v="0"/>
  </r>
  <r>
    <x v="0"/>
    <x v="0"/>
    <x v="18"/>
    <x v="2"/>
    <x v="0"/>
    <x v="2"/>
    <x v="2"/>
    <x v="0"/>
    <m/>
    <n v="19"/>
    <x v="2"/>
    <d v="2023-06-26T00:00:00"/>
    <x v="46"/>
    <n v="1357"/>
    <x v="8"/>
    <x v="2"/>
    <x v="0"/>
  </r>
  <r>
    <x v="0"/>
    <x v="0"/>
    <x v="18"/>
    <x v="2"/>
    <x v="0"/>
    <x v="2"/>
    <x v="2"/>
    <x v="0"/>
    <m/>
    <n v="19"/>
    <x v="2"/>
    <d v="2023-06-26T00:00:00"/>
    <x v="47"/>
    <n v="1358"/>
    <x v="8"/>
    <x v="2"/>
    <x v="0"/>
  </r>
  <r>
    <x v="0"/>
    <x v="0"/>
    <x v="18"/>
    <x v="2"/>
    <x v="0"/>
    <x v="2"/>
    <x v="2"/>
    <x v="0"/>
    <m/>
    <n v="19"/>
    <x v="2"/>
    <d v="2023-06-26T00:00:00"/>
    <x v="48"/>
    <n v="1359"/>
    <x v="9"/>
    <x v="2"/>
    <x v="0"/>
  </r>
  <r>
    <x v="0"/>
    <x v="0"/>
    <x v="18"/>
    <x v="2"/>
    <x v="0"/>
    <x v="2"/>
    <x v="2"/>
    <x v="0"/>
    <m/>
    <n v="19"/>
    <x v="2"/>
    <d v="2023-06-26T00:00:00"/>
    <x v="49"/>
    <n v="1360"/>
    <x v="9"/>
    <x v="2"/>
    <x v="0"/>
  </r>
  <r>
    <x v="0"/>
    <x v="0"/>
    <x v="18"/>
    <x v="2"/>
    <x v="0"/>
    <x v="2"/>
    <x v="2"/>
    <x v="0"/>
    <m/>
    <n v="19"/>
    <x v="2"/>
    <d v="2023-06-26T00:00:00"/>
    <x v="50"/>
    <n v="1361"/>
    <x v="9"/>
    <x v="2"/>
    <x v="0"/>
  </r>
  <r>
    <x v="0"/>
    <x v="0"/>
    <x v="18"/>
    <x v="2"/>
    <x v="0"/>
    <x v="2"/>
    <x v="2"/>
    <x v="0"/>
    <m/>
    <n v="19"/>
    <x v="2"/>
    <d v="2023-06-26T00:00:00"/>
    <x v="51"/>
    <n v="1362"/>
    <x v="9"/>
    <x v="2"/>
    <x v="0"/>
  </r>
  <r>
    <x v="0"/>
    <x v="0"/>
    <x v="18"/>
    <x v="2"/>
    <x v="0"/>
    <x v="2"/>
    <x v="2"/>
    <x v="0"/>
    <m/>
    <n v="19"/>
    <x v="2"/>
    <d v="2023-06-26T00:00:00"/>
    <x v="52"/>
    <n v="1363"/>
    <x v="9"/>
    <x v="2"/>
    <x v="0"/>
  </r>
  <r>
    <x v="0"/>
    <x v="0"/>
    <x v="18"/>
    <x v="2"/>
    <x v="0"/>
    <x v="2"/>
    <x v="2"/>
    <x v="0"/>
    <m/>
    <n v="19"/>
    <x v="2"/>
    <d v="2023-06-26T00:00:00"/>
    <x v="53"/>
    <n v="1364"/>
    <x v="9"/>
    <x v="2"/>
    <x v="0"/>
  </r>
  <r>
    <x v="0"/>
    <x v="0"/>
    <x v="18"/>
    <x v="2"/>
    <x v="0"/>
    <x v="2"/>
    <x v="2"/>
    <x v="0"/>
    <m/>
    <n v="19"/>
    <x v="2"/>
    <d v="2023-06-26T00:00:00"/>
    <x v="54"/>
    <n v="1365"/>
    <x v="9"/>
    <x v="2"/>
    <x v="0"/>
  </r>
  <r>
    <x v="0"/>
    <x v="0"/>
    <x v="18"/>
    <x v="2"/>
    <x v="0"/>
    <x v="2"/>
    <x v="2"/>
    <x v="0"/>
    <m/>
    <n v="19"/>
    <x v="2"/>
    <d v="2023-06-26T00:00:00"/>
    <x v="55"/>
    <n v="1366"/>
    <x v="10"/>
    <x v="2"/>
    <x v="0"/>
  </r>
  <r>
    <x v="0"/>
    <x v="0"/>
    <x v="18"/>
    <x v="2"/>
    <x v="0"/>
    <x v="2"/>
    <x v="2"/>
    <x v="0"/>
    <m/>
    <n v="19"/>
    <x v="2"/>
    <d v="2023-06-26T00:00:00"/>
    <x v="56"/>
    <n v="1367"/>
    <x v="10"/>
    <x v="2"/>
    <x v="0"/>
  </r>
  <r>
    <x v="0"/>
    <x v="0"/>
    <x v="18"/>
    <x v="2"/>
    <x v="0"/>
    <x v="2"/>
    <x v="2"/>
    <x v="0"/>
    <m/>
    <n v="19"/>
    <x v="2"/>
    <d v="2023-06-26T00:00:00"/>
    <x v="57"/>
    <n v="1368"/>
    <x v="10"/>
    <x v="2"/>
    <x v="0"/>
  </r>
  <r>
    <x v="0"/>
    <x v="0"/>
    <x v="18"/>
    <x v="2"/>
    <x v="0"/>
    <x v="2"/>
    <x v="2"/>
    <x v="0"/>
    <m/>
    <n v="19"/>
    <x v="2"/>
    <d v="2023-06-26T00:00:00"/>
    <x v="58"/>
    <n v="1369"/>
    <x v="10"/>
    <x v="2"/>
    <x v="0"/>
  </r>
  <r>
    <x v="0"/>
    <x v="0"/>
    <x v="18"/>
    <x v="2"/>
    <x v="0"/>
    <x v="2"/>
    <x v="2"/>
    <x v="0"/>
    <m/>
    <n v="19"/>
    <x v="2"/>
    <d v="2023-06-26T00:00:00"/>
    <x v="59"/>
    <n v="1370"/>
    <x v="10"/>
    <x v="2"/>
    <x v="0"/>
  </r>
  <r>
    <x v="0"/>
    <x v="0"/>
    <x v="18"/>
    <x v="2"/>
    <x v="0"/>
    <x v="2"/>
    <x v="2"/>
    <x v="0"/>
    <m/>
    <n v="19"/>
    <x v="2"/>
    <d v="2023-06-26T00:00:00"/>
    <x v="60"/>
    <n v="1371"/>
    <x v="10"/>
    <x v="2"/>
    <x v="0"/>
  </r>
  <r>
    <x v="0"/>
    <x v="0"/>
    <x v="18"/>
    <x v="2"/>
    <x v="0"/>
    <x v="2"/>
    <x v="2"/>
    <x v="0"/>
    <m/>
    <n v="19"/>
    <x v="2"/>
    <d v="2023-06-26T00:00:00"/>
    <x v="61"/>
    <n v="1372"/>
    <x v="10"/>
    <x v="2"/>
    <x v="0"/>
  </r>
  <r>
    <x v="0"/>
    <x v="0"/>
    <x v="19"/>
    <x v="2"/>
    <x v="0"/>
    <x v="1"/>
    <x v="2"/>
    <x v="0"/>
    <m/>
    <n v="20"/>
    <x v="7"/>
    <d v="2023-03-31T00:00:00"/>
    <x v="63"/>
    <n v="1373"/>
    <x v="11"/>
    <x v="2"/>
    <x v="0"/>
  </r>
  <r>
    <x v="0"/>
    <x v="0"/>
    <x v="19"/>
    <x v="2"/>
    <x v="0"/>
    <x v="1"/>
    <x v="2"/>
    <x v="0"/>
    <m/>
    <n v="20"/>
    <x v="7"/>
    <d v="2023-03-31T00:00:00"/>
    <x v="64"/>
    <n v="1374"/>
    <x v="11"/>
    <x v="2"/>
    <x v="0"/>
  </r>
  <r>
    <x v="0"/>
    <x v="0"/>
    <x v="19"/>
    <x v="2"/>
    <x v="0"/>
    <x v="1"/>
    <x v="2"/>
    <x v="0"/>
    <m/>
    <n v="20"/>
    <x v="7"/>
    <d v="2023-03-31T00:00:00"/>
    <x v="65"/>
    <n v="1375"/>
    <x v="11"/>
    <x v="2"/>
    <x v="0"/>
  </r>
  <r>
    <x v="0"/>
    <x v="0"/>
    <x v="19"/>
    <x v="2"/>
    <x v="0"/>
    <x v="1"/>
    <x v="2"/>
    <x v="0"/>
    <m/>
    <n v="20"/>
    <x v="7"/>
    <d v="2023-03-31T00:00:00"/>
    <x v="86"/>
    <n v="1376"/>
    <x v="11"/>
    <x v="2"/>
    <x v="0"/>
  </r>
  <r>
    <x v="0"/>
    <x v="0"/>
    <x v="19"/>
    <x v="2"/>
    <x v="0"/>
    <x v="1"/>
    <x v="2"/>
    <x v="0"/>
    <m/>
    <n v="20"/>
    <x v="7"/>
    <d v="2023-03-31T00:00:00"/>
    <x v="87"/>
    <n v="1377"/>
    <x v="11"/>
    <x v="2"/>
    <x v="0"/>
  </r>
  <r>
    <x v="0"/>
    <x v="0"/>
    <x v="19"/>
    <x v="2"/>
    <x v="0"/>
    <x v="1"/>
    <x v="2"/>
    <x v="0"/>
    <m/>
    <n v="20"/>
    <x v="7"/>
    <d v="2023-03-31T00:00:00"/>
    <x v="88"/>
    <n v="1378"/>
    <x v="11"/>
    <x v="2"/>
    <x v="0"/>
  </r>
  <r>
    <x v="0"/>
    <x v="0"/>
    <x v="19"/>
    <x v="2"/>
    <x v="0"/>
    <x v="1"/>
    <x v="2"/>
    <x v="0"/>
    <m/>
    <n v="20"/>
    <x v="7"/>
    <d v="2023-03-31T00:00:00"/>
    <x v="89"/>
    <n v="1379"/>
    <x v="14"/>
    <x v="2"/>
    <x v="0"/>
  </r>
  <r>
    <x v="0"/>
    <x v="0"/>
    <x v="19"/>
    <x v="2"/>
    <x v="0"/>
    <x v="1"/>
    <x v="2"/>
    <x v="0"/>
    <m/>
    <n v="20"/>
    <x v="7"/>
    <d v="2023-03-31T00:00:00"/>
    <x v="90"/>
    <n v="1380"/>
    <x v="14"/>
    <x v="2"/>
    <x v="0"/>
  </r>
  <r>
    <x v="0"/>
    <x v="0"/>
    <x v="19"/>
    <x v="2"/>
    <x v="0"/>
    <x v="1"/>
    <x v="2"/>
    <x v="0"/>
    <m/>
    <n v="20"/>
    <x v="7"/>
    <d v="2023-03-31T00:00:00"/>
    <x v="91"/>
    <n v="1381"/>
    <x v="14"/>
    <x v="2"/>
    <x v="0"/>
  </r>
  <r>
    <x v="0"/>
    <x v="0"/>
    <x v="19"/>
    <x v="2"/>
    <x v="0"/>
    <x v="1"/>
    <x v="2"/>
    <x v="0"/>
    <m/>
    <n v="20"/>
    <x v="7"/>
    <d v="2023-03-31T00:00:00"/>
    <x v="92"/>
    <n v="1382"/>
    <x v="14"/>
    <x v="2"/>
    <x v="0"/>
  </r>
  <r>
    <x v="0"/>
    <x v="0"/>
    <x v="19"/>
    <x v="2"/>
    <x v="0"/>
    <x v="1"/>
    <x v="2"/>
    <x v="0"/>
    <m/>
    <n v="20"/>
    <x v="7"/>
    <d v="2023-03-31T00:00:00"/>
    <x v="93"/>
    <n v="1383"/>
    <x v="14"/>
    <x v="2"/>
    <x v="0"/>
  </r>
  <r>
    <x v="0"/>
    <x v="0"/>
    <x v="19"/>
    <x v="2"/>
    <x v="0"/>
    <x v="1"/>
    <x v="2"/>
    <x v="0"/>
    <m/>
    <n v="20"/>
    <x v="7"/>
    <d v="2023-03-31T00:00:00"/>
    <x v="94"/>
    <n v="1384"/>
    <x v="14"/>
    <x v="2"/>
    <x v="0"/>
  </r>
  <r>
    <x v="0"/>
    <x v="0"/>
    <x v="19"/>
    <x v="2"/>
    <x v="0"/>
    <x v="1"/>
    <x v="2"/>
    <x v="0"/>
    <m/>
    <n v="20"/>
    <x v="7"/>
    <d v="2023-03-31T00:00:00"/>
    <x v="95"/>
    <n v="1385"/>
    <x v="14"/>
    <x v="2"/>
    <x v="0"/>
  </r>
  <r>
    <x v="0"/>
    <x v="0"/>
    <x v="19"/>
    <x v="2"/>
    <x v="0"/>
    <x v="1"/>
    <x v="2"/>
    <x v="0"/>
    <m/>
    <n v="20"/>
    <x v="7"/>
    <d v="2023-03-31T00:00:00"/>
    <x v="66"/>
    <n v="1386"/>
    <x v="12"/>
    <x v="2"/>
    <x v="0"/>
  </r>
  <r>
    <x v="0"/>
    <x v="0"/>
    <x v="19"/>
    <x v="2"/>
    <x v="0"/>
    <x v="1"/>
    <x v="2"/>
    <x v="0"/>
    <m/>
    <n v="20"/>
    <x v="7"/>
    <d v="2023-03-31T00:00:00"/>
    <x v="96"/>
    <n v="1387"/>
    <x v="12"/>
    <x v="2"/>
    <x v="0"/>
  </r>
  <r>
    <x v="0"/>
    <x v="0"/>
    <x v="19"/>
    <x v="2"/>
    <x v="0"/>
    <x v="1"/>
    <x v="2"/>
    <x v="0"/>
    <m/>
    <n v="20"/>
    <x v="7"/>
    <d v="2023-03-31T00:00:00"/>
    <x v="97"/>
    <n v="1388"/>
    <x v="12"/>
    <x v="2"/>
    <x v="0"/>
  </r>
  <r>
    <x v="0"/>
    <x v="0"/>
    <x v="19"/>
    <x v="2"/>
    <x v="0"/>
    <x v="1"/>
    <x v="2"/>
    <x v="0"/>
    <m/>
    <n v="20"/>
    <x v="7"/>
    <d v="2023-03-31T00:00:00"/>
    <x v="98"/>
    <n v="1389"/>
    <x v="12"/>
    <x v="2"/>
    <x v="0"/>
  </r>
  <r>
    <x v="0"/>
    <x v="0"/>
    <x v="19"/>
    <x v="2"/>
    <x v="0"/>
    <x v="1"/>
    <x v="2"/>
    <x v="0"/>
    <m/>
    <n v="20"/>
    <x v="7"/>
    <d v="2023-03-31T00:00:00"/>
    <x v="99"/>
    <n v="1390"/>
    <x v="12"/>
    <x v="2"/>
    <x v="0"/>
  </r>
  <r>
    <x v="0"/>
    <x v="0"/>
    <x v="19"/>
    <x v="2"/>
    <x v="0"/>
    <x v="1"/>
    <x v="2"/>
    <x v="0"/>
    <m/>
    <n v="20"/>
    <x v="7"/>
    <d v="2023-03-31T00:00:00"/>
    <x v="100"/>
    <n v="1391"/>
    <x v="12"/>
    <x v="2"/>
    <x v="0"/>
  </r>
  <r>
    <x v="0"/>
    <x v="0"/>
    <x v="19"/>
    <x v="2"/>
    <x v="0"/>
    <x v="1"/>
    <x v="2"/>
    <x v="0"/>
    <m/>
    <n v="20"/>
    <x v="7"/>
    <d v="2023-03-31T00:00:00"/>
    <x v="101"/>
    <n v="1392"/>
    <x v="12"/>
    <x v="2"/>
    <x v="0"/>
  </r>
  <r>
    <x v="0"/>
    <x v="0"/>
    <x v="19"/>
    <x v="2"/>
    <x v="0"/>
    <x v="1"/>
    <x v="2"/>
    <x v="0"/>
    <m/>
    <n v="20"/>
    <x v="7"/>
    <d v="2023-03-31T00:00:00"/>
    <x v="0"/>
    <n v="1393"/>
    <x v="0"/>
    <x v="2"/>
    <x v="0"/>
  </r>
  <r>
    <x v="0"/>
    <x v="0"/>
    <x v="19"/>
    <x v="2"/>
    <x v="0"/>
    <x v="1"/>
    <x v="2"/>
    <x v="0"/>
    <m/>
    <n v="20"/>
    <x v="7"/>
    <d v="2023-03-31T00:00:00"/>
    <x v="67"/>
    <n v="1394"/>
    <x v="0"/>
    <x v="2"/>
    <x v="0"/>
  </r>
  <r>
    <x v="0"/>
    <x v="0"/>
    <x v="19"/>
    <x v="2"/>
    <x v="0"/>
    <x v="1"/>
    <x v="2"/>
    <x v="0"/>
    <m/>
    <n v="20"/>
    <x v="7"/>
    <d v="2023-03-31T00:00:00"/>
    <x v="75"/>
    <n v="1395"/>
    <x v="0"/>
    <x v="2"/>
    <x v="0"/>
  </r>
  <r>
    <x v="0"/>
    <x v="0"/>
    <x v="19"/>
    <x v="2"/>
    <x v="0"/>
    <x v="1"/>
    <x v="2"/>
    <x v="0"/>
    <m/>
    <n v="20"/>
    <x v="7"/>
    <d v="2023-03-31T00:00:00"/>
    <x v="76"/>
    <n v="1396"/>
    <x v="0"/>
    <x v="2"/>
    <x v="0"/>
  </r>
  <r>
    <x v="0"/>
    <x v="0"/>
    <x v="19"/>
    <x v="2"/>
    <x v="0"/>
    <x v="1"/>
    <x v="2"/>
    <x v="0"/>
    <m/>
    <n v="20"/>
    <x v="7"/>
    <d v="2023-03-31T00:00:00"/>
    <x v="77"/>
    <n v="1397"/>
    <x v="0"/>
    <x v="2"/>
    <x v="0"/>
  </r>
  <r>
    <x v="0"/>
    <x v="0"/>
    <x v="19"/>
    <x v="2"/>
    <x v="0"/>
    <x v="1"/>
    <x v="2"/>
    <x v="0"/>
    <m/>
    <n v="20"/>
    <x v="7"/>
    <d v="2023-03-31T00:00:00"/>
    <x v="78"/>
    <n v="1398"/>
    <x v="0"/>
    <x v="2"/>
    <x v="0"/>
  </r>
  <r>
    <x v="0"/>
    <x v="0"/>
    <x v="19"/>
    <x v="2"/>
    <x v="0"/>
    <x v="1"/>
    <x v="2"/>
    <x v="0"/>
    <m/>
    <n v="20"/>
    <x v="7"/>
    <d v="2023-03-31T00:00:00"/>
    <x v="79"/>
    <n v="1399"/>
    <x v="0"/>
    <x v="2"/>
    <x v="0"/>
  </r>
  <r>
    <x v="0"/>
    <x v="0"/>
    <x v="19"/>
    <x v="2"/>
    <x v="0"/>
    <x v="1"/>
    <x v="2"/>
    <x v="0"/>
    <m/>
    <n v="20"/>
    <x v="7"/>
    <d v="2023-03-31T00:00:00"/>
    <x v="80"/>
    <n v="1400"/>
    <x v="13"/>
    <x v="2"/>
    <x v="0"/>
  </r>
  <r>
    <x v="0"/>
    <x v="0"/>
    <x v="19"/>
    <x v="2"/>
    <x v="0"/>
    <x v="1"/>
    <x v="2"/>
    <x v="0"/>
    <m/>
    <n v="20"/>
    <x v="7"/>
    <d v="2023-03-31T00:00:00"/>
    <x v="81"/>
    <n v="1401"/>
    <x v="13"/>
    <x v="2"/>
    <x v="0"/>
  </r>
  <r>
    <x v="0"/>
    <x v="0"/>
    <x v="19"/>
    <x v="2"/>
    <x v="0"/>
    <x v="1"/>
    <x v="2"/>
    <x v="0"/>
    <m/>
    <n v="20"/>
    <x v="7"/>
    <d v="2023-03-31T00:00:00"/>
    <x v="82"/>
    <n v="1402"/>
    <x v="13"/>
    <x v="2"/>
    <x v="0"/>
  </r>
  <r>
    <x v="0"/>
    <x v="0"/>
    <x v="19"/>
    <x v="2"/>
    <x v="0"/>
    <x v="1"/>
    <x v="2"/>
    <x v="0"/>
    <m/>
    <n v="20"/>
    <x v="7"/>
    <d v="2023-03-31T00:00:00"/>
    <x v="83"/>
    <n v="1403"/>
    <x v="13"/>
    <x v="2"/>
    <x v="0"/>
  </r>
  <r>
    <x v="0"/>
    <x v="0"/>
    <x v="19"/>
    <x v="2"/>
    <x v="0"/>
    <x v="1"/>
    <x v="2"/>
    <x v="0"/>
    <m/>
    <n v="20"/>
    <x v="7"/>
    <d v="2023-03-31T00:00:00"/>
    <x v="84"/>
    <n v="1404"/>
    <x v="13"/>
    <x v="2"/>
    <x v="0"/>
  </r>
  <r>
    <x v="0"/>
    <x v="0"/>
    <x v="19"/>
    <x v="2"/>
    <x v="0"/>
    <x v="1"/>
    <x v="2"/>
    <x v="0"/>
    <m/>
    <n v="20"/>
    <x v="7"/>
    <d v="2023-03-31T00:00:00"/>
    <x v="85"/>
    <n v="1405"/>
    <x v="13"/>
    <x v="2"/>
    <x v="0"/>
  </r>
  <r>
    <x v="0"/>
    <x v="0"/>
    <x v="19"/>
    <x v="2"/>
    <x v="0"/>
    <x v="1"/>
    <x v="2"/>
    <x v="0"/>
    <m/>
    <n v="20"/>
    <x v="7"/>
    <d v="2023-03-31T00:00:00"/>
    <x v="74"/>
    <n v="1406"/>
    <x v="13"/>
    <x v="2"/>
    <x v="0"/>
  </r>
  <r>
    <x v="0"/>
    <x v="0"/>
    <x v="19"/>
    <x v="2"/>
    <x v="0"/>
    <x v="1"/>
    <x v="2"/>
    <x v="0"/>
    <m/>
    <n v="20"/>
    <x v="7"/>
    <d v="2023-03-31T00:00:00"/>
    <x v="68"/>
    <n v="1407"/>
    <x v="1"/>
    <x v="2"/>
    <x v="0"/>
  </r>
  <r>
    <x v="0"/>
    <x v="0"/>
    <x v="19"/>
    <x v="2"/>
    <x v="0"/>
    <x v="1"/>
    <x v="2"/>
    <x v="0"/>
    <m/>
    <n v="20"/>
    <x v="7"/>
    <d v="2023-03-31T00:00:00"/>
    <x v="69"/>
    <n v="1408"/>
    <x v="1"/>
    <x v="2"/>
    <x v="0"/>
  </r>
  <r>
    <x v="0"/>
    <x v="0"/>
    <x v="19"/>
    <x v="2"/>
    <x v="0"/>
    <x v="1"/>
    <x v="2"/>
    <x v="0"/>
    <m/>
    <n v="20"/>
    <x v="7"/>
    <d v="2023-03-31T00:00:00"/>
    <x v="70"/>
    <n v="1409"/>
    <x v="1"/>
    <x v="2"/>
    <x v="0"/>
  </r>
  <r>
    <x v="0"/>
    <x v="0"/>
    <x v="19"/>
    <x v="2"/>
    <x v="0"/>
    <x v="1"/>
    <x v="2"/>
    <x v="0"/>
    <m/>
    <n v="20"/>
    <x v="7"/>
    <d v="2023-03-31T00:00:00"/>
    <x v="71"/>
    <n v="1410"/>
    <x v="1"/>
    <x v="2"/>
    <x v="0"/>
  </r>
  <r>
    <x v="0"/>
    <x v="0"/>
    <x v="19"/>
    <x v="2"/>
    <x v="0"/>
    <x v="1"/>
    <x v="2"/>
    <x v="0"/>
    <m/>
    <n v="20"/>
    <x v="7"/>
    <d v="2023-03-31T00:00:00"/>
    <x v="72"/>
    <n v="1411"/>
    <x v="1"/>
    <x v="2"/>
    <x v="0"/>
  </r>
  <r>
    <x v="0"/>
    <x v="0"/>
    <x v="19"/>
    <x v="2"/>
    <x v="0"/>
    <x v="1"/>
    <x v="2"/>
    <x v="0"/>
    <m/>
    <n v="20"/>
    <x v="7"/>
    <d v="2023-03-31T00:00:00"/>
    <x v="73"/>
    <n v="1412"/>
    <x v="1"/>
    <x v="2"/>
    <x v="0"/>
  </r>
  <r>
    <x v="0"/>
    <x v="0"/>
    <x v="19"/>
    <x v="2"/>
    <x v="0"/>
    <x v="1"/>
    <x v="2"/>
    <x v="0"/>
    <m/>
    <n v="20"/>
    <x v="7"/>
    <d v="2023-03-31T00:00:00"/>
    <x v="1"/>
    <n v="1413"/>
    <x v="1"/>
    <x v="2"/>
    <x v="0"/>
  </r>
  <r>
    <x v="0"/>
    <x v="0"/>
    <x v="19"/>
    <x v="2"/>
    <x v="0"/>
    <x v="1"/>
    <x v="2"/>
    <x v="0"/>
    <m/>
    <n v="20"/>
    <x v="7"/>
    <d v="2023-03-31T00:00:00"/>
    <x v="2"/>
    <n v="1414"/>
    <x v="2"/>
    <x v="2"/>
    <x v="0"/>
  </r>
  <r>
    <x v="0"/>
    <x v="0"/>
    <x v="19"/>
    <x v="2"/>
    <x v="0"/>
    <x v="1"/>
    <x v="2"/>
    <x v="0"/>
    <m/>
    <n v="20"/>
    <x v="7"/>
    <d v="2023-03-31T00:00:00"/>
    <x v="3"/>
    <n v="1415"/>
    <x v="2"/>
    <x v="2"/>
    <x v="0"/>
  </r>
  <r>
    <x v="0"/>
    <x v="0"/>
    <x v="19"/>
    <x v="2"/>
    <x v="0"/>
    <x v="1"/>
    <x v="2"/>
    <x v="0"/>
    <m/>
    <n v="20"/>
    <x v="7"/>
    <d v="2023-03-31T00:00:00"/>
    <x v="4"/>
    <n v="1416"/>
    <x v="2"/>
    <x v="2"/>
    <x v="0"/>
  </r>
  <r>
    <x v="0"/>
    <x v="0"/>
    <x v="19"/>
    <x v="2"/>
    <x v="0"/>
    <x v="1"/>
    <x v="2"/>
    <x v="0"/>
    <m/>
    <n v="20"/>
    <x v="7"/>
    <d v="2023-03-31T00:00:00"/>
    <x v="5"/>
    <n v="1417"/>
    <x v="2"/>
    <x v="2"/>
    <x v="0"/>
  </r>
  <r>
    <x v="0"/>
    <x v="0"/>
    <x v="19"/>
    <x v="2"/>
    <x v="0"/>
    <x v="1"/>
    <x v="2"/>
    <x v="0"/>
    <m/>
    <n v="20"/>
    <x v="7"/>
    <d v="2023-03-31T00:00:00"/>
    <x v="6"/>
    <n v="1418"/>
    <x v="2"/>
    <x v="2"/>
    <x v="0"/>
  </r>
  <r>
    <x v="0"/>
    <x v="0"/>
    <x v="19"/>
    <x v="2"/>
    <x v="0"/>
    <x v="1"/>
    <x v="2"/>
    <x v="0"/>
    <m/>
    <n v="20"/>
    <x v="7"/>
    <d v="2023-03-31T00:00:00"/>
    <x v="7"/>
    <n v="1419"/>
    <x v="2"/>
    <x v="2"/>
    <x v="0"/>
  </r>
  <r>
    <x v="0"/>
    <x v="0"/>
    <x v="19"/>
    <x v="2"/>
    <x v="0"/>
    <x v="1"/>
    <x v="2"/>
    <x v="0"/>
    <m/>
    <n v="20"/>
    <x v="7"/>
    <d v="2023-03-31T00:00:00"/>
    <x v="8"/>
    <n v="1420"/>
    <x v="2"/>
    <x v="2"/>
    <x v="0"/>
  </r>
  <r>
    <x v="0"/>
    <x v="0"/>
    <x v="19"/>
    <x v="2"/>
    <x v="0"/>
    <x v="1"/>
    <x v="2"/>
    <x v="0"/>
    <m/>
    <n v="20"/>
    <x v="7"/>
    <d v="2023-03-31T00:00:00"/>
    <x v="9"/>
    <n v="1421"/>
    <x v="3"/>
    <x v="2"/>
    <x v="0"/>
  </r>
  <r>
    <x v="0"/>
    <x v="0"/>
    <x v="19"/>
    <x v="2"/>
    <x v="0"/>
    <x v="1"/>
    <x v="2"/>
    <x v="0"/>
    <m/>
    <n v="20"/>
    <x v="7"/>
    <d v="2023-03-31T00:00:00"/>
    <x v="10"/>
    <n v="1422"/>
    <x v="3"/>
    <x v="2"/>
    <x v="0"/>
  </r>
  <r>
    <x v="0"/>
    <x v="0"/>
    <x v="19"/>
    <x v="2"/>
    <x v="0"/>
    <x v="1"/>
    <x v="2"/>
    <x v="0"/>
    <m/>
    <n v="20"/>
    <x v="7"/>
    <d v="2023-03-31T00:00:00"/>
    <x v="11"/>
    <n v="1423"/>
    <x v="3"/>
    <x v="2"/>
    <x v="0"/>
  </r>
  <r>
    <x v="0"/>
    <x v="0"/>
    <x v="19"/>
    <x v="2"/>
    <x v="0"/>
    <x v="1"/>
    <x v="2"/>
    <x v="0"/>
    <m/>
    <n v="20"/>
    <x v="7"/>
    <d v="2023-03-31T00:00:00"/>
    <x v="12"/>
    <n v="1424"/>
    <x v="3"/>
    <x v="2"/>
    <x v="0"/>
  </r>
  <r>
    <x v="0"/>
    <x v="0"/>
    <x v="19"/>
    <x v="2"/>
    <x v="0"/>
    <x v="1"/>
    <x v="2"/>
    <x v="0"/>
    <m/>
    <n v="20"/>
    <x v="7"/>
    <d v="2023-03-31T00:00:00"/>
    <x v="13"/>
    <n v="1425"/>
    <x v="3"/>
    <x v="2"/>
    <x v="0"/>
  </r>
  <r>
    <x v="0"/>
    <x v="0"/>
    <x v="19"/>
    <x v="2"/>
    <x v="0"/>
    <x v="1"/>
    <x v="2"/>
    <x v="0"/>
    <m/>
    <n v="20"/>
    <x v="7"/>
    <d v="2023-03-31T00:00:00"/>
    <x v="14"/>
    <n v="1426"/>
    <x v="3"/>
    <x v="2"/>
    <x v="0"/>
  </r>
  <r>
    <x v="0"/>
    <x v="0"/>
    <x v="19"/>
    <x v="2"/>
    <x v="0"/>
    <x v="1"/>
    <x v="2"/>
    <x v="0"/>
    <m/>
    <n v="20"/>
    <x v="7"/>
    <d v="2023-03-31T00:00:00"/>
    <x v="15"/>
    <n v="1427"/>
    <x v="3"/>
    <x v="2"/>
    <x v="0"/>
  </r>
  <r>
    <x v="0"/>
    <x v="0"/>
    <x v="19"/>
    <x v="2"/>
    <x v="0"/>
    <x v="1"/>
    <x v="2"/>
    <x v="0"/>
    <m/>
    <n v="20"/>
    <x v="7"/>
    <d v="2023-03-31T00:00:00"/>
    <x v="16"/>
    <n v="1428"/>
    <x v="4"/>
    <x v="2"/>
    <x v="0"/>
  </r>
  <r>
    <x v="0"/>
    <x v="0"/>
    <x v="19"/>
    <x v="2"/>
    <x v="0"/>
    <x v="1"/>
    <x v="2"/>
    <x v="0"/>
    <m/>
    <n v="20"/>
    <x v="7"/>
    <d v="2023-03-31T00:00:00"/>
    <x v="17"/>
    <n v="1429"/>
    <x v="4"/>
    <x v="2"/>
    <x v="0"/>
  </r>
  <r>
    <x v="0"/>
    <x v="0"/>
    <x v="19"/>
    <x v="2"/>
    <x v="0"/>
    <x v="1"/>
    <x v="2"/>
    <x v="0"/>
    <m/>
    <n v="20"/>
    <x v="7"/>
    <d v="2023-03-31T00:00:00"/>
    <x v="18"/>
    <n v="1430"/>
    <x v="4"/>
    <x v="2"/>
    <x v="0"/>
  </r>
  <r>
    <x v="0"/>
    <x v="0"/>
    <x v="19"/>
    <x v="2"/>
    <x v="0"/>
    <x v="1"/>
    <x v="2"/>
    <x v="0"/>
    <m/>
    <n v="20"/>
    <x v="7"/>
    <d v="2023-03-31T00:00:00"/>
    <x v="19"/>
    <n v="1431"/>
    <x v="4"/>
    <x v="2"/>
    <x v="0"/>
  </r>
  <r>
    <x v="0"/>
    <x v="0"/>
    <x v="19"/>
    <x v="2"/>
    <x v="0"/>
    <x v="1"/>
    <x v="2"/>
    <x v="0"/>
    <m/>
    <n v="20"/>
    <x v="7"/>
    <d v="2023-03-31T00:00:00"/>
    <x v="20"/>
    <n v="1432"/>
    <x v="4"/>
    <x v="2"/>
    <x v="0"/>
  </r>
  <r>
    <x v="0"/>
    <x v="0"/>
    <x v="19"/>
    <x v="2"/>
    <x v="0"/>
    <x v="1"/>
    <x v="2"/>
    <x v="0"/>
    <m/>
    <n v="20"/>
    <x v="7"/>
    <d v="2023-03-31T00:00:00"/>
    <x v="21"/>
    <n v="1433"/>
    <x v="4"/>
    <x v="2"/>
    <x v="0"/>
  </r>
  <r>
    <x v="0"/>
    <x v="0"/>
    <x v="19"/>
    <x v="2"/>
    <x v="0"/>
    <x v="1"/>
    <x v="2"/>
    <x v="0"/>
    <m/>
    <n v="20"/>
    <x v="7"/>
    <d v="2023-03-31T00:00:00"/>
    <x v="22"/>
    <n v="1434"/>
    <x v="4"/>
    <x v="2"/>
    <x v="0"/>
  </r>
  <r>
    <x v="0"/>
    <x v="0"/>
    <x v="19"/>
    <x v="2"/>
    <x v="0"/>
    <x v="1"/>
    <x v="2"/>
    <x v="0"/>
    <m/>
    <n v="20"/>
    <x v="7"/>
    <d v="2023-03-31T00:00:00"/>
    <x v="23"/>
    <n v="1435"/>
    <x v="5"/>
    <x v="2"/>
    <x v="0"/>
  </r>
  <r>
    <x v="0"/>
    <x v="0"/>
    <x v="19"/>
    <x v="2"/>
    <x v="0"/>
    <x v="1"/>
    <x v="2"/>
    <x v="0"/>
    <m/>
    <n v="20"/>
    <x v="7"/>
    <d v="2023-03-31T00:00:00"/>
    <x v="24"/>
    <n v="1436"/>
    <x v="5"/>
    <x v="2"/>
    <x v="0"/>
  </r>
  <r>
    <x v="0"/>
    <x v="0"/>
    <x v="19"/>
    <x v="2"/>
    <x v="0"/>
    <x v="1"/>
    <x v="2"/>
    <x v="0"/>
    <m/>
    <n v="20"/>
    <x v="7"/>
    <d v="2023-03-31T00:00:00"/>
    <x v="25"/>
    <n v="1437"/>
    <x v="5"/>
    <x v="2"/>
    <x v="0"/>
  </r>
  <r>
    <x v="0"/>
    <x v="0"/>
    <x v="19"/>
    <x v="2"/>
    <x v="0"/>
    <x v="1"/>
    <x v="2"/>
    <x v="0"/>
    <m/>
    <n v="20"/>
    <x v="7"/>
    <d v="2023-03-31T00:00:00"/>
    <x v="26"/>
    <n v="1438"/>
    <x v="5"/>
    <x v="2"/>
    <x v="0"/>
  </r>
  <r>
    <x v="0"/>
    <x v="0"/>
    <x v="19"/>
    <x v="2"/>
    <x v="0"/>
    <x v="1"/>
    <x v="2"/>
    <x v="0"/>
    <m/>
    <n v="20"/>
    <x v="7"/>
    <d v="2023-03-31T00:00:00"/>
    <x v="27"/>
    <n v="1439"/>
    <x v="5"/>
    <x v="2"/>
    <x v="0"/>
  </r>
  <r>
    <x v="0"/>
    <x v="0"/>
    <x v="19"/>
    <x v="2"/>
    <x v="0"/>
    <x v="1"/>
    <x v="2"/>
    <x v="0"/>
    <m/>
    <n v="20"/>
    <x v="7"/>
    <d v="2023-03-31T00:00:00"/>
    <x v="28"/>
    <n v="1440"/>
    <x v="5"/>
    <x v="2"/>
    <x v="0"/>
  </r>
  <r>
    <x v="0"/>
    <x v="0"/>
    <x v="19"/>
    <x v="2"/>
    <x v="0"/>
    <x v="1"/>
    <x v="2"/>
    <x v="0"/>
    <m/>
    <n v="20"/>
    <x v="7"/>
    <d v="2023-03-31T00:00:00"/>
    <x v="29"/>
    <n v="1441"/>
    <x v="5"/>
    <x v="2"/>
    <x v="0"/>
  </r>
  <r>
    <x v="0"/>
    <x v="0"/>
    <x v="19"/>
    <x v="2"/>
    <x v="0"/>
    <x v="1"/>
    <x v="2"/>
    <x v="0"/>
    <m/>
    <n v="20"/>
    <x v="7"/>
    <d v="2023-03-31T00:00:00"/>
    <x v="30"/>
    <n v="1442"/>
    <x v="6"/>
    <x v="2"/>
    <x v="0"/>
  </r>
  <r>
    <x v="0"/>
    <x v="0"/>
    <x v="19"/>
    <x v="2"/>
    <x v="0"/>
    <x v="1"/>
    <x v="2"/>
    <x v="0"/>
    <m/>
    <n v="20"/>
    <x v="7"/>
    <d v="2023-03-31T00:00:00"/>
    <x v="31"/>
    <n v="1443"/>
    <x v="6"/>
    <x v="2"/>
    <x v="0"/>
  </r>
  <r>
    <x v="0"/>
    <x v="0"/>
    <x v="19"/>
    <x v="2"/>
    <x v="0"/>
    <x v="1"/>
    <x v="2"/>
    <x v="0"/>
    <m/>
    <n v="20"/>
    <x v="7"/>
    <d v="2023-03-31T00:00:00"/>
    <x v="32"/>
    <n v="1444"/>
    <x v="6"/>
    <x v="2"/>
    <x v="0"/>
  </r>
  <r>
    <x v="0"/>
    <x v="0"/>
    <x v="19"/>
    <x v="2"/>
    <x v="0"/>
    <x v="1"/>
    <x v="2"/>
    <x v="0"/>
    <m/>
    <n v="20"/>
    <x v="7"/>
    <d v="2023-03-31T00:00:00"/>
    <x v="33"/>
    <n v="1445"/>
    <x v="6"/>
    <x v="2"/>
    <x v="0"/>
  </r>
  <r>
    <x v="0"/>
    <x v="0"/>
    <x v="19"/>
    <x v="2"/>
    <x v="0"/>
    <x v="1"/>
    <x v="2"/>
    <x v="0"/>
    <m/>
    <n v="20"/>
    <x v="2"/>
    <d v="2023-06-26T00:00:00"/>
    <x v="34"/>
    <n v="1446"/>
    <x v="7"/>
    <x v="2"/>
    <x v="0"/>
  </r>
  <r>
    <x v="0"/>
    <x v="0"/>
    <x v="19"/>
    <x v="2"/>
    <x v="0"/>
    <x v="1"/>
    <x v="2"/>
    <x v="0"/>
    <m/>
    <n v="20"/>
    <x v="2"/>
    <d v="2023-06-26T00:00:00"/>
    <x v="35"/>
    <n v="1447"/>
    <x v="7"/>
    <x v="2"/>
    <x v="0"/>
  </r>
  <r>
    <x v="0"/>
    <x v="0"/>
    <x v="19"/>
    <x v="2"/>
    <x v="0"/>
    <x v="1"/>
    <x v="2"/>
    <x v="0"/>
    <m/>
    <n v="20"/>
    <x v="2"/>
    <d v="2023-06-26T00:00:00"/>
    <x v="36"/>
    <n v="1448"/>
    <x v="7"/>
    <x v="2"/>
    <x v="0"/>
  </r>
  <r>
    <x v="0"/>
    <x v="0"/>
    <x v="19"/>
    <x v="2"/>
    <x v="0"/>
    <x v="1"/>
    <x v="2"/>
    <x v="0"/>
    <m/>
    <n v="20"/>
    <x v="2"/>
    <d v="2023-06-26T00:00:00"/>
    <x v="37"/>
    <n v="1449"/>
    <x v="7"/>
    <x v="2"/>
    <x v="0"/>
  </r>
  <r>
    <x v="0"/>
    <x v="0"/>
    <x v="19"/>
    <x v="2"/>
    <x v="0"/>
    <x v="1"/>
    <x v="2"/>
    <x v="0"/>
    <m/>
    <n v="20"/>
    <x v="2"/>
    <d v="2023-06-26T00:00:00"/>
    <x v="38"/>
    <n v="1450"/>
    <x v="7"/>
    <x v="2"/>
    <x v="0"/>
  </r>
  <r>
    <x v="0"/>
    <x v="0"/>
    <x v="19"/>
    <x v="2"/>
    <x v="0"/>
    <x v="1"/>
    <x v="2"/>
    <x v="0"/>
    <m/>
    <n v="20"/>
    <x v="2"/>
    <d v="2023-06-26T00:00:00"/>
    <x v="39"/>
    <n v="1451"/>
    <x v="7"/>
    <x v="2"/>
    <x v="0"/>
  </r>
  <r>
    <x v="0"/>
    <x v="0"/>
    <x v="19"/>
    <x v="2"/>
    <x v="0"/>
    <x v="1"/>
    <x v="2"/>
    <x v="0"/>
    <m/>
    <n v="20"/>
    <x v="2"/>
    <d v="2023-06-26T00:00:00"/>
    <x v="40"/>
    <n v="1452"/>
    <x v="7"/>
    <x v="2"/>
    <x v="0"/>
  </r>
  <r>
    <x v="0"/>
    <x v="0"/>
    <x v="19"/>
    <x v="2"/>
    <x v="0"/>
    <x v="1"/>
    <x v="2"/>
    <x v="0"/>
    <m/>
    <n v="20"/>
    <x v="2"/>
    <d v="2023-06-26T00:00:00"/>
    <x v="41"/>
    <n v="1453"/>
    <x v="8"/>
    <x v="2"/>
    <x v="0"/>
  </r>
  <r>
    <x v="0"/>
    <x v="0"/>
    <x v="19"/>
    <x v="2"/>
    <x v="0"/>
    <x v="1"/>
    <x v="2"/>
    <x v="0"/>
    <m/>
    <n v="20"/>
    <x v="2"/>
    <d v="2023-06-26T00:00:00"/>
    <x v="42"/>
    <n v="1454"/>
    <x v="8"/>
    <x v="2"/>
    <x v="0"/>
  </r>
  <r>
    <x v="0"/>
    <x v="0"/>
    <x v="19"/>
    <x v="2"/>
    <x v="0"/>
    <x v="1"/>
    <x v="2"/>
    <x v="0"/>
    <m/>
    <n v="20"/>
    <x v="2"/>
    <d v="2023-06-26T00:00:00"/>
    <x v="43"/>
    <n v="1455"/>
    <x v="8"/>
    <x v="2"/>
    <x v="0"/>
  </r>
  <r>
    <x v="0"/>
    <x v="0"/>
    <x v="19"/>
    <x v="2"/>
    <x v="0"/>
    <x v="1"/>
    <x v="2"/>
    <x v="0"/>
    <m/>
    <n v="20"/>
    <x v="2"/>
    <d v="2023-06-26T00:00:00"/>
    <x v="44"/>
    <n v="1456"/>
    <x v="8"/>
    <x v="2"/>
    <x v="0"/>
  </r>
  <r>
    <x v="0"/>
    <x v="0"/>
    <x v="19"/>
    <x v="2"/>
    <x v="0"/>
    <x v="1"/>
    <x v="2"/>
    <x v="0"/>
    <m/>
    <n v="20"/>
    <x v="2"/>
    <d v="2023-06-26T00:00:00"/>
    <x v="45"/>
    <n v="1457"/>
    <x v="8"/>
    <x v="2"/>
    <x v="0"/>
  </r>
  <r>
    <x v="0"/>
    <x v="0"/>
    <x v="19"/>
    <x v="2"/>
    <x v="0"/>
    <x v="1"/>
    <x v="2"/>
    <x v="0"/>
    <m/>
    <n v="20"/>
    <x v="2"/>
    <d v="2023-06-26T00:00:00"/>
    <x v="46"/>
    <n v="1458"/>
    <x v="8"/>
    <x v="2"/>
    <x v="0"/>
  </r>
  <r>
    <x v="0"/>
    <x v="0"/>
    <x v="19"/>
    <x v="2"/>
    <x v="0"/>
    <x v="1"/>
    <x v="2"/>
    <x v="0"/>
    <m/>
    <n v="20"/>
    <x v="2"/>
    <d v="2023-06-26T00:00:00"/>
    <x v="47"/>
    <n v="1459"/>
    <x v="8"/>
    <x v="2"/>
    <x v="0"/>
  </r>
  <r>
    <x v="0"/>
    <x v="0"/>
    <x v="19"/>
    <x v="2"/>
    <x v="0"/>
    <x v="1"/>
    <x v="2"/>
    <x v="0"/>
    <m/>
    <n v="20"/>
    <x v="2"/>
    <d v="2023-06-26T00:00:00"/>
    <x v="48"/>
    <n v="1460"/>
    <x v="9"/>
    <x v="2"/>
    <x v="0"/>
  </r>
  <r>
    <x v="0"/>
    <x v="0"/>
    <x v="19"/>
    <x v="2"/>
    <x v="0"/>
    <x v="1"/>
    <x v="2"/>
    <x v="0"/>
    <m/>
    <n v="20"/>
    <x v="2"/>
    <d v="2023-06-26T00:00:00"/>
    <x v="49"/>
    <n v="1461"/>
    <x v="9"/>
    <x v="2"/>
    <x v="0"/>
  </r>
  <r>
    <x v="0"/>
    <x v="0"/>
    <x v="19"/>
    <x v="2"/>
    <x v="0"/>
    <x v="1"/>
    <x v="2"/>
    <x v="0"/>
    <m/>
    <n v="20"/>
    <x v="2"/>
    <d v="2023-06-26T00:00:00"/>
    <x v="50"/>
    <n v="1462"/>
    <x v="9"/>
    <x v="2"/>
    <x v="0"/>
  </r>
  <r>
    <x v="0"/>
    <x v="0"/>
    <x v="19"/>
    <x v="2"/>
    <x v="0"/>
    <x v="1"/>
    <x v="2"/>
    <x v="0"/>
    <m/>
    <n v="20"/>
    <x v="2"/>
    <d v="2023-06-26T00:00:00"/>
    <x v="51"/>
    <n v="1463"/>
    <x v="9"/>
    <x v="2"/>
    <x v="0"/>
  </r>
  <r>
    <x v="0"/>
    <x v="0"/>
    <x v="19"/>
    <x v="2"/>
    <x v="0"/>
    <x v="1"/>
    <x v="2"/>
    <x v="0"/>
    <m/>
    <n v="20"/>
    <x v="2"/>
    <d v="2023-06-26T00:00:00"/>
    <x v="52"/>
    <n v="1464"/>
    <x v="9"/>
    <x v="2"/>
    <x v="0"/>
  </r>
  <r>
    <x v="0"/>
    <x v="0"/>
    <x v="19"/>
    <x v="2"/>
    <x v="0"/>
    <x v="1"/>
    <x v="2"/>
    <x v="0"/>
    <m/>
    <n v="20"/>
    <x v="2"/>
    <d v="2023-06-26T00:00:00"/>
    <x v="53"/>
    <n v="1465"/>
    <x v="9"/>
    <x v="2"/>
    <x v="0"/>
  </r>
  <r>
    <x v="0"/>
    <x v="0"/>
    <x v="19"/>
    <x v="2"/>
    <x v="0"/>
    <x v="1"/>
    <x v="2"/>
    <x v="0"/>
    <m/>
    <n v="20"/>
    <x v="2"/>
    <d v="2023-06-26T00:00:00"/>
    <x v="54"/>
    <n v="1466"/>
    <x v="9"/>
    <x v="2"/>
    <x v="0"/>
  </r>
  <r>
    <x v="0"/>
    <x v="0"/>
    <x v="19"/>
    <x v="2"/>
    <x v="0"/>
    <x v="1"/>
    <x v="2"/>
    <x v="0"/>
    <m/>
    <n v="20"/>
    <x v="2"/>
    <d v="2023-06-26T00:00:00"/>
    <x v="55"/>
    <n v="1467"/>
    <x v="10"/>
    <x v="2"/>
    <x v="0"/>
  </r>
  <r>
    <x v="0"/>
    <x v="0"/>
    <x v="19"/>
    <x v="2"/>
    <x v="0"/>
    <x v="1"/>
    <x v="2"/>
    <x v="0"/>
    <m/>
    <n v="20"/>
    <x v="2"/>
    <d v="2023-06-26T00:00:00"/>
    <x v="56"/>
    <n v="1468"/>
    <x v="10"/>
    <x v="2"/>
    <x v="0"/>
  </r>
  <r>
    <x v="0"/>
    <x v="0"/>
    <x v="19"/>
    <x v="2"/>
    <x v="0"/>
    <x v="1"/>
    <x v="2"/>
    <x v="0"/>
    <m/>
    <n v="20"/>
    <x v="2"/>
    <d v="2023-06-26T00:00:00"/>
    <x v="57"/>
    <n v="1469"/>
    <x v="10"/>
    <x v="2"/>
    <x v="0"/>
  </r>
  <r>
    <x v="0"/>
    <x v="0"/>
    <x v="19"/>
    <x v="2"/>
    <x v="0"/>
    <x v="1"/>
    <x v="2"/>
    <x v="0"/>
    <m/>
    <n v="20"/>
    <x v="2"/>
    <d v="2023-06-26T00:00:00"/>
    <x v="58"/>
    <n v="1470"/>
    <x v="10"/>
    <x v="2"/>
    <x v="0"/>
  </r>
  <r>
    <x v="0"/>
    <x v="0"/>
    <x v="19"/>
    <x v="2"/>
    <x v="0"/>
    <x v="1"/>
    <x v="2"/>
    <x v="0"/>
    <m/>
    <n v="20"/>
    <x v="2"/>
    <d v="2023-06-26T00:00:00"/>
    <x v="59"/>
    <n v="1471"/>
    <x v="10"/>
    <x v="2"/>
    <x v="0"/>
  </r>
  <r>
    <x v="0"/>
    <x v="0"/>
    <x v="19"/>
    <x v="2"/>
    <x v="0"/>
    <x v="1"/>
    <x v="2"/>
    <x v="0"/>
    <m/>
    <n v="20"/>
    <x v="2"/>
    <d v="2023-06-26T00:00:00"/>
    <x v="60"/>
    <n v="1472"/>
    <x v="10"/>
    <x v="2"/>
    <x v="0"/>
  </r>
  <r>
    <x v="0"/>
    <x v="0"/>
    <x v="19"/>
    <x v="2"/>
    <x v="0"/>
    <x v="1"/>
    <x v="2"/>
    <x v="0"/>
    <m/>
    <n v="20"/>
    <x v="2"/>
    <d v="2023-06-26T00:00:00"/>
    <x v="61"/>
    <n v="1473"/>
    <x v="10"/>
    <x v="2"/>
    <x v="0"/>
  </r>
  <r>
    <x v="0"/>
    <x v="0"/>
    <x v="20"/>
    <x v="2"/>
    <x v="0"/>
    <x v="1"/>
    <x v="2"/>
    <x v="0"/>
    <m/>
    <n v="21"/>
    <x v="7"/>
    <d v="2023-03-31T00:00:00"/>
    <x v="63"/>
    <n v="1474"/>
    <x v="11"/>
    <x v="2"/>
    <x v="0"/>
  </r>
  <r>
    <x v="0"/>
    <x v="0"/>
    <x v="20"/>
    <x v="2"/>
    <x v="0"/>
    <x v="1"/>
    <x v="2"/>
    <x v="0"/>
    <m/>
    <n v="21"/>
    <x v="7"/>
    <d v="2023-03-31T00:00:00"/>
    <x v="64"/>
    <n v="1475"/>
    <x v="11"/>
    <x v="2"/>
    <x v="0"/>
  </r>
  <r>
    <x v="0"/>
    <x v="0"/>
    <x v="20"/>
    <x v="2"/>
    <x v="0"/>
    <x v="1"/>
    <x v="2"/>
    <x v="0"/>
    <m/>
    <n v="21"/>
    <x v="7"/>
    <d v="2023-03-31T00:00:00"/>
    <x v="65"/>
    <n v="1476"/>
    <x v="11"/>
    <x v="2"/>
    <x v="0"/>
  </r>
  <r>
    <x v="0"/>
    <x v="0"/>
    <x v="20"/>
    <x v="2"/>
    <x v="0"/>
    <x v="1"/>
    <x v="2"/>
    <x v="0"/>
    <m/>
    <n v="21"/>
    <x v="7"/>
    <d v="2023-03-31T00:00:00"/>
    <x v="86"/>
    <n v="1477"/>
    <x v="11"/>
    <x v="2"/>
    <x v="0"/>
  </r>
  <r>
    <x v="0"/>
    <x v="0"/>
    <x v="20"/>
    <x v="2"/>
    <x v="0"/>
    <x v="1"/>
    <x v="2"/>
    <x v="0"/>
    <m/>
    <n v="21"/>
    <x v="7"/>
    <d v="2023-03-31T00:00:00"/>
    <x v="87"/>
    <n v="1478"/>
    <x v="11"/>
    <x v="2"/>
    <x v="0"/>
  </r>
  <r>
    <x v="0"/>
    <x v="0"/>
    <x v="20"/>
    <x v="2"/>
    <x v="0"/>
    <x v="1"/>
    <x v="2"/>
    <x v="0"/>
    <m/>
    <n v="21"/>
    <x v="7"/>
    <d v="2023-03-31T00:00:00"/>
    <x v="88"/>
    <n v="1479"/>
    <x v="11"/>
    <x v="2"/>
    <x v="0"/>
  </r>
  <r>
    <x v="0"/>
    <x v="0"/>
    <x v="20"/>
    <x v="2"/>
    <x v="0"/>
    <x v="1"/>
    <x v="2"/>
    <x v="0"/>
    <m/>
    <n v="21"/>
    <x v="7"/>
    <d v="2023-03-31T00:00:00"/>
    <x v="89"/>
    <n v="1480"/>
    <x v="14"/>
    <x v="2"/>
    <x v="0"/>
  </r>
  <r>
    <x v="0"/>
    <x v="0"/>
    <x v="20"/>
    <x v="2"/>
    <x v="0"/>
    <x v="1"/>
    <x v="2"/>
    <x v="0"/>
    <m/>
    <n v="21"/>
    <x v="7"/>
    <d v="2023-03-31T00:00:00"/>
    <x v="90"/>
    <n v="1481"/>
    <x v="14"/>
    <x v="2"/>
    <x v="0"/>
  </r>
  <r>
    <x v="0"/>
    <x v="0"/>
    <x v="20"/>
    <x v="2"/>
    <x v="0"/>
    <x v="1"/>
    <x v="2"/>
    <x v="0"/>
    <m/>
    <n v="21"/>
    <x v="7"/>
    <d v="2023-03-31T00:00:00"/>
    <x v="91"/>
    <n v="1482"/>
    <x v="14"/>
    <x v="2"/>
    <x v="0"/>
  </r>
  <r>
    <x v="0"/>
    <x v="0"/>
    <x v="20"/>
    <x v="2"/>
    <x v="0"/>
    <x v="1"/>
    <x v="2"/>
    <x v="0"/>
    <m/>
    <n v="21"/>
    <x v="7"/>
    <d v="2023-03-31T00:00:00"/>
    <x v="92"/>
    <n v="1483"/>
    <x v="14"/>
    <x v="2"/>
    <x v="0"/>
  </r>
  <r>
    <x v="0"/>
    <x v="0"/>
    <x v="20"/>
    <x v="2"/>
    <x v="0"/>
    <x v="1"/>
    <x v="2"/>
    <x v="0"/>
    <m/>
    <n v="21"/>
    <x v="7"/>
    <d v="2023-03-31T00:00:00"/>
    <x v="93"/>
    <n v="1484"/>
    <x v="14"/>
    <x v="2"/>
    <x v="0"/>
  </r>
  <r>
    <x v="0"/>
    <x v="0"/>
    <x v="20"/>
    <x v="2"/>
    <x v="0"/>
    <x v="1"/>
    <x v="2"/>
    <x v="0"/>
    <m/>
    <n v="21"/>
    <x v="7"/>
    <d v="2023-03-31T00:00:00"/>
    <x v="94"/>
    <n v="1485"/>
    <x v="14"/>
    <x v="2"/>
    <x v="0"/>
  </r>
  <r>
    <x v="0"/>
    <x v="0"/>
    <x v="20"/>
    <x v="2"/>
    <x v="0"/>
    <x v="1"/>
    <x v="2"/>
    <x v="0"/>
    <m/>
    <n v="21"/>
    <x v="7"/>
    <d v="2023-03-31T00:00:00"/>
    <x v="95"/>
    <n v="1486"/>
    <x v="14"/>
    <x v="2"/>
    <x v="0"/>
  </r>
  <r>
    <x v="0"/>
    <x v="0"/>
    <x v="20"/>
    <x v="2"/>
    <x v="0"/>
    <x v="1"/>
    <x v="2"/>
    <x v="0"/>
    <m/>
    <n v="21"/>
    <x v="7"/>
    <d v="2023-03-31T00:00:00"/>
    <x v="66"/>
    <n v="1487"/>
    <x v="12"/>
    <x v="2"/>
    <x v="0"/>
  </r>
  <r>
    <x v="0"/>
    <x v="0"/>
    <x v="20"/>
    <x v="2"/>
    <x v="0"/>
    <x v="1"/>
    <x v="2"/>
    <x v="0"/>
    <m/>
    <n v="21"/>
    <x v="7"/>
    <d v="2023-03-31T00:00:00"/>
    <x v="96"/>
    <n v="1488"/>
    <x v="12"/>
    <x v="2"/>
    <x v="0"/>
  </r>
  <r>
    <x v="0"/>
    <x v="0"/>
    <x v="20"/>
    <x v="2"/>
    <x v="0"/>
    <x v="1"/>
    <x v="2"/>
    <x v="0"/>
    <m/>
    <n v="21"/>
    <x v="7"/>
    <d v="2023-03-31T00:00:00"/>
    <x v="97"/>
    <n v="1489"/>
    <x v="12"/>
    <x v="2"/>
    <x v="0"/>
  </r>
  <r>
    <x v="0"/>
    <x v="0"/>
    <x v="20"/>
    <x v="2"/>
    <x v="0"/>
    <x v="1"/>
    <x v="2"/>
    <x v="0"/>
    <m/>
    <n v="21"/>
    <x v="7"/>
    <d v="2023-03-31T00:00:00"/>
    <x v="98"/>
    <n v="1490"/>
    <x v="12"/>
    <x v="2"/>
    <x v="0"/>
  </r>
  <r>
    <x v="0"/>
    <x v="0"/>
    <x v="20"/>
    <x v="2"/>
    <x v="0"/>
    <x v="1"/>
    <x v="2"/>
    <x v="0"/>
    <m/>
    <n v="21"/>
    <x v="7"/>
    <d v="2023-03-31T00:00:00"/>
    <x v="99"/>
    <n v="1491"/>
    <x v="12"/>
    <x v="2"/>
    <x v="0"/>
  </r>
  <r>
    <x v="0"/>
    <x v="0"/>
    <x v="20"/>
    <x v="2"/>
    <x v="0"/>
    <x v="1"/>
    <x v="2"/>
    <x v="0"/>
    <m/>
    <n v="21"/>
    <x v="7"/>
    <d v="2023-03-31T00:00:00"/>
    <x v="100"/>
    <n v="1492"/>
    <x v="12"/>
    <x v="2"/>
    <x v="0"/>
  </r>
  <r>
    <x v="0"/>
    <x v="0"/>
    <x v="20"/>
    <x v="2"/>
    <x v="0"/>
    <x v="1"/>
    <x v="2"/>
    <x v="0"/>
    <m/>
    <n v="21"/>
    <x v="7"/>
    <d v="2023-03-31T00:00:00"/>
    <x v="101"/>
    <n v="1493"/>
    <x v="12"/>
    <x v="2"/>
    <x v="0"/>
  </r>
  <r>
    <x v="0"/>
    <x v="0"/>
    <x v="20"/>
    <x v="2"/>
    <x v="0"/>
    <x v="1"/>
    <x v="2"/>
    <x v="0"/>
    <m/>
    <n v="21"/>
    <x v="7"/>
    <d v="2023-03-31T00:00:00"/>
    <x v="0"/>
    <n v="1494"/>
    <x v="0"/>
    <x v="2"/>
    <x v="0"/>
  </r>
  <r>
    <x v="0"/>
    <x v="0"/>
    <x v="20"/>
    <x v="2"/>
    <x v="0"/>
    <x v="1"/>
    <x v="2"/>
    <x v="0"/>
    <m/>
    <n v="21"/>
    <x v="7"/>
    <d v="2023-03-31T00:00:00"/>
    <x v="67"/>
    <n v="1495"/>
    <x v="0"/>
    <x v="2"/>
    <x v="0"/>
  </r>
  <r>
    <x v="0"/>
    <x v="0"/>
    <x v="20"/>
    <x v="2"/>
    <x v="0"/>
    <x v="1"/>
    <x v="2"/>
    <x v="0"/>
    <m/>
    <n v="21"/>
    <x v="7"/>
    <d v="2023-03-31T00:00:00"/>
    <x v="75"/>
    <n v="1496"/>
    <x v="0"/>
    <x v="2"/>
    <x v="0"/>
  </r>
  <r>
    <x v="0"/>
    <x v="0"/>
    <x v="20"/>
    <x v="2"/>
    <x v="0"/>
    <x v="1"/>
    <x v="2"/>
    <x v="0"/>
    <m/>
    <n v="21"/>
    <x v="7"/>
    <d v="2023-03-31T00:00:00"/>
    <x v="76"/>
    <n v="1497"/>
    <x v="0"/>
    <x v="2"/>
    <x v="0"/>
  </r>
  <r>
    <x v="0"/>
    <x v="0"/>
    <x v="20"/>
    <x v="2"/>
    <x v="0"/>
    <x v="1"/>
    <x v="2"/>
    <x v="0"/>
    <m/>
    <n v="21"/>
    <x v="7"/>
    <d v="2023-03-31T00:00:00"/>
    <x v="77"/>
    <n v="1498"/>
    <x v="0"/>
    <x v="2"/>
    <x v="0"/>
  </r>
  <r>
    <x v="0"/>
    <x v="0"/>
    <x v="20"/>
    <x v="2"/>
    <x v="0"/>
    <x v="1"/>
    <x v="2"/>
    <x v="0"/>
    <m/>
    <n v="21"/>
    <x v="7"/>
    <d v="2023-03-31T00:00:00"/>
    <x v="78"/>
    <n v="1499"/>
    <x v="0"/>
    <x v="2"/>
    <x v="0"/>
  </r>
  <r>
    <x v="0"/>
    <x v="0"/>
    <x v="20"/>
    <x v="2"/>
    <x v="0"/>
    <x v="1"/>
    <x v="2"/>
    <x v="0"/>
    <m/>
    <n v="21"/>
    <x v="7"/>
    <d v="2023-03-31T00:00:00"/>
    <x v="79"/>
    <n v="1500"/>
    <x v="0"/>
    <x v="2"/>
    <x v="0"/>
  </r>
  <r>
    <x v="0"/>
    <x v="0"/>
    <x v="20"/>
    <x v="2"/>
    <x v="0"/>
    <x v="1"/>
    <x v="2"/>
    <x v="0"/>
    <m/>
    <n v="21"/>
    <x v="7"/>
    <d v="2023-03-31T00:00:00"/>
    <x v="80"/>
    <n v="1501"/>
    <x v="13"/>
    <x v="2"/>
    <x v="0"/>
  </r>
  <r>
    <x v="0"/>
    <x v="0"/>
    <x v="20"/>
    <x v="2"/>
    <x v="0"/>
    <x v="1"/>
    <x v="2"/>
    <x v="0"/>
    <m/>
    <n v="21"/>
    <x v="7"/>
    <d v="2023-03-31T00:00:00"/>
    <x v="81"/>
    <n v="1502"/>
    <x v="13"/>
    <x v="2"/>
    <x v="0"/>
  </r>
  <r>
    <x v="0"/>
    <x v="0"/>
    <x v="20"/>
    <x v="2"/>
    <x v="0"/>
    <x v="1"/>
    <x v="2"/>
    <x v="0"/>
    <m/>
    <n v="21"/>
    <x v="7"/>
    <d v="2023-03-31T00:00:00"/>
    <x v="82"/>
    <n v="1503"/>
    <x v="13"/>
    <x v="2"/>
    <x v="0"/>
  </r>
  <r>
    <x v="0"/>
    <x v="0"/>
    <x v="20"/>
    <x v="2"/>
    <x v="0"/>
    <x v="1"/>
    <x v="2"/>
    <x v="0"/>
    <m/>
    <n v="21"/>
    <x v="7"/>
    <d v="2023-03-31T00:00:00"/>
    <x v="83"/>
    <n v="1504"/>
    <x v="13"/>
    <x v="2"/>
    <x v="0"/>
  </r>
  <r>
    <x v="0"/>
    <x v="0"/>
    <x v="20"/>
    <x v="2"/>
    <x v="0"/>
    <x v="1"/>
    <x v="2"/>
    <x v="0"/>
    <m/>
    <n v="21"/>
    <x v="7"/>
    <d v="2023-03-31T00:00:00"/>
    <x v="84"/>
    <n v="1505"/>
    <x v="13"/>
    <x v="2"/>
    <x v="0"/>
  </r>
  <r>
    <x v="0"/>
    <x v="0"/>
    <x v="20"/>
    <x v="2"/>
    <x v="0"/>
    <x v="1"/>
    <x v="2"/>
    <x v="0"/>
    <m/>
    <n v="21"/>
    <x v="7"/>
    <d v="2023-03-31T00:00:00"/>
    <x v="85"/>
    <n v="1506"/>
    <x v="13"/>
    <x v="2"/>
    <x v="0"/>
  </r>
  <r>
    <x v="0"/>
    <x v="0"/>
    <x v="20"/>
    <x v="2"/>
    <x v="0"/>
    <x v="1"/>
    <x v="2"/>
    <x v="0"/>
    <m/>
    <n v="21"/>
    <x v="7"/>
    <d v="2023-03-31T00:00:00"/>
    <x v="74"/>
    <n v="1507"/>
    <x v="13"/>
    <x v="2"/>
    <x v="0"/>
  </r>
  <r>
    <x v="0"/>
    <x v="0"/>
    <x v="20"/>
    <x v="2"/>
    <x v="0"/>
    <x v="1"/>
    <x v="2"/>
    <x v="0"/>
    <m/>
    <n v="21"/>
    <x v="7"/>
    <d v="2023-03-31T00:00:00"/>
    <x v="68"/>
    <n v="1508"/>
    <x v="1"/>
    <x v="2"/>
    <x v="0"/>
  </r>
  <r>
    <x v="0"/>
    <x v="0"/>
    <x v="20"/>
    <x v="2"/>
    <x v="0"/>
    <x v="1"/>
    <x v="2"/>
    <x v="0"/>
    <m/>
    <n v="21"/>
    <x v="7"/>
    <d v="2023-03-31T00:00:00"/>
    <x v="69"/>
    <n v="1509"/>
    <x v="1"/>
    <x v="2"/>
    <x v="0"/>
  </r>
  <r>
    <x v="0"/>
    <x v="0"/>
    <x v="20"/>
    <x v="2"/>
    <x v="0"/>
    <x v="1"/>
    <x v="2"/>
    <x v="0"/>
    <m/>
    <n v="21"/>
    <x v="7"/>
    <d v="2023-03-31T00:00:00"/>
    <x v="70"/>
    <n v="1510"/>
    <x v="1"/>
    <x v="2"/>
    <x v="0"/>
  </r>
  <r>
    <x v="0"/>
    <x v="0"/>
    <x v="20"/>
    <x v="2"/>
    <x v="0"/>
    <x v="1"/>
    <x v="2"/>
    <x v="0"/>
    <m/>
    <n v="21"/>
    <x v="7"/>
    <d v="2023-03-31T00:00:00"/>
    <x v="71"/>
    <n v="1511"/>
    <x v="1"/>
    <x v="2"/>
    <x v="0"/>
  </r>
  <r>
    <x v="0"/>
    <x v="0"/>
    <x v="20"/>
    <x v="2"/>
    <x v="0"/>
    <x v="1"/>
    <x v="2"/>
    <x v="0"/>
    <m/>
    <n v="21"/>
    <x v="7"/>
    <d v="2023-03-31T00:00:00"/>
    <x v="72"/>
    <n v="1512"/>
    <x v="1"/>
    <x v="2"/>
    <x v="0"/>
  </r>
  <r>
    <x v="0"/>
    <x v="0"/>
    <x v="20"/>
    <x v="2"/>
    <x v="0"/>
    <x v="1"/>
    <x v="2"/>
    <x v="0"/>
    <m/>
    <n v="21"/>
    <x v="7"/>
    <d v="2023-03-31T00:00:00"/>
    <x v="73"/>
    <n v="1513"/>
    <x v="1"/>
    <x v="2"/>
    <x v="0"/>
  </r>
  <r>
    <x v="0"/>
    <x v="0"/>
    <x v="20"/>
    <x v="2"/>
    <x v="0"/>
    <x v="1"/>
    <x v="2"/>
    <x v="0"/>
    <m/>
    <n v="21"/>
    <x v="7"/>
    <d v="2023-03-31T00:00:00"/>
    <x v="1"/>
    <n v="1514"/>
    <x v="1"/>
    <x v="2"/>
    <x v="0"/>
  </r>
  <r>
    <x v="0"/>
    <x v="0"/>
    <x v="20"/>
    <x v="2"/>
    <x v="0"/>
    <x v="1"/>
    <x v="2"/>
    <x v="0"/>
    <m/>
    <n v="21"/>
    <x v="7"/>
    <d v="2023-03-31T00:00:00"/>
    <x v="2"/>
    <n v="1515"/>
    <x v="2"/>
    <x v="2"/>
    <x v="0"/>
  </r>
  <r>
    <x v="0"/>
    <x v="0"/>
    <x v="20"/>
    <x v="2"/>
    <x v="0"/>
    <x v="1"/>
    <x v="2"/>
    <x v="0"/>
    <m/>
    <n v="21"/>
    <x v="7"/>
    <d v="2023-03-31T00:00:00"/>
    <x v="3"/>
    <n v="1516"/>
    <x v="2"/>
    <x v="2"/>
    <x v="0"/>
  </r>
  <r>
    <x v="0"/>
    <x v="0"/>
    <x v="20"/>
    <x v="2"/>
    <x v="0"/>
    <x v="1"/>
    <x v="2"/>
    <x v="0"/>
    <m/>
    <n v="21"/>
    <x v="7"/>
    <d v="2023-03-31T00:00:00"/>
    <x v="4"/>
    <n v="1517"/>
    <x v="2"/>
    <x v="2"/>
    <x v="0"/>
  </r>
  <r>
    <x v="0"/>
    <x v="0"/>
    <x v="20"/>
    <x v="2"/>
    <x v="0"/>
    <x v="1"/>
    <x v="2"/>
    <x v="0"/>
    <m/>
    <n v="21"/>
    <x v="7"/>
    <d v="2023-03-31T00:00:00"/>
    <x v="5"/>
    <n v="1518"/>
    <x v="2"/>
    <x v="2"/>
    <x v="0"/>
  </r>
  <r>
    <x v="0"/>
    <x v="0"/>
    <x v="20"/>
    <x v="2"/>
    <x v="0"/>
    <x v="1"/>
    <x v="2"/>
    <x v="0"/>
    <m/>
    <n v="21"/>
    <x v="7"/>
    <d v="2023-03-31T00:00:00"/>
    <x v="6"/>
    <n v="1519"/>
    <x v="2"/>
    <x v="2"/>
    <x v="0"/>
  </r>
  <r>
    <x v="0"/>
    <x v="0"/>
    <x v="20"/>
    <x v="2"/>
    <x v="0"/>
    <x v="1"/>
    <x v="2"/>
    <x v="0"/>
    <m/>
    <n v="21"/>
    <x v="7"/>
    <d v="2023-03-31T00:00:00"/>
    <x v="7"/>
    <n v="1520"/>
    <x v="2"/>
    <x v="2"/>
    <x v="0"/>
  </r>
  <r>
    <x v="0"/>
    <x v="0"/>
    <x v="20"/>
    <x v="2"/>
    <x v="0"/>
    <x v="1"/>
    <x v="2"/>
    <x v="0"/>
    <m/>
    <n v="21"/>
    <x v="7"/>
    <d v="2023-03-31T00:00:00"/>
    <x v="8"/>
    <n v="1521"/>
    <x v="2"/>
    <x v="2"/>
    <x v="0"/>
  </r>
  <r>
    <x v="0"/>
    <x v="0"/>
    <x v="20"/>
    <x v="2"/>
    <x v="0"/>
    <x v="1"/>
    <x v="2"/>
    <x v="0"/>
    <m/>
    <n v="21"/>
    <x v="7"/>
    <d v="2023-03-31T00:00:00"/>
    <x v="9"/>
    <n v="1522"/>
    <x v="3"/>
    <x v="2"/>
    <x v="0"/>
  </r>
  <r>
    <x v="0"/>
    <x v="0"/>
    <x v="20"/>
    <x v="2"/>
    <x v="0"/>
    <x v="1"/>
    <x v="2"/>
    <x v="0"/>
    <m/>
    <n v="21"/>
    <x v="7"/>
    <d v="2023-03-31T00:00:00"/>
    <x v="10"/>
    <n v="1523"/>
    <x v="3"/>
    <x v="2"/>
    <x v="0"/>
  </r>
  <r>
    <x v="0"/>
    <x v="0"/>
    <x v="20"/>
    <x v="2"/>
    <x v="0"/>
    <x v="1"/>
    <x v="2"/>
    <x v="0"/>
    <m/>
    <n v="21"/>
    <x v="7"/>
    <d v="2023-03-31T00:00:00"/>
    <x v="11"/>
    <n v="1524"/>
    <x v="3"/>
    <x v="2"/>
    <x v="0"/>
  </r>
  <r>
    <x v="0"/>
    <x v="0"/>
    <x v="20"/>
    <x v="2"/>
    <x v="0"/>
    <x v="1"/>
    <x v="2"/>
    <x v="0"/>
    <m/>
    <n v="21"/>
    <x v="7"/>
    <d v="2023-03-31T00:00:00"/>
    <x v="12"/>
    <n v="1525"/>
    <x v="3"/>
    <x v="2"/>
    <x v="0"/>
  </r>
  <r>
    <x v="0"/>
    <x v="0"/>
    <x v="20"/>
    <x v="2"/>
    <x v="0"/>
    <x v="1"/>
    <x v="2"/>
    <x v="0"/>
    <m/>
    <n v="21"/>
    <x v="7"/>
    <d v="2023-03-31T00:00:00"/>
    <x v="13"/>
    <n v="1526"/>
    <x v="3"/>
    <x v="2"/>
    <x v="0"/>
  </r>
  <r>
    <x v="0"/>
    <x v="0"/>
    <x v="20"/>
    <x v="2"/>
    <x v="0"/>
    <x v="1"/>
    <x v="2"/>
    <x v="0"/>
    <m/>
    <n v="21"/>
    <x v="7"/>
    <d v="2023-03-31T00:00:00"/>
    <x v="14"/>
    <n v="1527"/>
    <x v="3"/>
    <x v="2"/>
    <x v="0"/>
  </r>
  <r>
    <x v="0"/>
    <x v="0"/>
    <x v="20"/>
    <x v="2"/>
    <x v="0"/>
    <x v="1"/>
    <x v="2"/>
    <x v="0"/>
    <m/>
    <n v="21"/>
    <x v="7"/>
    <d v="2023-03-31T00:00:00"/>
    <x v="15"/>
    <n v="1528"/>
    <x v="3"/>
    <x v="2"/>
    <x v="0"/>
  </r>
  <r>
    <x v="0"/>
    <x v="0"/>
    <x v="20"/>
    <x v="2"/>
    <x v="0"/>
    <x v="1"/>
    <x v="2"/>
    <x v="0"/>
    <m/>
    <n v="21"/>
    <x v="7"/>
    <d v="2023-03-31T00:00:00"/>
    <x v="16"/>
    <n v="1529"/>
    <x v="4"/>
    <x v="2"/>
    <x v="0"/>
  </r>
  <r>
    <x v="0"/>
    <x v="0"/>
    <x v="20"/>
    <x v="2"/>
    <x v="0"/>
    <x v="1"/>
    <x v="2"/>
    <x v="0"/>
    <m/>
    <n v="21"/>
    <x v="7"/>
    <d v="2023-03-31T00:00:00"/>
    <x v="17"/>
    <n v="1530"/>
    <x v="4"/>
    <x v="2"/>
    <x v="0"/>
  </r>
  <r>
    <x v="0"/>
    <x v="0"/>
    <x v="20"/>
    <x v="2"/>
    <x v="0"/>
    <x v="1"/>
    <x v="2"/>
    <x v="0"/>
    <m/>
    <n v="21"/>
    <x v="7"/>
    <d v="2023-03-31T00:00:00"/>
    <x v="18"/>
    <n v="1531"/>
    <x v="4"/>
    <x v="2"/>
    <x v="0"/>
  </r>
  <r>
    <x v="0"/>
    <x v="0"/>
    <x v="20"/>
    <x v="2"/>
    <x v="0"/>
    <x v="1"/>
    <x v="2"/>
    <x v="0"/>
    <m/>
    <n v="21"/>
    <x v="7"/>
    <d v="2023-03-31T00:00:00"/>
    <x v="19"/>
    <n v="1532"/>
    <x v="4"/>
    <x v="2"/>
    <x v="0"/>
  </r>
  <r>
    <x v="0"/>
    <x v="0"/>
    <x v="20"/>
    <x v="2"/>
    <x v="0"/>
    <x v="1"/>
    <x v="2"/>
    <x v="0"/>
    <m/>
    <n v="21"/>
    <x v="7"/>
    <d v="2023-03-31T00:00:00"/>
    <x v="20"/>
    <n v="1533"/>
    <x v="4"/>
    <x v="2"/>
    <x v="0"/>
  </r>
  <r>
    <x v="0"/>
    <x v="0"/>
    <x v="20"/>
    <x v="2"/>
    <x v="0"/>
    <x v="1"/>
    <x v="2"/>
    <x v="0"/>
    <m/>
    <n v="21"/>
    <x v="7"/>
    <d v="2023-03-31T00:00:00"/>
    <x v="21"/>
    <n v="1534"/>
    <x v="4"/>
    <x v="2"/>
    <x v="0"/>
  </r>
  <r>
    <x v="0"/>
    <x v="0"/>
    <x v="20"/>
    <x v="2"/>
    <x v="0"/>
    <x v="1"/>
    <x v="2"/>
    <x v="0"/>
    <m/>
    <n v="21"/>
    <x v="7"/>
    <d v="2023-03-31T00:00:00"/>
    <x v="22"/>
    <n v="1535"/>
    <x v="4"/>
    <x v="2"/>
    <x v="0"/>
  </r>
  <r>
    <x v="0"/>
    <x v="0"/>
    <x v="20"/>
    <x v="2"/>
    <x v="0"/>
    <x v="1"/>
    <x v="2"/>
    <x v="0"/>
    <m/>
    <n v="21"/>
    <x v="7"/>
    <d v="2023-03-31T00:00:00"/>
    <x v="23"/>
    <n v="1536"/>
    <x v="5"/>
    <x v="2"/>
    <x v="0"/>
  </r>
  <r>
    <x v="0"/>
    <x v="0"/>
    <x v="20"/>
    <x v="2"/>
    <x v="0"/>
    <x v="1"/>
    <x v="2"/>
    <x v="0"/>
    <m/>
    <n v="21"/>
    <x v="7"/>
    <d v="2023-03-31T00:00:00"/>
    <x v="24"/>
    <n v="1537"/>
    <x v="5"/>
    <x v="2"/>
    <x v="0"/>
  </r>
  <r>
    <x v="0"/>
    <x v="0"/>
    <x v="20"/>
    <x v="2"/>
    <x v="0"/>
    <x v="1"/>
    <x v="2"/>
    <x v="0"/>
    <m/>
    <n v="21"/>
    <x v="7"/>
    <d v="2023-03-31T00:00:00"/>
    <x v="25"/>
    <n v="1538"/>
    <x v="5"/>
    <x v="2"/>
    <x v="0"/>
  </r>
  <r>
    <x v="0"/>
    <x v="0"/>
    <x v="20"/>
    <x v="2"/>
    <x v="0"/>
    <x v="1"/>
    <x v="2"/>
    <x v="0"/>
    <m/>
    <n v="21"/>
    <x v="7"/>
    <d v="2023-03-31T00:00:00"/>
    <x v="26"/>
    <n v="1539"/>
    <x v="5"/>
    <x v="2"/>
    <x v="0"/>
  </r>
  <r>
    <x v="0"/>
    <x v="0"/>
    <x v="20"/>
    <x v="2"/>
    <x v="0"/>
    <x v="1"/>
    <x v="2"/>
    <x v="0"/>
    <m/>
    <n v="21"/>
    <x v="7"/>
    <d v="2023-03-31T00:00:00"/>
    <x v="27"/>
    <n v="1540"/>
    <x v="5"/>
    <x v="2"/>
    <x v="0"/>
  </r>
  <r>
    <x v="0"/>
    <x v="0"/>
    <x v="20"/>
    <x v="2"/>
    <x v="0"/>
    <x v="1"/>
    <x v="2"/>
    <x v="0"/>
    <m/>
    <n v="21"/>
    <x v="7"/>
    <d v="2023-03-31T00:00:00"/>
    <x v="28"/>
    <n v="1541"/>
    <x v="5"/>
    <x v="2"/>
    <x v="0"/>
  </r>
  <r>
    <x v="0"/>
    <x v="0"/>
    <x v="20"/>
    <x v="2"/>
    <x v="0"/>
    <x v="1"/>
    <x v="2"/>
    <x v="0"/>
    <m/>
    <n v="21"/>
    <x v="7"/>
    <d v="2023-03-31T00:00:00"/>
    <x v="29"/>
    <n v="1542"/>
    <x v="5"/>
    <x v="2"/>
    <x v="0"/>
  </r>
  <r>
    <x v="0"/>
    <x v="0"/>
    <x v="20"/>
    <x v="2"/>
    <x v="0"/>
    <x v="1"/>
    <x v="2"/>
    <x v="0"/>
    <m/>
    <n v="21"/>
    <x v="7"/>
    <d v="2023-03-31T00:00:00"/>
    <x v="30"/>
    <n v="1543"/>
    <x v="6"/>
    <x v="2"/>
    <x v="0"/>
  </r>
  <r>
    <x v="0"/>
    <x v="0"/>
    <x v="20"/>
    <x v="2"/>
    <x v="0"/>
    <x v="1"/>
    <x v="2"/>
    <x v="0"/>
    <m/>
    <n v="21"/>
    <x v="7"/>
    <d v="2023-03-31T00:00:00"/>
    <x v="31"/>
    <n v="1544"/>
    <x v="6"/>
    <x v="2"/>
    <x v="0"/>
  </r>
  <r>
    <x v="0"/>
    <x v="0"/>
    <x v="20"/>
    <x v="2"/>
    <x v="0"/>
    <x v="1"/>
    <x v="2"/>
    <x v="0"/>
    <m/>
    <n v="21"/>
    <x v="7"/>
    <d v="2023-03-31T00:00:00"/>
    <x v="32"/>
    <n v="1545"/>
    <x v="6"/>
    <x v="2"/>
    <x v="0"/>
  </r>
  <r>
    <x v="0"/>
    <x v="0"/>
    <x v="20"/>
    <x v="2"/>
    <x v="0"/>
    <x v="1"/>
    <x v="2"/>
    <x v="0"/>
    <m/>
    <n v="21"/>
    <x v="7"/>
    <d v="2023-03-31T00:00:00"/>
    <x v="33"/>
    <n v="1546"/>
    <x v="6"/>
    <x v="2"/>
    <x v="0"/>
  </r>
  <r>
    <x v="0"/>
    <x v="0"/>
    <x v="20"/>
    <x v="2"/>
    <x v="0"/>
    <x v="1"/>
    <x v="2"/>
    <x v="0"/>
    <m/>
    <n v="21"/>
    <x v="2"/>
    <d v="2023-06-26T00:00:00"/>
    <x v="34"/>
    <n v="1547"/>
    <x v="7"/>
    <x v="2"/>
    <x v="0"/>
  </r>
  <r>
    <x v="0"/>
    <x v="0"/>
    <x v="20"/>
    <x v="2"/>
    <x v="0"/>
    <x v="1"/>
    <x v="2"/>
    <x v="0"/>
    <m/>
    <n v="21"/>
    <x v="2"/>
    <d v="2023-06-26T00:00:00"/>
    <x v="35"/>
    <n v="1548"/>
    <x v="7"/>
    <x v="2"/>
    <x v="0"/>
  </r>
  <r>
    <x v="0"/>
    <x v="0"/>
    <x v="20"/>
    <x v="2"/>
    <x v="0"/>
    <x v="1"/>
    <x v="2"/>
    <x v="0"/>
    <m/>
    <n v="21"/>
    <x v="2"/>
    <d v="2023-06-26T00:00:00"/>
    <x v="36"/>
    <n v="1549"/>
    <x v="7"/>
    <x v="2"/>
    <x v="0"/>
  </r>
  <r>
    <x v="0"/>
    <x v="0"/>
    <x v="20"/>
    <x v="2"/>
    <x v="0"/>
    <x v="1"/>
    <x v="2"/>
    <x v="0"/>
    <m/>
    <n v="21"/>
    <x v="2"/>
    <d v="2023-06-26T00:00:00"/>
    <x v="37"/>
    <n v="1550"/>
    <x v="7"/>
    <x v="2"/>
    <x v="0"/>
  </r>
  <r>
    <x v="0"/>
    <x v="0"/>
    <x v="20"/>
    <x v="2"/>
    <x v="0"/>
    <x v="1"/>
    <x v="2"/>
    <x v="0"/>
    <m/>
    <n v="21"/>
    <x v="2"/>
    <d v="2023-06-26T00:00:00"/>
    <x v="38"/>
    <n v="1551"/>
    <x v="7"/>
    <x v="2"/>
    <x v="0"/>
  </r>
  <r>
    <x v="0"/>
    <x v="0"/>
    <x v="20"/>
    <x v="2"/>
    <x v="0"/>
    <x v="1"/>
    <x v="2"/>
    <x v="0"/>
    <m/>
    <n v="21"/>
    <x v="2"/>
    <d v="2023-06-26T00:00:00"/>
    <x v="39"/>
    <n v="1552"/>
    <x v="7"/>
    <x v="2"/>
    <x v="0"/>
  </r>
  <r>
    <x v="0"/>
    <x v="0"/>
    <x v="20"/>
    <x v="2"/>
    <x v="0"/>
    <x v="1"/>
    <x v="2"/>
    <x v="0"/>
    <m/>
    <n v="21"/>
    <x v="2"/>
    <d v="2023-06-26T00:00:00"/>
    <x v="40"/>
    <n v="1553"/>
    <x v="7"/>
    <x v="2"/>
    <x v="0"/>
  </r>
  <r>
    <x v="0"/>
    <x v="0"/>
    <x v="20"/>
    <x v="2"/>
    <x v="0"/>
    <x v="1"/>
    <x v="2"/>
    <x v="0"/>
    <m/>
    <n v="21"/>
    <x v="2"/>
    <d v="2023-06-26T00:00:00"/>
    <x v="41"/>
    <n v="1554"/>
    <x v="8"/>
    <x v="2"/>
    <x v="0"/>
  </r>
  <r>
    <x v="0"/>
    <x v="0"/>
    <x v="20"/>
    <x v="2"/>
    <x v="0"/>
    <x v="1"/>
    <x v="2"/>
    <x v="0"/>
    <m/>
    <n v="21"/>
    <x v="2"/>
    <d v="2023-06-26T00:00:00"/>
    <x v="42"/>
    <n v="1555"/>
    <x v="8"/>
    <x v="2"/>
    <x v="0"/>
  </r>
  <r>
    <x v="0"/>
    <x v="0"/>
    <x v="20"/>
    <x v="2"/>
    <x v="0"/>
    <x v="1"/>
    <x v="2"/>
    <x v="0"/>
    <m/>
    <n v="21"/>
    <x v="2"/>
    <d v="2023-06-26T00:00:00"/>
    <x v="43"/>
    <n v="1556"/>
    <x v="8"/>
    <x v="2"/>
    <x v="0"/>
  </r>
  <r>
    <x v="0"/>
    <x v="0"/>
    <x v="20"/>
    <x v="2"/>
    <x v="0"/>
    <x v="1"/>
    <x v="2"/>
    <x v="0"/>
    <m/>
    <n v="21"/>
    <x v="2"/>
    <d v="2023-06-26T00:00:00"/>
    <x v="44"/>
    <n v="1557"/>
    <x v="8"/>
    <x v="2"/>
    <x v="0"/>
  </r>
  <r>
    <x v="0"/>
    <x v="0"/>
    <x v="20"/>
    <x v="2"/>
    <x v="0"/>
    <x v="1"/>
    <x v="2"/>
    <x v="0"/>
    <m/>
    <n v="21"/>
    <x v="2"/>
    <d v="2023-06-26T00:00:00"/>
    <x v="45"/>
    <n v="1558"/>
    <x v="8"/>
    <x v="2"/>
    <x v="0"/>
  </r>
  <r>
    <x v="0"/>
    <x v="0"/>
    <x v="20"/>
    <x v="2"/>
    <x v="0"/>
    <x v="1"/>
    <x v="2"/>
    <x v="0"/>
    <m/>
    <n v="21"/>
    <x v="2"/>
    <d v="2023-06-26T00:00:00"/>
    <x v="46"/>
    <n v="1559"/>
    <x v="8"/>
    <x v="2"/>
    <x v="0"/>
  </r>
  <r>
    <x v="0"/>
    <x v="0"/>
    <x v="20"/>
    <x v="2"/>
    <x v="0"/>
    <x v="1"/>
    <x v="2"/>
    <x v="0"/>
    <m/>
    <n v="21"/>
    <x v="2"/>
    <d v="2023-06-26T00:00:00"/>
    <x v="47"/>
    <n v="1560"/>
    <x v="8"/>
    <x v="2"/>
    <x v="0"/>
  </r>
  <r>
    <x v="0"/>
    <x v="0"/>
    <x v="20"/>
    <x v="2"/>
    <x v="0"/>
    <x v="1"/>
    <x v="2"/>
    <x v="0"/>
    <m/>
    <n v="21"/>
    <x v="2"/>
    <d v="2023-06-26T00:00:00"/>
    <x v="48"/>
    <n v="1561"/>
    <x v="9"/>
    <x v="2"/>
    <x v="0"/>
  </r>
  <r>
    <x v="0"/>
    <x v="0"/>
    <x v="20"/>
    <x v="2"/>
    <x v="0"/>
    <x v="1"/>
    <x v="2"/>
    <x v="0"/>
    <m/>
    <n v="21"/>
    <x v="2"/>
    <d v="2023-06-26T00:00:00"/>
    <x v="49"/>
    <n v="1562"/>
    <x v="9"/>
    <x v="2"/>
    <x v="0"/>
  </r>
  <r>
    <x v="0"/>
    <x v="0"/>
    <x v="20"/>
    <x v="2"/>
    <x v="0"/>
    <x v="1"/>
    <x v="2"/>
    <x v="0"/>
    <m/>
    <n v="21"/>
    <x v="2"/>
    <d v="2023-06-26T00:00:00"/>
    <x v="50"/>
    <n v="1563"/>
    <x v="9"/>
    <x v="2"/>
    <x v="0"/>
  </r>
  <r>
    <x v="0"/>
    <x v="0"/>
    <x v="20"/>
    <x v="2"/>
    <x v="0"/>
    <x v="1"/>
    <x v="2"/>
    <x v="0"/>
    <m/>
    <n v="21"/>
    <x v="2"/>
    <d v="2023-06-26T00:00:00"/>
    <x v="51"/>
    <n v="1564"/>
    <x v="9"/>
    <x v="2"/>
    <x v="0"/>
  </r>
  <r>
    <x v="0"/>
    <x v="0"/>
    <x v="20"/>
    <x v="2"/>
    <x v="0"/>
    <x v="1"/>
    <x v="2"/>
    <x v="0"/>
    <m/>
    <n v="21"/>
    <x v="2"/>
    <d v="2023-06-26T00:00:00"/>
    <x v="52"/>
    <n v="1565"/>
    <x v="9"/>
    <x v="2"/>
    <x v="0"/>
  </r>
  <r>
    <x v="0"/>
    <x v="0"/>
    <x v="20"/>
    <x v="2"/>
    <x v="0"/>
    <x v="1"/>
    <x v="2"/>
    <x v="0"/>
    <m/>
    <n v="21"/>
    <x v="2"/>
    <d v="2023-06-26T00:00:00"/>
    <x v="53"/>
    <n v="1566"/>
    <x v="9"/>
    <x v="2"/>
    <x v="0"/>
  </r>
  <r>
    <x v="0"/>
    <x v="0"/>
    <x v="20"/>
    <x v="2"/>
    <x v="0"/>
    <x v="1"/>
    <x v="2"/>
    <x v="0"/>
    <m/>
    <n v="21"/>
    <x v="2"/>
    <d v="2023-06-26T00:00:00"/>
    <x v="54"/>
    <n v="1567"/>
    <x v="9"/>
    <x v="2"/>
    <x v="0"/>
  </r>
  <r>
    <x v="0"/>
    <x v="0"/>
    <x v="20"/>
    <x v="2"/>
    <x v="0"/>
    <x v="1"/>
    <x v="2"/>
    <x v="0"/>
    <m/>
    <n v="21"/>
    <x v="2"/>
    <d v="2023-06-26T00:00:00"/>
    <x v="55"/>
    <n v="1568"/>
    <x v="10"/>
    <x v="2"/>
    <x v="0"/>
  </r>
  <r>
    <x v="0"/>
    <x v="0"/>
    <x v="20"/>
    <x v="2"/>
    <x v="0"/>
    <x v="1"/>
    <x v="2"/>
    <x v="0"/>
    <m/>
    <n v="21"/>
    <x v="2"/>
    <d v="2023-06-26T00:00:00"/>
    <x v="56"/>
    <n v="1569"/>
    <x v="10"/>
    <x v="2"/>
    <x v="0"/>
  </r>
  <r>
    <x v="0"/>
    <x v="0"/>
    <x v="20"/>
    <x v="2"/>
    <x v="0"/>
    <x v="1"/>
    <x v="2"/>
    <x v="0"/>
    <m/>
    <n v="21"/>
    <x v="2"/>
    <d v="2023-06-26T00:00:00"/>
    <x v="57"/>
    <n v="1570"/>
    <x v="10"/>
    <x v="2"/>
    <x v="0"/>
  </r>
  <r>
    <x v="0"/>
    <x v="0"/>
    <x v="20"/>
    <x v="2"/>
    <x v="0"/>
    <x v="1"/>
    <x v="2"/>
    <x v="0"/>
    <m/>
    <n v="21"/>
    <x v="2"/>
    <d v="2023-06-26T00:00:00"/>
    <x v="58"/>
    <n v="1571"/>
    <x v="10"/>
    <x v="2"/>
    <x v="0"/>
  </r>
  <r>
    <x v="0"/>
    <x v="0"/>
    <x v="20"/>
    <x v="2"/>
    <x v="0"/>
    <x v="1"/>
    <x v="2"/>
    <x v="0"/>
    <m/>
    <n v="21"/>
    <x v="2"/>
    <d v="2023-06-26T00:00:00"/>
    <x v="59"/>
    <n v="1572"/>
    <x v="10"/>
    <x v="2"/>
    <x v="0"/>
  </r>
  <r>
    <x v="0"/>
    <x v="0"/>
    <x v="20"/>
    <x v="2"/>
    <x v="0"/>
    <x v="1"/>
    <x v="2"/>
    <x v="0"/>
    <m/>
    <n v="21"/>
    <x v="2"/>
    <d v="2023-06-26T00:00:00"/>
    <x v="60"/>
    <n v="1573"/>
    <x v="10"/>
    <x v="2"/>
    <x v="0"/>
  </r>
  <r>
    <x v="0"/>
    <x v="0"/>
    <x v="20"/>
    <x v="2"/>
    <x v="0"/>
    <x v="1"/>
    <x v="2"/>
    <x v="0"/>
    <m/>
    <n v="21"/>
    <x v="2"/>
    <d v="2023-06-26T00:00:00"/>
    <x v="61"/>
    <n v="1574"/>
    <x v="10"/>
    <x v="2"/>
    <x v="0"/>
  </r>
  <r>
    <x v="0"/>
    <x v="0"/>
    <x v="21"/>
    <x v="2"/>
    <x v="0"/>
    <x v="1"/>
    <x v="2"/>
    <x v="0"/>
    <m/>
    <n v="22"/>
    <x v="6"/>
    <d v="2023-03-31T00:00:00"/>
    <x v="74"/>
    <n v="1575"/>
    <x v="13"/>
    <x v="2"/>
    <x v="0"/>
  </r>
  <r>
    <x v="0"/>
    <x v="0"/>
    <x v="21"/>
    <x v="2"/>
    <x v="0"/>
    <x v="1"/>
    <x v="2"/>
    <x v="0"/>
    <m/>
    <n v="22"/>
    <x v="6"/>
    <d v="2023-03-31T00:00:00"/>
    <x v="68"/>
    <n v="1576"/>
    <x v="1"/>
    <x v="2"/>
    <x v="0"/>
  </r>
  <r>
    <x v="0"/>
    <x v="0"/>
    <x v="21"/>
    <x v="2"/>
    <x v="0"/>
    <x v="1"/>
    <x v="2"/>
    <x v="0"/>
    <m/>
    <n v="22"/>
    <x v="6"/>
    <d v="2023-03-31T00:00:00"/>
    <x v="69"/>
    <n v="1577"/>
    <x v="1"/>
    <x v="2"/>
    <x v="0"/>
  </r>
  <r>
    <x v="0"/>
    <x v="0"/>
    <x v="21"/>
    <x v="2"/>
    <x v="0"/>
    <x v="1"/>
    <x v="2"/>
    <x v="0"/>
    <m/>
    <n v="22"/>
    <x v="6"/>
    <d v="2023-03-31T00:00:00"/>
    <x v="70"/>
    <n v="1578"/>
    <x v="1"/>
    <x v="2"/>
    <x v="0"/>
  </r>
  <r>
    <x v="0"/>
    <x v="0"/>
    <x v="21"/>
    <x v="2"/>
    <x v="0"/>
    <x v="1"/>
    <x v="2"/>
    <x v="0"/>
    <m/>
    <n v="22"/>
    <x v="6"/>
    <d v="2023-03-31T00:00:00"/>
    <x v="71"/>
    <n v="1579"/>
    <x v="1"/>
    <x v="2"/>
    <x v="0"/>
  </r>
  <r>
    <x v="0"/>
    <x v="0"/>
    <x v="21"/>
    <x v="2"/>
    <x v="0"/>
    <x v="1"/>
    <x v="2"/>
    <x v="0"/>
    <m/>
    <n v="22"/>
    <x v="6"/>
    <d v="2023-03-31T00:00:00"/>
    <x v="72"/>
    <n v="1580"/>
    <x v="1"/>
    <x v="2"/>
    <x v="0"/>
  </r>
  <r>
    <x v="0"/>
    <x v="0"/>
    <x v="21"/>
    <x v="2"/>
    <x v="0"/>
    <x v="1"/>
    <x v="2"/>
    <x v="0"/>
    <m/>
    <n v="22"/>
    <x v="6"/>
    <d v="2023-03-31T00:00:00"/>
    <x v="73"/>
    <n v="1581"/>
    <x v="1"/>
    <x v="2"/>
    <x v="0"/>
  </r>
  <r>
    <x v="0"/>
    <x v="0"/>
    <x v="21"/>
    <x v="2"/>
    <x v="0"/>
    <x v="1"/>
    <x v="2"/>
    <x v="0"/>
    <m/>
    <n v="22"/>
    <x v="6"/>
    <d v="2023-03-31T00:00:00"/>
    <x v="1"/>
    <n v="1582"/>
    <x v="1"/>
    <x v="2"/>
    <x v="0"/>
  </r>
  <r>
    <x v="0"/>
    <x v="0"/>
    <x v="21"/>
    <x v="2"/>
    <x v="0"/>
    <x v="1"/>
    <x v="2"/>
    <x v="0"/>
    <m/>
    <n v="22"/>
    <x v="6"/>
    <d v="2023-03-31T00:00:00"/>
    <x v="2"/>
    <n v="1583"/>
    <x v="2"/>
    <x v="2"/>
    <x v="0"/>
  </r>
  <r>
    <x v="0"/>
    <x v="0"/>
    <x v="21"/>
    <x v="2"/>
    <x v="0"/>
    <x v="1"/>
    <x v="2"/>
    <x v="0"/>
    <m/>
    <n v="22"/>
    <x v="6"/>
    <d v="2023-03-31T00:00:00"/>
    <x v="3"/>
    <n v="1584"/>
    <x v="2"/>
    <x v="2"/>
    <x v="0"/>
  </r>
  <r>
    <x v="0"/>
    <x v="0"/>
    <x v="21"/>
    <x v="2"/>
    <x v="0"/>
    <x v="1"/>
    <x v="2"/>
    <x v="0"/>
    <m/>
    <n v="22"/>
    <x v="6"/>
    <d v="2023-03-31T00:00:00"/>
    <x v="4"/>
    <n v="1585"/>
    <x v="2"/>
    <x v="2"/>
    <x v="0"/>
  </r>
  <r>
    <x v="0"/>
    <x v="0"/>
    <x v="21"/>
    <x v="2"/>
    <x v="0"/>
    <x v="1"/>
    <x v="2"/>
    <x v="0"/>
    <m/>
    <n v="22"/>
    <x v="6"/>
    <d v="2023-03-31T00:00:00"/>
    <x v="5"/>
    <n v="1586"/>
    <x v="2"/>
    <x v="2"/>
    <x v="0"/>
  </r>
  <r>
    <x v="0"/>
    <x v="0"/>
    <x v="21"/>
    <x v="2"/>
    <x v="0"/>
    <x v="1"/>
    <x v="2"/>
    <x v="0"/>
    <m/>
    <n v="22"/>
    <x v="6"/>
    <d v="2023-03-31T00:00:00"/>
    <x v="6"/>
    <n v="1587"/>
    <x v="2"/>
    <x v="2"/>
    <x v="0"/>
  </r>
  <r>
    <x v="0"/>
    <x v="0"/>
    <x v="21"/>
    <x v="2"/>
    <x v="0"/>
    <x v="1"/>
    <x v="2"/>
    <x v="0"/>
    <m/>
    <n v="22"/>
    <x v="6"/>
    <d v="2023-03-31T00:00:00"/>
    <x v="7"/>
    <n v="1588"/>
    <x v="2"/>
    <x v="2"/>
    <x v="0"/>
  </r>
  <r>
    <x v="0"/>
    <x v="0"/>
    <x v="21"/>
    <x v="2"/>
    <x v="0"/>
    <x v="1"/>
    <x v="2"/>
    <x v="0"/>
    <m/>
    <n v="22"/>
    <x v="6"/>
    <d v="2023-03-31T00:00:00"/>
    <x v="8"/>
    <n v="1589"/>
    <x v="2"/>
    <x v="2"/>
    <x v="0"/>
  </r>
  <r>
    <x v="0"/>
    <x v="0"/>
    <x v="21"/>
    <x v="2"/>
    <x v="0"/>
    <x v="1"/>
    <x v="2"/>
    <x v="0"/>
    <m/>
    <n v="22"/>
    <x v="6"/>
    <d v="2023-03-31T00:00:00"/>
    <x v="9"/>
    <n v="1590"/>
    <x v="3"/>
    <x v="2"/>
    <x v="0"/>
  </r>
  <r>
    <x v="0"/>
    <x v="0"/>
    <x v="21"/>
    <x v="2"/>
    <x v="0"/>
    <x v="1"/>
    <x v="2"/>
    <x v="0"/>
    <m/>
    <n v="22"/>
    <x v="6"/>
    <d v="2023-03-31T00:00:00"/>
    <x v="10"/>
    <n v="1591"/>
    <x v="3"/>
    <x v="2"/>
    <x v="0"/>
  </r>
  <r>
    <x v="0"/>
    <x v="0"/>
    <x v="21"/>
    <x v="2"/>
    <x v="0"/>
    <x v="1"/>
    <x v="2"/>
    <x v="0"/>
    <m/>
    <n v="22"/>
    <x v="6"/>
    <d v="2023-03-31T00:00:00"/>
    <x v="11"/>
    <n v="1592"/>
    <x v="3"/>
    <x v="2"/>
    <x v="0"/>
  </r>
  <r>
    <x v="0"/>
    <x v="0"/>
    <x v="21"/>
    <x v="2"/>
    <x v="0"/>
    <x v="1"/>
    <x v="2"/>
    <x v="0"/>
    <m/>
    <n v="22"/>
    <x v="6"/>
    <d v="2023-03-31T00:00:00"/>
    <x v="12"/>
    <n v="1593"/>
    <x v="3"/>
    <x v="2"/>
    <x v="0"/>
  </r>
  <r>
    <x v="0"/>
    <x v="0"/>
    <x v="21"/>
    <x v="2"/>
    <x v="0"/>
    <x v="1"/>
    <x v="2"/>
    <x v="0"/>
    <m/>
    <n v="22"/>
    <x v="6"/>
    <d v="2023-03-31T00:00:00"/>
    <x v="13"/>
    <n v="1594"/>
    <x v="3"/>
    <x v="2"/>
    <x v="0"/>
  </r>
  <r>
    <x v="0"/>
    <x v="0"/>
    <x v="21"/>
    <x v="2"/>
    <x v="0"/>
    <x v="1"/>
    <x v="2"/>
    <x v="0"/>
    <m/>
    <n v="22"/>
    <x v="6"/>
    <d v="2023-03-31T00:00:00"/>
    <x v="14"/>
    <n v="1595"/>
    <x v="3"/>
    <x v="2"/>
    <x v="0"/>
  </r>
  <r>
    <x v="0"/>
    <x v="0"/>
    <x v="21"/>
    <x v="2"/>
    <x v="0"/>
    <x v="1"/>
    <x v="2"/>
    <x v="0"/>
    <m/>
    <n v="22"/>
    <x v="6"/>
    <d v="2023-03-31T00:00:00"/>
    <x v="15"/>
    <n v="1596"/>
    <x v="3"/>
    <x v="2"/>
    <x v="0"/>
  </r>
  <r>
    <x v="0"/>
    <x v="0"/>
    <x v="21"/>
    <x v="2"/>
    <x v="0"/>
    <x v="1"/>
    <x v="2"/>
    <x v="0"/>
    <m/>
    <n v="22"/>
    <x v="6"/>
    <d v="2023-03-31T00:00:00"/>
    <x v="16"/>
    <n v="1597"/>
    <x v="4"/>
    <x v="2"/>
    <x v="0"/>
  </r>
  <r>
    <x v="0"/>
    <x v="0"/>
    <x v="21"/>
    <x v="2"/>
    <x v="0"/>
    <x v="1"/>
    <x v="2"/>
    <x v="0"/>
    <m/>
    <n v="22"/>
    <x v="6"/>
    <d v="2023-03-31T00:00:00"/>
    <x v="17"/>
    <n v="1598"/>
    <x v="4"/>
    <x v="2"/>
    <x v="0"/>
  </r>
  <r>
    <x v="0"/>
    <x v="0"/>
    <x v="21"/>
    <x v="2"/>
    <x v="0"/>
    <x v="1"/>
    <x v="2"/>
    <x v="0"/>
    <m/>
    <n v="22"/>
    <x v="6"/>
    <d v="2023-03-31T00:00:00"/>
    <x v="18"/>
    <n v="1599"/>
    <x v="4"/>
    <x v="2"/>
    <x v="0"/>
  </r>
  <r>
    <x v="0"/>
    <x v="0"/>
    <x v="21"/>
    <x v="2"/>
    <x v="0"/>
    <x v="1"/>
    <x v="2"/>
    <x v="0"/>
    <m/>
    <n v="22"/>
    <x v="6"/>
    <d v="2023-03-31T00:00:00"/>
    <x v="19"/>
    <n v="1600"/>
    <x v="4"/>
    <x v="2"/>
    <x v="0"/>
  </r>
  <r>
    <x v="0"/>
    <x v="0"/>
    <x v="21"/>
    <x v="2"/>
    <x v="0"/>
    <x v="1"/>
    <x v="2"/>
    <x v="0"/>
    <m/>
    <n v="22"/>
    <x v="6"/>
    <d v="2023-03-31T00:00:00"/>
    <x v="20"/>
    <n v="1601"/>
    <x v="4"/>
    <x v="2"/>
    <x v="0"/>
  </r>
  <r>
    <x v="0"/>
    <x v="0"/>
    <x v="21"/>
    <x v="2"/>
    <x v="0"/>
    <x v="1"/>
    <x v="2"/>
    <x v="0"/>
    <m/>
    <n v="22"/>
    <x v="6"/>
    <d v="2023-03-31T00:00:00"/>
    <x v="21"/>
    <n v="1602"/>
    <x v="4"/>
    <x v="2"/>
    <x v="0"/>
  </r>
  <r>
    <x v="0"/>
    <x v="0"/>
    <x v="21"/>
    <x v="2"/>
    <x v="0"/>
    <x v="1"/>
    <x v="2"/>
    <x v="0"/>
    <m/>
    <n v="22"/>
    <x v="6"/>
    <d v="2023-03-31T00:00:00"/>
    <x v="22"/>
    <n v="1603"/>
    <x v="4"/>
    <x v="2"/>
    <x v="0"/>
  </r>
  <r>
    <x v="0"/>
    <x v="0"/>
    <x v="21"/>
    <x v="2"/>
    <x v="0"/>
    <x v="1"/>
    <x v="2"/>
    <x v="0"/>
    <m/>
    <n v="22"/>
    <x v="6"/>
    <d v="2023-03-31T00:00:00"/>
    <x v="23"/>
    <n v="1604"/>
    <x v="5"/>
    <x v="2"/>
    <x v="0"/>
  </r>
  <r>
    <x v="0"/>
    <x v="0"/>
    <x v="21"/>
    <x v="2"/>
    <x v="0"/>
    <x v="1"/>
    <x v="2"/>
    <x v="0"/>
    <m/>
    <n v="22"/>
    <x v="6"/>
    <d v="2023-03-31T00:00:00"/>
    <x v="24"/>
    <n v="1605"/>
    <x v="5"/>
    <x v="2"/>
    <x v="0"/>
  </r>
  <r>
    <x v="0"/>
    <x v="0"/>
    <x v="21"/>
    <x v="2"/>
    <x v="0"/>
    <x v="1"/>
    <x v="2"/>
    <x v="0"/>
    <m/>
    <n v="22"/>
    <x v="6"/>
    <d v="2023-03-31T00:00:00"/>
    <x v="25"/>
    <n v="1606"/>
    <x v="5"/>
    <x v="2"/>
    <x v="0"/>
  </r>
  <r>
    <x v="0"/>
    <x v="0"/>
    <x v="21"/>
    <x v="2"/>
    <x v="0"/>
    <x v="1"/>
    <x v="2"/>
    <x v="0"/>
    <m/>
    <n v="22"/>
    <x v="6"/>
    <d v="2023-03-31T00:00:00"/>
    <x v="26"/>
    <n v="1607"/>
    <x v="5"/>
    <x v="2"/>
    <x v="0"/>
  </r>
  <r>
    <x v="0"/>
    <x v="0"/>
    <x v="21"/>
    <x v="2"/>
    <x v="0"/>
    <x v="1"/>
    <x v="2"/>
    <x v="0"/>
    <m/>
    <n v="22"/>
    <x v="6"/>
    <d v="2023-03-31T00:00:00"/>
    <x v="27"/>
    <n v="1608"/>
    <x v="5"/>
    <x v="2"/>
    <x v="0"/>
  </r>
  <r>
    <x v="0"/>
    <x v="0"/>
    <x v="21"/>
    <x v="2"/>
    <x v="0"/>
    <x v="1"/>
    <x v="2"/>
    <x v="0"/>
    <m/>
    <n v="22"/>
    <x v="6"/>
    <d v="2023-03-31T00:00:00"/>
    <x v="28"/>
    <n v="1609"/>
    <x v="5"/>
    <x v="2"/>
    <x v="0"/>
  </r>
  <r>
    <x v="0"/>
    <x v="0"/>
    <x v="21"/>
    <x v="2"/>
    <x v="0"/>
    <x v="1"/>
    <x v="2"/>
    <x v="0"/>
    <m/>
    <n v="22"/>
    <x v="6"/>
    <d v="2023-03-31T00:00:00"/>
    <x v="29"/>
    <n v="1610"/>
    <x v="5"/>
    <x v="2"/>
    <x v="0"/>
  </r>
  <r>
    <x v="0"/>
    <x v="0"/>
    <x v="21"/>
    <x v="2"/>
    <x v="0"/>
    <x v="1"/>
    <x v="2"/>
    <x v="0"/>
    <m/>
    <n v="22"/>
    <x v="6"/>
    <d v="2023-03-31T00:00:00"/>
    <x v="30"/>
    <n v="1611"/>
    <x v="6"/>
    <x v="2"/>
    <x v="0"/>
  </r>
  <r>
    <x v="0"/>
    <x v="0"/>
    <x v="21"/>
    <x v="2"/>
    <x v="0"/>
    <x v="1"/>
    <x v="2"/>
    <x v="0"/>
    <m/>
    <n v="22"/>
    <x v="6"/>
    <d v="2023-03-31T00:00:00"/>
    <x v="31"/>
    <n v="1612"/>
    <x v="6"/>
    <x v="2"/>
    <x v="0"/>
  </r>
  <r>
    <x v="0"/>
    <x v="0"/>
    <x v="21"/>
    <x v="2"/>
    <x v="0"/>
    <x v="1"/>
    <x v="2"/>
    <x v="0"/>
    <m/>
    <n v="22"/>
    <x v="6"/>
    <d v="2023-03-31T00:00:00"/>
    <x v="32"/>
    <n v="1613"/>
    <x v="6"/>
    <x v="2"/>
    <x v="0"/>
  </r>
  <r>
    <x v="0"/>
    <x v="0"/>
    <x v="21"/>
    <x v="2"/>
    <x v="0"/>
    <x v="1"/>
    <x v="2"/>
    <x v="0"/>
    <m/>
    <n v="22"/>
    <x v="6"/>
    <d v="2023-03-31T00:00:00"/>
    <x v="33"/>
    <n v="1614"/>
    <x v="6"/>
    <x v="2"/>
    <x v="0"/>
  </r>
  <r>
    <x v="0"/>
    <x v="0"/>
    <x v="21"/>
    <x v="2"/>
    <x v="0"/>
    <x v="1"/>
    <x v="2"/>
    <x v="0"/>
    <m/>
    <n v="22"/>
    <x v="2"/>
    <d v="2023-06-26T00:00:00"/>
    <x v="34"/>
    <n v="1615"/>
    <x v="7"/>
    <x v="2"/>
    <x v="0"/>
  </r>
  <r>
    <x v="0"/>
    <x v="0"/>
    <x v="21"/>
    <x v="2"/>
    <x v="0"/>
    <x v="1"/>
    <x v="2"/>
    <x v="0"/>
    <m/>
    <n v="22"/>
    <x v="2"/>
    <d v="2023-06-26T00:00:00"/>
    <x v="35"/>
    <n v="1616"/>
    <x v="7"/>
    <x v="2"/>
    <x v="0"/>
  </r>
  <r>
    <x v="0"/>
    <x v="0"/>
    <x v="21"/>
    <x v="2"/>
    <x v="0"/>
    <x v="1"/>
    <x v="2"/>
    <x v="0"/>
    <m/>
    <n v="22"/>
    <x v="2"/>
    <d v="2023-06-26T00:00:00"/>
    <x v="36"/>
    <n v="1617"/>
    <x v="7"/>
    <x v="2"/>
    <x v="0"/>
  </r>
  <r>
    <x v="0"/>
    <x v="0"/>
    <x v="21"/>
    <x v="2"/>
    <x v="0"/>
    <x v="1"/>
    <x v="2"/>
    <x v="0"/>
    <m/>
    <n v="22"/>
    <x v="2"/>
    <d v="2023-06-26T00:00:00"/>
    <x v="37"/>
    <n v="1618"/>
    <x v="7"/>
    <x v="2"/>
    <x v="0"/>
  </r>
  <r>
    <x v="0"/>
    <x v="0"/>
    <x v="21"/>
    <x v="2"/>
    <x v="0"/>
    <x v="1"/>
    <x v="2"/>
    <x v="0"/>
    <m/>
    <n v="22"/>
    <x v="2"/>
    <d v="2023-06-26T00:00:00"/>
    <x v="38"/>
    <n v="1619"/>
    <x v="7"/>
    <x v="2"/>
    <x v="0"/>
  </r>
  <r>
    <x v="0"/>
    <x v="0"/>
    <x v="21"/>
    <x v="2"/>
    <x v="0"/>
    <x v="1"/>
    <x v="2"/>
    <x v="0"/>
    <m/>
    <n v="22"/>
    <x v="2"/>
    <d v="2023-06-26T00:00:00"/>
    <x v="39"/>
    <n v="1620"/>
    <x v="7"/>
    <x v="2"/>
    <x v="0"/>
  </r>
  <r>
    <x v="0"/>
    <x v="0"/>
    <x v="21"/>
    <x v="2"/>
    <x v="0"/>
    <x v="1"/>
    <x v="2"/>
    <x v="0"/>
    <m/>
    <n v="22"/>
    <x v="2"/>
    <d v="2023-06-26T00:00:00"/>
    <x v="40"/>
    <n v="1621"/>
    <x v="7"/>
    <x v="2"/>
    <x v="0"/>
  </r>
  <r>
    <x v="0"/>
    <x v="0"/>
    <x v="21"/>
    <x v="2"/>
    <x v="0"/>
    <x v="1"/>
    <x v="2"/>
    <x v="0"/>
    <m/>
    <n v="22"/>
    <x v="2"/>
    <d v="2023-06-26T00:00:00"/>
    <x v="41"/>
    <n v="1622"/>
    <x v="8"/>
    <x v="2"/>
    <x v="0"/>
  </r>
  <r>
    <x v="0"/>
    <x v="0"/>
    <x v="21"/>
    <x v="2"/>
    <x v="0"/>
    <x v="1"/>
    <x v="2"/>
    <x v="0"/>
    <m/>
    <n v="22"/>
    <x v="2"/>
    <d v="2023-06-26T00:00:00"/>
    <x v="42"/>
    <n v="1623"/>
    <x v="8"/>
    <x v="2"/>
    <x v="0"/>
  </r>
  <r>
    <x v="0"/>
    <x v="0"/>
    <x v="21"/>
    <x v="2"/>
    <x v="0"/>
    <x v="1"/>
    <x v="2"/>
    <x v="0"/>
    <m/>
    <n v="22"/>
    <x v="2"/>
    <d v="2023-06-26T00:00:00"/>
    <x v="43"/>
    <n v="1624"/>
    <x v="8"/>
    <x v="2"/>
    <x v="0"/>
  </r>
  <r>
    <x v="0"/>
    <x v="0"/>
    <x v="21"/>
    <x v="2"/>
    <x v="0"/>
    <x v="1"/>
    <x v="2"/>
    <x v="0"/>
    <m/>
    <n v="22"/>
    <x v="2"/>
    <d v="2023-06-26T00:00:00"/>
    <x v="44"/>
    <n v="1625"/>
    <x v="8"/>
    <x v="2"/>
    <x v="0"/>
  </r>
  <r>
    <x v="0"/>
    <x v="0"/>
    <x v="21"/>
    <x v="2"/>
    <x v="0"/>
    <x v="1"/>
    <x v="2"/>
    <x v="0"/>
    <m/>
    <n v="22"/>
    <x v="2"/>
    <d v="2023-06-26T00:00:00"/>
    <x v="45"/>
    <n v="1626"/>
    <x v="8"/>
    <x v="2"/>
    <x v="0"/>
  </r>
  <r>
    <x v="0"/>
    <x v="0"/>
    <x v="21"/>
    <x v="2"/>
    <x v="0"/>
    <x v="1"/>
    <x v="2"/>
    <x v="0"/>
    <m/>
    <n v="22"/>
    <x v="2"/>
    <d v="2023-06-26T00:00:00"/>
    <x v="46"/>
    <n v="1627"/>
    <x v="8"/>
    <x v="2"/>
    <x v="0"/>
  </r>
  <r>
    <x v="0"/>
    <x v="0"/>
    <x v="21"/>
    <x v="2"/>
    <x v="0"/>
    <x v="1"/>
    <x v="2"/>
    <x v="0"/>
    <m/>
    <n v="22"/>
    <x v="2"/>
    <d v="2023-06-26T00:00:00"/>
    <x v="47"/>
    <n v="1628"/>
    <x v="8"/>
    <x v="2"/>
    <x v="0"/>
  </r>
  <r>
    <x v="0"/>
    <x v="0"/>
    <x v="21"/>
    <x v="2"/>
    <x v="0"/>
    <x v="1"/>
    <x v="2"/>
    <x v="0"/>
    <m/>
    <n v="22"/>
    <x v="2"/>
    <d v="2023-06-26T00:00:00"/>
    <x v="48"/>
    <n v="1629"/>
    <x v="9"/>
    <x v="2"/>
    <x v="0"/>
  </r>
  <r>
    <x v="0"/>
    <x v="0"/>
    <x v="21"/>
    <x v="2"/>
    <x v="0"/>
    <x v="1"/>
    <x v="2"/>
    <x v="0"/>
    <m/>
    <n v="22"/>
    <x v="2"/>
    <d v="2023-06-26T00:00:00"/>
    <x v="49"/>
    <n v="1630"/>
    <x v="9"/>
    <x v="2"/>
    <x v="0"/>
  </r>
  <r>
    <x v="0"/>
    <x v="0"/>
    <x v="21"/>
    <x v="2"/>
    <x v="0"/>
    <x v="1"/>
    <x v="2"/>
    <x v="0"/>
    <m/>
    <n v="22"/>
    <x v="2"/>
    <d v="2023-06-26T00:00:00"/>
    <x v="50"/>
    <n v="1631"/>
    <x v="9"/>
    <x v="2"/>
    <x v="0"/>
  </r>
  <r>
    <x v="0"/>
    <x v="0"/>
    <x v="21"/>
    <x v="2"/>
    <x v="0"/>
    <x v="1"/>
    <x v="2"/>
    <x v="0"/>
    <m/>
    <n v="22"/>
    <x v="2"/>
    <d v="2023-06-26T00:00:00"/>
    <x v="51"/>
    <n v="1632"/>
    <x v="9"/>
    <x v="2"/>
    <x v="0"/>
  </r>
  <r>
    <x v="0"/>
    <x v="0"/>
    <x v="21"/>
    <x v="2"/>
    <x v="0"/>
    <x v="1"/>
    <x v="2"/>
    <x v="0"/>
    <m/>
    <n v="22"/>
    <x v="2"/>
    <d v="2023-06-26T00:00:00"/>
    <x v="52"/>
    <n v="1633"/>
    <x v="9"/>
    <x v="2"/>
    <x v="0"/>
  </r>
  <r>
    <x v="0"/>
    <x v="0"/>
    <x v="21"/>
    <x v="2"/>
    <x v="0"/>
    <x v="1"/>
    <x v="2"/>
    <x v="0"/>
    <m/>
    <n v="22"/>
    <x v="2"/>
    <d v="2023-06-26T00:00:00"/>
    <x v="53"/>
    <n v="1634"/>
    <x v="9"/>
    <x v="2"/>
    <x v="0"/>
  </r>
  <r>
    <x v="0"/>
    <x v="0"/>
    <x v="21"/>
    <x v="2"/>
    <x v="0"/>
    <x v="1"/>
    <x v="2"/>
    <x v="0"/>
    <m/>
    <n v="22"/>
    <x v="2"/>
    <d v="2023-06-26T00:00:00"/>
    <x v="54"/>
    <n v="1635"/>
    <x v="9"/>
    <x v="2"/>
    <x v="0"/>
  </r>
  <r>
    <x v="0"/>
    <x v="0"/>
    <x v="21"/>
    <x v="2"/>
    <x v="0"/>
    <x v="1"/>
    <x v="2"/>
    <x v="0"/>
    <m/>
    <n v="22"/>
    <x v="2"/>
    <d v="2023-06-26T00:00:00"/>
    <x v="55"/>
    <n v="1636"/>
    <x v="10"/>
    <x v="2"/>
    <x v="0"/>
  </r>
  <r>
    <x v="0"/>
    <x v="0"/>
    <x v="21"/>
    <x v="2"/>
    <x v="0"/>
    <x v="1"/>
    <x v="2"/>
    <x v="0"/>
    <m/>
    <n v="22"/>
    <x v="2"/>
    <d v="2023-06-26T00:00:00"/>
    <x v="56"/>
    <n v="1637"/>
    <x v="10"/>
    <x v="2"/>
    <x v="0"/>
  </r>
  <r>
    <x v="0"/>
    <x v="0"/>
    <x v="21"/>
    <x v="2"/>
    <x v="0"/>
    <x v="1"/>
    <x v="2"/>
    <x v="0"/>
    <m/>
    <n v="22"/>
    <x v="2"/>
    <d v="2023-06-26T00:00:00"/>
    <x v="57"/>
    <n v="1638"/>
    <x v="10"/>
    <x v="2"/>
    <x v="0"/>
  </r>
  <r>
    <x v="0"/>
    <x v="0"/>
    <x v="21"/>
    <x v="2"/>
    <x v="0"/>
    <x v="1"/>
    <x v="2"/>
    <x v="0"/>
    <m/>
    <n v="22"/>
    <x v="2"/>
    <d v="2023-06-26T00:00:00"/>
    <x v="58"/>
    <n v="1639"/>
    <x v="10"/>
    <x v="2"/>
    <x v="0"/>
  </r>
  <r>
    <x v="0"/>
    <x v="0"/>
    <x v="21"/>
    <x v="2"/>
    <x v="0"/>
    <x v="1"/>
    <x v="2"/>
    <x v="0"/>
    <m/>
    <n v="22"/>
    <x v="2"/>
    <d v="2023-06-26T00:00:00"/>
    <x v="59"/>
    <n v="1640"/>
    <x v="10"/>
    <x v="2"/>
    <x v="0"/>
  </r>
  <r>
    <x v="0"/>
    <x v="0"/>
    <x v="21"/>
    <x v="2"/>
    <x v="0"/>
    <x v="1"/>
    <x v="2"/>
    <x v="0"/>
    <m/>
    <n v="22"/>
    <x v="2"/>
    <d v="2023-06-26T00:00:00"/>
    <x v="60"/>
    <n v="1641"/>
    <x v="10"/>
    <x v="2"/>
    <x v="0"/>
  </r>
  <r>
    <x v="0"/>
    <x v="0"/>
    <x v="21"/>
    <x v="2"/>
    <x v="0"/>
    <x v="1"/>
    <x v="2"/>
    <x v="0"/>
    <m/>
    <n v="22"/>
    <x v="2"/>
    <d v="2023-06-26T00:00:00"/>
    <x v="61"/>
    <n v="1642"/>
    <x v="10"/>
    <x v="2"/>
    <x v="0"/>
  </r>
  <r>
    <x v="0"/>
    <x v="0"/>
    <x v="22"/>
    <x v="2"/>
    <x v="0"/>
    <x v="1"/>
    <x v="2"/>
    <x v="0"/>
    <m/>
    <n v="23"/>
    <x v="8"/>
    <d v="2023-03-31T00:00:00"/>
    <x v="101"/>
    <n v="1643"/>
    <x v="12"/>
    <x v="2"/>
    <x v="0"/>
  </r>
  <r>
    <x v="0"/>
    <x v="0"/>
    <x v="22"/>
    <x v="2"/>
    <x v="0"/>
    <x v="1"/>
    <x v="2"/>
    <x v="0"/>
    <m/>
    <n v="23"/>
    <x v="8"/>
    <d v="2023-03-31T00:00:00"/>
    <x v="0"/>
    <n v="1644"/>
    <x v="0"/>
    <x v="2"/>
    <x v="0"/>
  </r>
  <r>
    <x v="0"/>
    <x v="0"/>
    <x v="22"/>
    <x v="2"/>
    <x v="0"/>
    <x v="1"/>
    <x v="2"/>
    <x v="0"/>
    <m/>
    <n v="23"/>
    <x v="8"/>
    <d v="2023-03-31T00:00:00"/>
    <x v="67"/>
    <n v="1645"/>
    <x v="0"/>
    <x v="2"/>
    <x v="0"/>
  </r>
  <r>
    <x v="0"/>
    <x v="0"/>
    <x v="22"/>
    <x v="2"/>
    <x v="0"/>
    <x v="1"/>
    <x v="2"/>
    <x v="0"/>
    <m/>
    <n v="23"/>
    <x v="8"/>
    <d v="2023-03-31T00:00:00"/>
    <x v="75"/>
    <n v="1646"/>
    <x v="0"/>
    <x v="2"/>
    <x v="0"/>
  </r>
  <r>
    <x v="0"/>
    <x v="0"/>
    <x v="22"/>
    <x v="2"/>
    <x v="0"/>
    <x v="1"/>
    <x v="2"/>
    <x v="0"/>
    <m/>
    <n v="23"/>
    <x v="8"/>
    <d v="2023-03-31T00:00:00"/>
    <x v="76"/>
    <n v="1647"/>
    <x v="0"/>
    <x v="2"/>
    <x v="0"/>
  </r>
  <r>
    <x v="0"/>
    <x v="0"/>
    <x v="22"/>
    <x v="2"/>
    <x v="0"/>
    <x v="1"/>
    <x v="2"/>
    <x v="0"/>
    <m/>
    <n v="23"/>
    <x v="8"/>
    <d v="2023-03-31T00:00:00"/>
    <x v="77"/>
    <n v="1648"/>
    <x v="0"/>
    <x v="2"/>
    <x v="0"/>
  </r>
  <r>
    <x v="0"/>
    <x v="0"/>
    <x v="22"/>
    <x v="2"/>
    <x v="0"/>
    <x v="1"/>
    <x v="2"/>
    <x v="0"/>
    <m/>
    <n v="23"/>
    <x v="8"/>
    <d v="2023-03-31T00:00:00"/>
    <x v="78"/>
    <n v="1649"/>
    <x v="0"/>
    <x v="2"/>
    <x v="0"/>
  </r>
  <r>
    <x v="0"/>
    <x v="0"/>
    <x v="22"/>
    <x v="2"/>
    <x v="0"/>
    <x v="1"/>
    <x v="2"/>
    <x v="0"/>
    <m/>
    <n v="23"/>
    <x v="8"/>
    <d v="2023-03-31T00:00:00"/>
    <x v="79"/>
    <n v="1650"/>
    <x v="0"/>
    <x v="2"/>
    <x v="0"/>
  </r>
  <r>
    <x v="0"/>
    <x v="0"/>
    <x v="22"/>
    <x v="2"/>
    <x v="0"/>
    <x v="1"/>
    <x v="2"/>
    <x v="0"/>
    <m/>
    <n v="23"/>
    <x v="8"/>
    <d v="2023-03-31T00:00:00"/>
    <x v="80"/>
    <n v="1651"/>
    <x v="13"/>
    <x v="2"/>
    <x v="0"/>
  </r>
  <r>
    <x v="0"/>
    <x v="0"/>
    <x v="22"/>
    <x v="2"/>
    <x v="0"/>
    <x v="1"/>
    <x v="2"/>
    <x v="0"/>
    <m/>
    <n v="23"/>
    <x v="8"/>
    <d v="2023-03-31T00:00:00"/>
    <x v="81"/>
    <n v="1652"/>
    <x v="13"/>
    <x v="2"/>
    <x v="0"/>
  </r>
  <r>
    <x v="0"/>
    <x v="0"/>
    <x v="22"/>
    <x v="2"/>
    <x v="0"/>
    <x v="1"/>
    <x v="2"/>
    <x v="0"/>
    <m/>
    <n v="23"/>
    <x v="8"/>
    <d v="2023-03-31T00:00:00"/>
    <x v="82"/>
    <n v="1653"/>
    <x v="13"/>
    <x v="2"/>
    <x v="0"/>
  </r>
  <r>
    <x v="0"/>
    <x v="0"/>
    <x v="22"/>
    <x v="2"/>
    <x v="0"/>
    <x v="1"/>
    <x v="2"/>
    <x v="0"/>
    <m/>
    <n v="23"/>
    <x v="8"/>
    <d v="2023-03-31T00:00:00"/>
    <x v="83"/>
    <n v="1654"/>
    <x v="13"/>
    <x v="2"/>
    <x v="0"/>
  </r>
  <r>
    <x v="0"/>
    <x v="0"/>
    <x v="22"/>
    <x v="2"/>
    <x v="0"/>
    <x v="1"/>
    <x v="2"/>
    <x v="0"/>
    <m/>
    <n v="23"/>
    <x v="8"/>
    <d v="2023-03-31T00:00:00"/>
    <x v="84"/>
    <n v="1655"/>
    <x v="13"/>
    <x v="2"/>
    <x v="0"/>
  </r>
  <r>
    <x v="0"/>
    <x v="0"/>
    <x v="22"/>
    <x v="2"/>
    <x v="0"/>
    <x v="1"/>
    <x v="2"/>
    <x v="0"/>
    <m/>
    <n v="23"/>
    <x v="8"/>
    <d v="2023-03-31T00:00:00"/>
    <x v="85"/>
    <n v="1656"/>
    <x v="13"/>
    <x v="2"/>
    <x v="0"/>
  </r>
  <r>
    <x v="0"/>
    <x v="0"/>
    <x v="22"/>
    <x v="2"/>
    <x v="0"/>
    <x v="1"/>
    <x v="2"/>
    <x v="0"/>
    <m/>
    <n v="23"/>
    <x v="8"/>
    <d v="2023-03-31T00:00:00"/>
    <x v="74"/>
    <n v="1657"/>
    <x v="13"/>
    <x v="2"/>
    <x v="0"/>
  </r>
  <r>
    <x v="0"/>
    <x v="0"/>
    <x v="22"/>
    <x v="2"/>
    <x v="0"/>
    <x v="1"/>
    <x v="2"/>
    <x v="0"/>
    <m/>
    <n v="23"/>
    <x v="8"/>
    <d v="2023-03-31T00:00:00"/>
    <x v="68"/>
    <n v="1658"/>
    <x v="1"/>
    <x v="2"/>
    <x v="0"/>
  </r>
  <r>
    <x v="0"/>
    <x v="0"/>
    <x v="22"/>
    <x v="2"/>
    <x v="0"/>
    <x v="1"/>
    <x v="2"/>
    <x v="0"/>
    <m/>
    <n v="23"/>
    <x v="8"/>
    <d v="2023-03-31T00:00:00"/>
    <x v="69"/>
    <n v="1659"/>
    <x v="1"/>
    <x v="2"/>
    <x v="0"/>
  </r>
  <r>
    <x v="0"/>
    <x v="0"/>
    <x v="22"/>
    <x v="2"/>
    <x v="0"/>
    <x v="1"/>
    <x v="2"/>
    <x v="0"/>
    <m/>
    <n v="23"/>
    <x v="8"/>
    <d v="2023-03-31T00:00:00"/>
    <x v="70"/>
    <n v="1660"/>
    <x v="1"/>
    <x v="2"/>
    <x v="0"/>
  </r>
  <r>
    <x v="0"/>
    <x v="0"/>
    <x v="22"/>
    <x v="2"/>
    <x v="0"/>
    <x v="1"/>
    <x v="2"/>
    <x v="0"/>
    <m/>
    <n v="23"/>
    <x v="8"/>
    <d v="2023-03-31T00:00:00"/>
    <x v="71"/>
    <n v="1661"/>
    <x v="1"/>
    <x v="2"/>
    <x v="0"/>
  </r>
  <r>
    <x v="0"/>
    <x v="0"/>
    <x v="22"/>
    <x v="2"/>
    <x v="0"/>
    <x v="1"/>
    <x v="2"/>
    <x v="0"/>
    <m/>
    <n v="23"/>
    <x v="8"/>
    <d v="2023-03-31T00:00:00"/>
    <x v="72"/>
    <n v="1662"/>
    <x v="1"/>
    <x v="2"/>
    <x v="0"/>
  </r>
  <r>
    <x v="0"/>
    <x v="0"/>
    <x v="22"/>
    <x v="2"/>
    <x v="0"/>
    <x v="1"/>
    <x v="2"/>
    <x v="0"/>
    <m/>
    <n v="23"/>
    <x v="8"/>
    <d v="2023-03-31T00:00:00"/>
    <x v="73"/>
    <n v="1663"/>
    <x v="1"/>
    <x v="2"/>
    <x v="0"/>
  </r>
  <r>
    <x v="0"/>
    <x v="0"/>
    <x v="22"/>
    <x v="2"/>
    <x v="0"/>
    <x v="1"/>
    <x v="2"/>
    <x v="0"/>
    <m/>
    <n v="23"/>
    <x v="8"/>
    <d v="2023-03-31T00:00:00"/>
    <x v="1"/>
    <n v="1664"/>
    <x v="1"/>
    <x v="2"/>
    <x v="0"/>
  </r>
  <r>
    <x v="0"/>
    <x v="0"/>
    <x v="22"/>
    <x v="2"/>
    <x v="0"/>
    <x v="1"/>
    <x v="2"/>
    <x v="0"/>
    <m/>
    <n v="23"/>
    <x v="8"/>
    <d v="2023-03-31T00:00:00"/>
    <x v="2"/>
    <n v="1665"/>
    <x v="2"/>
    <x v="2"/>
    <x v="0"/>
  </r>
  <r>
    <x v="0"/>
    <x v="0"/>
    <x v="22"/>
    <x v="2"/>
    <x v="0"/>
    <x v="1"/>
    <x v="2"/>
    <x v="0"/>
    <m/>
    <n v="23"/>
    <x v="8"/>
    <d v="2023-03-31T00:00:00"/>
    <x v="3"/>
    <n v="1666"/>
    <x v="2"/>
    <x v="2"/>
    <x v="0"/>
  </r>
  <r>
    <x v="0"/>
    <x v="0"/>
    <x v="22"/>
    <x v="2"/>
    <x v="0"/>
    <x v="1"/>
    <x v="2"/>
    <x v="0"/>
    <m/>
    <n v="23"/>
    <x v="8"/>
    <d v="2023-03-31T00:00:00"/>
    <x v="4"/>
    <n v="1667"/>
    <x v="2"/>
    <x v="2"/>
    <x v="0"/>
  </r>
  <r>
    <x v="0"/>
    <x v="0"/>
    <x v="22"/>
    <x v="2"/>
    <x v="0"/>
    <x v="1"/>
    <x v="2"/>
    <x v="0"/>
    <m/>
    <n v="23"/>
    <x v="8"/>
    <d v="2023-03-31T00:00:00"/>
    <x v="5"/>
    <n v="1668"/>
    <x v="2"/>
    <x v="2"/>
    <x v="0"/>
  </r>
  <r>
    <x v="0"/>
    <x v="0"/>
    <x v="22"/>
    <x v="2"/>
    <x v="0"/>
    <x v="1"/>
    <x v="2"/>
    <x v="0"/>
    <m/>
    <n v="23"/>
    <x v="8"/>
    <d v="2023-03-31T00:00:00"/>
    <x v="6"/>
    <n v="1669"/>
    <x v="2"/>
    <x v="2"/>
    <x v="0"/>
  </r>
  <r>
    <x v="0"/>
    <x v="0"/>
    <x v="22"/>
    <x v="2"/>
    <x v="0"/>
    <x v="1"/>
    <x v="2"/>
    <x v="0"/>
    <m/>
    <n v="23"/>
    <x v="8"/>
    <d v="2023-03-31T00:00:00"/>
    <x v="7"/>
    <n v="1670"/>
    <x v="2"/>
    <x v="2"/>
    <x v="0"/>
  </r>
  <r>
    <x v="0"/>
    <x v="0"/>
    <x v="22"/>
    <x v="2"/>
    <x v="0"/>
    <x v="1"/>
    <x v="2"/>
    <x v="0"/>
    <m/>
    <n v="23"/>
    <x v="8"/>
    <d v="2023-03-31T00:00:00"/>
    <x v="8"/>
    <n v="1671"/>
    <x v="2"/>
    <x v="2"/>
    <x v="0"/>
  </r>
  <r>
    <x v="0"/>
    <x v="0"/>
    <x v="22"/>
    <x v="2"/>
    <x v="0"/>
    <x v="1"/>
    <x v="2"/>
    <x v="0"/>
    <m/>
    <n v="23"/>
    <x v="8"/>
    <d v="2023-03-31T00:00:00"/>
    <x v="9"/>
    <n v="1672"/>
    <x v="3"/>
    <x v="2"/>
    <x v="0"/>
  </r>
  <r>
    <x v="0"/>
    <x v="0"/>
    <x v="22"/>
    <x v="2"/>
    <x v="0"/>
    <x v="1"/>
    <x v="2"/>
    <x v="0"/>
    <m/>
    <n v="23"/>
    <x v="8"/>
    <d v="2023-03-31T00:00:00"/>
    <x v="10"/>
    <n v="1673"/>
    <x v="3"/>
    <x v="2"/>
    <x v="0"/>
  </r>
  <r>
    <x v="0"/>
    <x v="0"/>
    <x v="22"/>
    <x v="2"/>
    <x v="0"/>
    <x v="1"/>
    <x v="2"/>
    <x v="0"/>
    <m/>
    <n v="23"/>
    <x v="8"/>
    <d v="2023-03-31T00:00:00"/>
    <x v="11"/>
    <n v="1674"/>
    <x v="3"/>
    <x v="2"/>
    <x v="0"/>
  </r>
  <r>
    <x v="0"/>
    <x v="0"/>
    <x v="22"/>
    <x v="2"/>
    <x v="0"/>
    <x v="1"/>
    <x v="2"/>
    <x v="0"/>
    <m/>
    <n v="23"/>
    <x v="8"/>
    <d v="2023-03-31T00:00:00"/>
    <x v="12"/>
    <n v="1675"/>
    <x v="3"/>
    <x v="2"/>
    <x v="0"/>
  </r>
  <r>
    <x v="0"/>
    <x v="0"/>
    <x v="22"/>
    <x v="2"/>
    <x v="0"/>
    <x v="1"/>
    <x v="2"/>
    <x v="0"/>
    <m/>
    <n v="23"/>
    <x v="8"/>
    <d v="2023-03-31T00:00:00"/>
    <x v="13"/>
    <n v="1676"/>
    <x v="3"/>
    <x v="2"/>
    <x v="0"/>
  </r>
  <r>
    <x v="0"/>
    <x v="0"/>
    <x v="22"/>
    <x v="2"/>
    <x v="0"/>
    <x v="1"/>
    <x v="2"/>
    <x v="0"/>
    <m/>
    <n v="23"/>
    <x v="8"/>
    <d v="2023-03-31T00:00:00"/>
    <x v="14"/>
    <n v="1677"/>
    <x v="3"/>
    <x v="2"/>
    <x v="0"/>
  </r>
  <r>
    <x v="0"/>
    <x v="0"/>
    <x v="22"/>
    <x v="2"/>
    <x v="0"/>
    <x v="1"/>
    <x v="2"/>
    <x v="0"/>
    <m/>
    <n v="23"/>
    <x v="8"/>
    <d v="2023-03-31T00:00:00"/>
    <x v="15"/>
    <n v="1678"/>
    <x v="3"/>
    <x v="2"/>
    <x v="0"/>
  </r>
  <r>
    <x v="0"/>
    <x v="0"/>
    <x v="22"/>
    <x v="2"/>
    <x v="0"/>
    <x v="1"/>
    <x v="2"/>
    <x v="0"/>
    <m/>
    <n v="23"/>
    <x v="8"/>
    <d v="2023-03-31T00:00:00"/>
    <x v="16"/>
    <n v="1679"/>
    <x v="4"/>
    <x v="2"/>
    <x v="0"/>
  </r>
  <r>
    <x v="0"/>
    <x v="0"/>
    <x v="22"/>
    <x v="2"/>
    <x v="0"/>
    <x v="1"/>
    <x v="2"/>
    <x v="0"/>
    <m/>
    <n v="23"/>
    <x v="8"/>
    <d v="2023-03-31T00:00:00"/>
    <x v="17"/>
    <n v="1680"/>
    <x v="4"/>
    <x v="2"/>
    <x v="0"/>
  </r>
  <r>
    <x v="0"/>
    <x v="0"/>
    <x v="22"/>
    <x v="2"/>
    <x v="0"/>
    <x v="1"/>
    <x v="2"/>
    <x v="0"/>
    <m/>
    <n v="23"/>
    <x v="8"/>
    <d v="2023-03-31T00:00:00"/>
    <x v="18"/>
    <n v="1681"/>
    <x v="4"/>
    <x v="2"/>
    <x v="0"/>
  </r>
  <r>
    <x v="0"/>
    <x v="0"/>
    <x v="22"/>
    <x v="2"/>
    <x v="0"/>
    <x v="1"/>
    <x v="2"/>
    <x v="0"/>
    <m/>
    <n v="23"/>
    <x v="8"/>
    <d v="2023-03-31T00:00:00"/>
    <x v="19"/>
    <n v="1682"/>
    <x v="4"/>
    <x v="2"/>
    <x v="0"/>
  </r>
  <r>
    <x v="0"/>
    <x v="0"/>
    <x v="22"/>
    <x v="2"/>
    <x v="0"/>
    <x v="1"/>
    <x v="2"/>
    <x v="0"/>
    <m/>
    <n v="23"/>
    <x v="8"/>
    <d v="2023-03-31T00:00:00"/>
    <x v="20"/>
    <n v="1683"/>
    <x v="4"/>
    <x v="2"/>
    <x v="0"/>
  </r>
  <r>
    <x v="0"/>
    <x v="0"/>
    <x v="22"/>
    <x v="2"/>
    <x v="0"/>
    <x v="1"/>
    <x v="2"/>
    <x v="0"/>
    <m/>
    <n v="23"/>
    <x v="8"/>
    <d v="2023-03-31T00:00:00"/>
    <x v="21"/>
    <n v="1684"/>
    <x v="4"/>
    <x v="2"/>
    <x v="0"/>
  </r>
  <r>
    <x v="0"/>
    <x v="0"/>
    <x v="22"/>
    <x v="2"/>
    <x v="0"/>
    <x v="1"/>
    <x v="2"/>
    <x v="0"/>
    <m/>
    <n v="23"/>
    <x v="8"/>
    <d v="2023-03-31T00:00:00"/>
    <x v="22"/>
    <n v="1685"/>
    <x v="4"/>
    <x v="2"/>
    <x v="0"/>
  </r>
  <r>
    <x v="0"/>
    <x v="0"/>
    <x v="22"/>
    <x v="2"/>
    <x v="0"/>
    <x v="1"/>
    <x v="2"/>
    <x v="0"/>
    <m/>
    <n v="23"/>
    <x v="8"/>
    <d v="2023-03-31T00:00:00"/>
    <x v="23"/>
    <n v="1686"/>
    <x v="5"/>
    <x v="2"/>
    <x v="0"/>
  </r>
  <r>
    <x v="0"/>
    <x v="0"/>
    <x v="22"/>
    <x v="2"/>
    <x v="0"/>
    <x v="1"/>
    <x v="2"/>
    <x v="0"/>
    <m/>
    <n v="23"/>
    <x v="8"/>
    <d v="2023-03-31T00:00:00"/>
    <x v="24"/>
    <n v="1687"/>
    <x v="5"/>
    <x v="2"/>
    <x v="0"/>
  </r>
  <r>
    <x v="0"/>
    <x v="0"/>
    <x v="22"/>
    <x v="2"/>
    <x v="0"/>
    <x v="1"/>
    <x v="2"/>
    <x v="0"/>
    <m/>
    <n v="23"/>
    <x v="8"/>
    <d v="2023-03-31T00:00:00"/>
    <x v="25"/>
    <n v="1688"/>
    <x v="5"/>
    <x v="2"/>
    <x v="0"/>
  </r>
  <r>
    <x v="0"/>
    <x v="0"/>
    <x v="22"/>
    <x v="2"/>
    <x v="0"/>
    <x v="1"/>
    <x v="2"/>
    <x v="0"/>
    <m/>
    <n v="23"/>
    <x v="8"/>
    <d v="2023-03-31T00:00:00"/>
    <x v="26"/>
    <n v="1689"/>
    <x v="5"/>
    <x v="2"/>
    <x v="0"/>
  </r>
  <r>
    <x v="0"/>
    <x v="0"/>
    <x v="22"/>
    <x v="2"/>
    <x v="0"/>
    <x v="1"/>
    <x v="2"/>
    <x v="0"/>
    <m/>
    <n v="23"/>
    <x v="8"/>
    <d v="2023-03-31T00:00:00"/>
    <x v="27"/>
    <n v="1690"/>
    <x v="5"/>
    <x v="2"/>
    <x v="0"/>
  </r>
  <r>
    <x v="0"/>
    <x v="0"/>
    <x v="22"/>
    <x v="2"/>
    <x v="0"/>
    <x v="1"/>
    <x v="2"/>
    <x v="0"/>
    <m/>
    <n v="23"/>
    <x v="8"/>
    <d v="2023-03-31T00:00:00"/>
    <x v="28"/>
    <n v="1691"/>
    <x v="5"/>
    <x v="2"/>
    <x v="0"/>
  </r>
  <r>
    <x v="0"/>
    <x v="0"/>
    <x v="22"/>
    <x v="2"/>
    <x v="0"/>
    <x v="1"/>
    <x v="2"/>
    <x v="0"/>
    <m/>
    <n v="23"/>
    <x v="8"/>
    <d v="2023-03-31T00:00:00"/>
    <x v="29"/>
    <n v="1692"/>
    <x v="5"/>
    <x v="2"/>
    <x v="0"/>
  </r>
  <r>
    <x v="0"/>
    <x v="0"/>
    <x v="22"/>
    <x v="2"/>
    <x v="0"/>
    <x v="1"/>
    <x v="2"/>
    <x v="0"/>
    <m/>
    <n v="23"/>
    <x v="8"/>
    <d v="2023-03-31T00:00:00"/>
    <x v="30"/>
    <n v="1693"/>
    <x v="6"/>
    <x v="2"/>
    <x v="0"/>
  </r>
  <r>
    <x v="0"/>
    <x v="0"/>
    <x v="22"/>
    <x v="2"/>
    <x v="0"/>
    <x v="1"/>
    <x v="2"/>
    <x v="0"/>
    <m/>
    <n v="23"/>
    <x v="8"/>
    <d v="2023-03-31T00:00:00"/>
    <x v="31"/>
    <n v="1694"/>
    <x v="6"/>
    <x v="2"/>
    <x v="0"/>
  </r>
  <r>
    <x v="0"/>
    <x v="0"/>
    <x v="22"/>
    <x v="2"/>
    <x v="0"/>
    <x v="1"/>
    <x v="2"/>
    <x v="0"/>
    <m/>
    <n v="23"/>
    <x v="8"/>
    <d v="2023-03-31T00:00:00"/>
    <x v="32"/>
    <n v="1695"/>
    <x v="6"/>
    <x v="2"/>
    <x v="0"/>
  </r>
  <r>
    <x v="0"/>
    <x v="0"/>
    <x v="22"/>
    <x v="2"/>
    <x v="0"/>
    <x v="1"/>
    <x v="2"/>
    <x v="0"/>
    <m/>
    <n v="23"/>
    <x v="8"/>
    <d v="2023-03-31T00:00:00"/>
    <x v="33"/>
    <n v="1696"/>
    <x v="6"/>
    <x v="2"/>
    <x v="0"/>
  </r>
  <r>
    <x v="0"/>
    <x v="0"/>
    <x v="22"/>
    <x v="2"/>
    <x v="0"/>
    <x v="1"/>
    <x v="2"/>
    <x v="0"/>
    <m/>
    <n v="23"/>
    <x v="2"/>
    <d v="2023-06-26T00:00:00"/>
    <x v="34"/>
    <n v="1697"/>
    <x v="7"/>
    <x v="2"/>
    <x v="0"/>
  </r>
  <r>
    <x v="0"/>
    <x v="0"/>
    <x v="22"/>
    <x v="2"/>
    <x v="0"/>
    <x v="1"/>
    <x v="2"/>
    <x v="0"/>
    <m/>
    <n v="23"/>
    <x v="2"/>
    <d v="2023-06-26T00:00:00"/>
    <x v="35"/>
    <n v="1698"/>
    <x v="7"/>
    <x v="2"/>
    <x v="0"/>
  </r>
  <r>
    <x v="0"/>
    <x v="0"/>
    <x v="22"/>
    <x v="2"/>
    <x v="0"/>
    <x v="1"/>
    <x v="2"/>
    <x v="0"/>
    <m/>
    <n v="23"/>
    <x v="2"/>
    <d v="2023-06-26T00:00:00"/>
    <x v="36"/>
    <n v="1699"/>
    <x v="7"/>
    <x v="2"/>
    <x v="0"/>
  </r>
  <r>
    <x v="0"/>
    <x v="0"/>
    <x v="22"/>
    <x v="2"/>
    <x v="0"/>
    <x v="1"/>
    <x v="2"/>
    <x v="0"/>
    <m/>
    <n v="23"/>
    <x v="2"/>
    <d v="2023-06-26T00:00:00"/>
    <x v="37"/>
    <n v="1700"/>
    <x v="7"/>
    <x v="2"/>
    <x v="0"/>
  </r>
  <r>
    <x v="0"/>
    <x v="0"/>
    <x v="22"/>
    <x v="2"/>
    <x v="0"/>
    <x v="1"/>
    <x v="2"/>
    <x v="0"/>
    <m/>
    <n v="23"/>
    <x v="2"/>
    <d v="2023-06-26T00:00:00"/>
    <x v="38"/>
    <n v="1701"/>
    <x v="7"/>
    <x v="2"/>
    <x v="0"/>
  </r>
  <r>
    <x v="0"/>
    <x v="0"/>
    <x v="22"/>
    <x v="2"/>
    <x v="0"/>
    <x v="1"/>
    <x v="2"/>
    <x v="0"/>
    <m/>
    <n v="23"/>
    <x v="2"/>
    <d v="2023-06-26T00:00:00"/>
    <x v="39"/>
    <n v="1702"/>
    <x v="7"/>
    <x v="2"/>
    <x v="0"/>
  </r>
  <r>
    <x v="0"/>
    <x v="0"/>
    <x v="22"/>
    <x v="2"/>
    <x v="0"/>
    <x v="1"/>
    <x v="2"/>
    <x v="0"/>
    <m/>
    <n v="23"/>
    <x v="2"/>
    <d v="2023-06-26T00:00:00"/>
    <x v="40"/>
    <n v="1703"/>
    <x v="7"/>
    <x v="2"/>
    <x v="0"/>
  </r>
  <r>
    <x v="0"/>
    <x v="0"/>
    <x v="22"/>
    <x v="2"/>
    <x v="0"/>
    <x v="1"/>
    <x v="2"/>
    <x v="0"/>
    <m/>
    <n v="23"/>
    <x v="2"/>
    <d v="2023-06-26T00:00:00"/>
    <x v="41"/>
    <n v="1704"/>
    <x v="8"/>
    <x v="2"/>
    <x v="0"/>
  </r>
  <r>
    <x v="0"/>
    <x v="0"/>
    <x v="22"/>
    <x v="2"/>
    <x v="0"/>
    <x v="1"/>
    <x v="2"/>
    <x v="0"/>
    <m/>
    <n v="23"/>
    <x v="2"/>
    <d v="2023-06-26T00:00:00"/>
    <x v="42"/>
    <n v="1705"/>
    <x v="8"/>
    <x v="2"/>
    <x v="0"/>
  </r>
  <r>
    <x v="0"/>
    <x v="0"/>
    <x v="22"/>
    <x v="2"/>
    <x v="0"/>
    <x v="1"/>
    <x v="2"/>
    <x v="0"/>
    <m/>
    <n v="23"/>
    <x v="2"/>
    <d v="2023-06-26T00:00:00"/>
    <x v="43"/>
    <n v="1706"/>
    <x v="8"/>
    <x v="2"/>
    <x v="0"/>
  </r>
  <r>
    <x v="0"/>
    <x v="0"/>
    <x v="22"/>
    <x v="2"/>
    <x v="0"/>
    <x v="1"/>
    <x v="2"/>
    <x v="0"/>
    <m/>
    <n v="23"/>
    <x v="2"/>
    <d v="2023-06-26T00:00:00"/>
    <x v="44"/>
    <n v="1707"/>
    <x v="8"/>
    <x v="2"/>
    <x v="0"/>
  </r>
  <r>
    <x v="0"/>
    <x v="0"/>
    <x v="22"/>
    <x v="2"/>
    <x v="0"/>
    <x v="1"/>
    <x v="2"/>
    <x v="0"/>
    <m/>
    <n v="23"/>
    <x v="2"/>
    <d v="2023-06-26T00:00:00"/>
    <x v="45"/>
    <n v="1708"/>
    <x v="8"/>
    <x v="2"/>
    <x v="0"/>
  </r>
  <r>
    <x v="0"/>
    <x v="0"/>
    <x v="22"/>
    <x v="2"/>
    <x v="0"/>
    <x v="1"/>
    <x v="2"/>
    <x v="0"/>
    <m/>
    <n v="23"/>
    <x v="2"/>
    <d v="2023-06-26T00:00:00"/>
    <x v="46"/>
    <n v="1709"/>
    <x v="8"/>
    <x v="2"/>
    <x v="0"/>
  </r>
  <r>
    <x v="0"/>
    <x v="0"/>
    <x v="22"/>
    <x v="2"/>
    <x v="0"/>
    <x v="1"/>
    <x v="2"/>
    <x v="0"/>
    <m/>
    <n v="23"/>
    <x v="2"/>
    <d v="2023-06-26T00:00:00"/>
    <x v="47"/>
    <n v="1710"/>
    <x v="8"/>
    <x v="2"/>
    <x v="0"/>
  </r>
  <r>
    <x v="0"/>
    <x v="0"/>
    <x v="22"/>
    <x v="2"/>
    <x v="0"/>
    <x v="1"/>
    <x v="2"/>
    <x v="0"/>
    <m/>
    <n v="23"/>
    <x v="2"/>
    <d v="2023-06-26T00:00:00"/>
    <x v="48"/>
    <n v="1711"/>
    <x v="9"/>
    <x v="2"/>
    <x v="0"/>
  </r>
  <r>
    <x v="0"/>
    <x v="0"/>
    <x v="22"/>
    <x v="2"/>
    <x v="0"/>
    <x v="1"/>
    <x v="2"/>
    <x v="0"/>
    <m/>
    <n v="23"/>
    <x v="2"/>
    <d v="2023-06-26T00:00:00"/>
    <x v="49"/>
    <n v="1712"/>
    <x v="9"/>
    <x v="2"/>
    <x v="0"/>
  </r>
  <r>
    <x v="0"/>
    <x v="0"/>
    <x v="22"/>
    <x v="2"/>
    <x v="0"/>
    <x v="1"/>
    <x v="2"/>
    <x v="0"/>
    <m/>
    <n v="23"/>
    <x v="2"/>
    <d v="2023-06-26T00:00:00"/>
    <x v="50"/>
    <n v="1713"/>
    <x v="9"/>
    <x v="2"/>
    <x v="0"/>
  </r>
  <r>
    <x v="0"/>
    <x v="0"/>
    <x v="22"/>
    <x v="2"/>
    <x v="0"/>
    <x v="1"/>
    <x v="2"/>
    <x v="0"/>
    <m/>
    <n v="23"/>
    <x v="2"/>
    <d v="2023-06-26T00:00:00"/>
    <x v="51"/>
    <n v="1714"/>
    <x v="9"/>
    <x v="2"/>
    <x v="0"/>
  </r>
  <r>
    <x v="0"/>
    <x v="0"/>
    <x v="22"/>
    <x v="2"/>
    <x v="0"/>
    <x v="1"/>
    <x v="2"/>
    <x v="0"/>
    <m/>
    <n v="23"/>
    <x v="2"/>
    <d v="2023-06-26T00:00:00"/>
    <x v="52"/>
    <n v="1715"/>
    <x v="9"/>
    <x v="2"/>
    <x v="0"/>
  </r>
  <r>
    <x v="0"/>
    <x v="0"/>
    <x v="22"/>
    <x v="2"/>
    <x v="0"/>
    <x v="1"/>
    <x v="2"/>
    <x v="0"/>
    <m/>
    <n v="23"/>
    <x v="2"/>
    <d v="2023-06-26T00:00:00"/>
    <x v="53"/>
    <n v="1716"/>
    <x v="9"/>
    <x v="2"/>
    <x v="0"/>
  </r>
  <r>
    <x v="0"/>
    <x v="0"/>
    <x v="22"/>
    <x v="2"/>
    <x v="0"/>
    <x v="1"/>
    <x v="2"/>
    <x v="0"/>
    <m/>
    <n v="23"/>
    <x v="2"/>
    <d v="2023-06-26T00:00:00"/>
    <x v="54"/>
    <n v="1717"/>
    <x v="9"/>
    <x v="2"/>
    <x v="0"/>
  </r>
  <r>
    <x v="0"/>
    <x v="0"/>
    <x v="22"/>
    <x v="2"/>
    <x v="0"/>
    <x v="1"/>
    <x v="2"/>
    <x v="0"/>
    <m/>
    <n v="23"/>
    <x v="2"/>
    <d v="2023-06-26T00:00:00"/>
    <x v="55"/>
    <n v="1718"/>
    <x v="10"/>
    <x v="2"/>
    <x v="0"/>
  </r>
  <r>
    <x v="0"/>
    <x v="0"/>
    <x v="22"/>
    <x v="2"/>
    <x v="0"/>
    <x v="1"/>
    <x v="2"/>
    <x v="0"/>
    <m/>
    <n v="23"/>
    <x v="2"/>
    <d v="2023-06-26T00:00:00"/>
    <x v="56"/>
    <n v="1719"/>
    <x v="10"/>
    <x v="2"/>
    <x v="0"/>
  </r>
  <r>
    <x v="0"/>
    <x v="0"/>
    <x v="22"/>
    <x v="2"/>
    <x v="0"/>
    <x v="1"/>
    <x v="2"/>
    <x v="0"/>
    <m/>
    <n v="23"/>
    <x v="2"/>
    <d v="2023-06-26T00:00:00"/>
    <x v="57"/>
    <n v="1720"/>
    <x v="10"/>
    <x v="2"/>
    <x v="0"/>
  </r>
  <r>
    <x v="0"/>
    <x v="0"/>
    <x v="22"/>
    <x v="2"/>
    <x v="0"/>
    <x v="1"/>
    <x v="2"/>
    <x v="0"/>
    <m/>
    <n v="23"/>
    <x v="2"/>
    <d v="2023-06-26T00:00:00"/>
    <x v="58"/>
    <n v="1721"/>
    <x v="10"/>
    <x v="2"/>
    <x v="0"/>
  </r>
  <r>
    <x v="0"/>
    <x v="0"/>
    <x v="22"/>
    <x v="2"/>
    <x v="0"/>
    <x v="1"/>
    <x v="2"/>
    <x v="0"/>
    <m/>
    <n v="23"/>
    <x v="2"/>
    <d v="2023-06-26T00:00:00"/>
    <x v="59"/>
    <n v="1722"/>
    <x v="10"/>
    <x v="2"/>
    <x v="0"/>
  </r>
  <r>
    <x v="0"/>
    <x v="0"/>
    <x v="22"/>
    <x v="2"/>
    <x v="0"/>
    <x v="1"/>
    <x v="2"/>
    <x v="0"/>
    <m/>
    <n v="23"/>
    <x v="2"/>
    <d v="2023-06-26T00:00:00"/>
    <x v="60"/>
    <n v="1723"/>
    <x v="10"/>
    <x v="2"/>
    <x v="0"/>
  </r>
  <r>
    <x v="0"/>
    <x v="0"/>
    <x v="22"/>
    <x v="2"/>
    <x v="0"/>
    <x v="1"/>
    <x v="2"/>
    <x v="0"/>
    <m/>
    <n v="23"/>
    <x v="2"/>
    <d v="2023-06-26T00:00:00"/>
    <x v="61"/>
    <n v="1724"/>
    <x v="10"/>
    <x v="2"/>
    <x v="0"/>
  </r>
  <r>
    <x v="0"/>
    <x v="0"/>
    <x v="23"/>
    <x v="2"/>
    <x v="0"/>
    <x v="1"/>
    <x v="2"/>
    <x v="0"/>
    <m/>
    <n v="24"/>
    <x v="7"/>
    <d v="2023-03-31T00:00:00"/>
    <x v="63"/>
    <n v="1725"/>
    <x v="11"/>
    <x v="2"/>
    <x v="0"/>
  </r>
  <r>
    <x v="0"/>
    <x v="0"/>
    <x v="23"/>
    <x v="2"/>
    <x v="0"/>
    <x v="1"/>
    <x v="2"/>
    <x v="0"/>
    <m/>
    <n v="24"/>
    <x v="7"/>
    <d v="2023-03-31T00:00:00"/>
    <x v="64"/>
    <n v="1726"/>
    <x v="11"/>
    <x v="2"/>
    <x v="0"/>
  </r>
  <r>
    <x v="0"/>
    <x v="0"/>
    <x v="23"/>
    <x v="2"/>
    <x v="0"/>
    <x v="1"/>
    <x v="2"/>
    <x v="0"/>
    <m/>
    <n v="24"/>
    <x v="7"/>
    <d v="2023-03-31T00:00:00"/>
    <x v="65"/>
    <n v="1727"/>
    <x v="11"/>
    <x v="2"/>
    <x v="0"/>
  </r>
  <r>
    <x v="0"/>
    <x v="0"/>
    <x v="23"/>
    <x v="2"/>
    <x v="0"/>
    <x v="1"/>
    <x v="2"/>
    <x v="0"/>
    <m/>
    <n v="24"/>
    <x v="7"/>
    <d v="2023-03-31T00:00:00"/>
    <x v="86"/>
    <n v="1728"/>
    <x v="11"/>
    <x v="2"/>
    <x v="0"/>
  </r>
  <r>
    <x v="0"/>
    <x v="0"/>
    <x v="23"/>
    <x v="2"/>
    <x v="0"/>
    <x v="1"/>
    <x v="2"/>
    <x v="0"/>
    <m/>
    <n v="24"/>
    <x v="7"/>
    <d v="2023-03-31T00:00:00"/>
    <x v="87"/>
    <n v="1729"/>
    <x v="11"/>
    <x v="2"/>
    <x v="0"/>
  </r>
  <r>
    <x v="0"/>
    <x v="0"/>
    <x v="23"/>
    <x v="2"/>
    <x v="0"/>
    <x v="1"/>
    <x v="2"/>
    <x v="0"/>
    <m/>
    <n v="24"/>
    <x v="7"/>
    <d v="2023-03-31T00:00:00"/>
    <x v="88"/>
    <n v="1730"/>
    <x v="11"/>
    <x v="2"/>
    <x v="0"/>
  </r>
  <r>
    <x v="0"/>
    <x v="0"/>
    <x v="23"/>
    <x v="2"/>
    <x v="0"/>
    <x v="1"/>
    <x v="2"/>
    <x v="0"/>
    <m/>
    <n v="24"/>
    <x v="7"/>
    <d v="2023-03-31T00:00:00"/>
    <x v="89"/>
    <n v="1731"/>
    <x v="14"/>
    <x v="2"/>
    <x v="0"/>
  </r>
  <r>
    <x v="0"/>
    <x v="0"/>
    <x v="23"/>
    <x v="2"/>
    <x v="0"/>
    <x v="1"/>
    <x v="2"/>
    <x v="0"/>
    <m/>
    <n v="24"/>
    <x v="7"/>
    <d v="2023-03-31T00:00:00"/>
    <x v="90"/>
    <n v="1732"/>
    <x v="14"/>
    <x v="2"/>
    <x v="0"/>
  </r>
  <r>
    <x v="0"/>
    <x v="0"/>
    <x v="23"/>
    <x v="2"/>
    <x v="0"/>
    <x v="1"/>
    <x v="2"/>
    <x v="0"/>
    <m/>
    <n v="24"/>
    <x v="7"/>
    <d v="2023-03-31T00:00:00"/>
    <x v="91"/>
    <n v="1733"/>
    <x v="14"/>
    <x v="2"/>
    <x v="0"/>
  </r>
  <r>
    <x v="0"/>
    <x v="0"/>
    <x v="23"/>
    <x v="2"/>
    <x v="0"/>
    <x v="1"/>
    <x v="2"/>
    <x v="0"/>
    <m/>
    <n v="24"/>
    <x v="7"/>
    <d v="2023-03-31T00:00:00"/>
    <x v="92"/>
    <n v="1734"/>
    <x v="14"/>
    <x v="2"/>
    <x v="0"/>
  </r>
  <r>
    <x v="0"/>
    <x v="0"/>
    <x v="23"/>
    <x v="2"/>
    <x v="0"/>
    <x v="1"/>
    <x v="2"/>
    <x v="0"/>
    <m/>
    <n v="24"/>
    <x v="7"/>
    <d v="2023-03-31T00:00:00"/>
    <x v="93"/>
    <n v="1735"/>
    <x v="14"/>
    <x v="2"/>
    <x v="0"/>
  </r>
  <r>
    <x v="0"/>
    <x v="0"/>
    <x v="23"/>
    <x v="2"/>
    <x v="0"/>
    <x v="1"/>
    <x v="2"/>
    <x v="0"/>
    <m/>
    <n v="24"/>
    <x v="7"/>
    <d v="2023-03-31T00:00:00"/>
    <x v="94"/>
    <n v="1736"/>
    <x v="14"/>
    <x v="2"/>
    <x v="0"/>
  </r>
  <r>
    <x v="0"/>
    <x v="0"/>
    <x v="23"/>
    <x v="2"/>
    <x v="0"/>
    <x v="1"/>
    <x v="2"/>
    <x v="0"/>
    <m/>
    <n v="24"/>
    <x v="7"/>
    <d v="2023-03-31T00:00:00"/>
    <x v="95"/>
    <n v="1737"/>
    <x v="14"/>
    <x v="2"/>
    <x v="0"/>
  </r>
  <r>
    <x v="0"/>
    <x v="0"/>
    <x v="23"/>
    <x v="2"/>
    <x v="0"/>
    <x v="1"/>
    <x v="2"/>
    <x v="0"/>
    <m/>
    <n v="24"/>
    <x v="7"/>
    <d v="2023-03-31T00:00:00"/>
    <x v="66"/>
    <n v="1738"/>
    <x v="12"/>
    <x v="2"/>
    <x v="0"/>
  </r>
  <r>
    <x v="0"/>
    <x v="0"/>
    <x v="23"/>
    <x v="2"/>
    <x v="0"/>
    <x v="1"/>
    <x v="2"/>
    <x v="0"/>
    <m/>
    <n v="24"/>
    <x v="7"/>
    <d v="2023-03-31T00:00:00"/>
    <x v="96"/>
    <n v="1739"/>
    <x v="12"/>
    <x v="2"/>
    <x v="0"/>
  </r>
  <r>
    <x v="0"/>
    <x v="0"/>
    <x v="23"/>
    <x v="2"/>
    <x v="0"/>
    <x v="1"/>
    <x v="2"/>
    <x v="0"/>
    <m/>
    <n v="24"/>
    <x v="7"/>
    <d v="2023-03-31T00:00:00"/>
    <x v="97"/>
    <n v="1740"/>
    <x v="12"/>
    <x v="2"/>
    <x v="0"/>
  </r>
  <r>
    <x v="0"/>
    <x v="0"/>
    <x v="23"/>
    <x v="2"/>
    <x v="0"/>
    <x v="1"/>
    <x v="2"/>
    <x v="0"/>
    <m/>
    <n v="24"/>
    <x v="7"/>
    <d v="2023-03-31T00:00:00"/>
    <x v="98"/>
    <n v="1741"/>
    <x v="12"/>
    <x v="2"/>
    <x v="0"/>
  </r>
  <r>
    <x v="0"/>
    <x v="0"/>
    <x v="23"/>
    <x v="2"/>
    <x v="0"/>
    <x v="1"/>
    <x v="2"/>
    <x v="0"/>
    <m/>
    <n v="24"/>
    <x v="7"/>
    <d v="2023-03-31T00:00:00"/>
    <x v="99"/>
    <n v="1742"/>
    <x v="12"/>
    <x v="2"/>
    <x v="0"/>
  </r>
  <r>
    <x v="0"/>
    <x v="0"/>
    <x v="23"/>
    <x v="2"/>
    <x v="0"/>
    <x v="1"/>
    <x v="2"/>
    <x v="0"/>
    <m/>
    <n v="24"/>
    <x v="7"/>
    <d v="2023-03-31T00:00:00"/>
    <x v="100"/>
    <n v="1743"/>
    <x v="12"/>
    <x v="2"/>
    <x v="0"/>
  </r>
  <r>
    <x v="0"/>
    <x v="0"/>
    <x v="23"/>
    <x v="2"/>
    <x v="0"/>
    <x v="1"/>
    <x v="2"/>
    <x v="0"/>
    <m/>
    <n v="24"/>
    <x v="7"/>
    <d v="2023-03-31T00:00:00"/>
    <x v="101"/>
    <n v="1744"/>
    <x v="12"/>
    <x v="2"/>
    <x v="0"/>
  </r>
  <r>
    <x v="0"/>
    <x v="0"/>
    <x v="23"/>
    <x v="2"/>
    <x v="0"/>
    <x v="1"/>
    <x v="2"/>
    <x v="0"/>
    <m/>
    <n v="24"/>
    <x v="7"/>
    <d v="2023-03-31T00:00:00"/>
    <x v="0"/>
    <n v="1745"/>
    <x v="0"/>
    <x v="2"/>
    <x v="0"/>
  </r>
  <r>
    <x v="0"/>
    <x v="0"/>
    <x v="23"/>
    <x v="2"/>
    <x v="0"/>
    <x v="1"/>
    <x v="2"/>
    <x v="0"/>
    <m/>
    <n v="24"/>
    <x v="7"/>
    <d v="2023-03-31T00:00:00"/>
    <x v="67"/>
    <n v="1746"/>
    <x v="0"/>
    <x v="2"/>
    <x v="0"/>
  </r>
  <r>
    <x v="0"/>
    <x v="0"/>
    <x v="23"/>
    <x v="2"/>
    <x v="0"/>
    <x v="1"/>
    <x v="2"/>
    <x v="0"/>
    <m/>
    <n v="24"/>
    <x v="7"/>
    <d v="2023-03-31T00:00:00"/>
    <x v="75"/>
    <n v="1747"/>
    <x v="0"/>
    <x v="2"/>
    <x v="0"/>
  </r>
  <r>
    <x v="0"/>
    <x v="0"/>
    <x v="23"/>
    <x v="2"/>
    <x v="0"/>
    <x v="1"/>
    <x v="2"/>
    <x v="0"/>
    <m/>
    <n v="24"/>
    <x v="7"/>
    <d v="2023-03-31T00:00:00"/>
    <x v="76"/>
    <n v="1748"/>
    <x v="0"/>
    <x v="2"/>
    <x v="0"/>
  </r>
  <r>
    <x v="0"/>
    <x v="0"/>
    <x v="23"/>
    <x v="2"/>
    <x v="0"/>
    <x v="1"/>
    <x v="2"/>
    <x v="0"/>
    <m/>
    <n v="24"/>
    <x v="7"/>
    <d v="2023-03-31T00:00:00"/>
    <x v="77"/>
    <n v="1749"/>
    <x v="0"/>
    <x v="2"/>
    <x v="0"/>
  </r>
  <r>
    <x v="0"/>
    <x v="0"/>
    <x v="23"/>
    <x v="2"/>
    <x v="0"/>
    <x v="1"/>
    <x v="2"/>
    <x v="0"/>
    <m/>
    <n v="24"/>
    <x v="7"/>
    <d v="2023-03-31T00:00:00"/>
    <x v="78"/>
    <n v="1750"/>
    <x v="0"/>
    <x v="2"/>
    <x v="0"/>
  </r>
  <r>
    <x v="0"/>
    <x v="0"/>
    <x v="23"/>
    <x v="2"/>
    <x v="0"/>
    <x v="1"/>
    <x v="2"/>
    <x v="0"/>
    <m/>
    <n v="24"/>
    <x v="7"/>
    <d v="2023-03-31T00:00:00"/>
    <x v="79"/>
    <n v="1751"/>
    <x v="0"/>
    <x v="2"/>
    <x v="0"/>
  </r>
  <r>
    <x v="0"/>
    <x v="0"/>
    <x v="23"/>
    <x v="2"/>
    <x v="0"/>
    <x v="1"/>
    <x v="2"/>
    <x v="0"/>
    <m/>
    <n v="24"/>
    <x v="7"/>
    <d v="2023-03-31T00:00:00"/>
    <x v="80"/>
    <n v="1752"/>
    <x v="13"/>
    <x v="2"/>
    <x v="0"/>
  </r>
  <r>
    <x v="0"/>
    <x v="0"/>
    <x v="23"/>
    <x v="2"/>
    <x v="0"/>
    <x v="1"/>
    <x v="2"/>
    <x v="0"/>
    <m/>
    <n v="24"/>
    <x v="7"/>
    <d v="2023-03-31T00:00:00"/>
    <x v="81"/>
    <n v="1753"/>
    <x v="13"/>
    <x v="2"/>
    <x v="0"/>
  </r>
  <r>
    <x v="0"/>
    <x v="0"/>
    <x v="23"/>
    <x v="2"/>
    <x v="0"/>
    <x v="1"/>
    <x v="2"/>
    <x v="0"/>
    <m/>
    <n v="24"/>
    <x v="7"/>
    <d v="2023-03-31T00:00:00"/>
    <x v="82"/>
    <n v="1754"/>
    <x v="13"/>
    <x v="2"/>
    <x v="0"/>
  </r>
  <r>
    <x v="0"/>
    <x v="0"/>
    <x v="23"/>
    <x v="2"/>
    <x v="0"/>
    <x v="1"/>
    <x v="2"/>
    <x v="0"/>
    <m/>
    <n v="24"/>
    <x v="7"/>
    <d v="2023-03-31T00:00:00"/>
    <x v="83"/>
    <n v="1755"/>
    <x v="13"/>
    <x v="2"/>
    <x v="0"/>
  </r>
  <r>
    <x v="0"/>
    <x v="0"/>
    <x v="23"/>
    <x v="2"/>
    <x v="0"/>
    <x v="1"/>
    <x v="2"/>
    <x v="0"/>
    <m/>
    <n v="24"/>
    <x v="7"/>
    <d v="2023-03-31T00:00:00"/>
    <x v="84"/>
    <n v="1756"/>
    <x v="13"/>
    <x v="2"/>
    <x v="0"/>
  </r>
  <r>
    <x v="0"/>
    <x v="0"/>
    <x v="23"/>
    <x v="2"/>
    <x v="0"/>
    <x v="1"/>
    <x v="2"/>
    <x v="0"/>
    <m/>
    <n v="24"/>
    <x v="7"/>
    <d v="2023-03-31T00:00:00"/>
    <x v="85"/>
    <n v="1757"/>
    <x v="13"/>
    <x v="2"/>
    <x v="0"/>
  </r>
  <r>
    <x v="0"/>
    <x v="0"/>
    <x v="23"/>
    <x v="2"/>
    <x v="0"/>
    <x v="1"/>
    <x v="2"/>
    <x v="0"/>
    <m/>
    <n v="24"/>
    <x v="7"/>
    <d v="2023-03-31T00:00:00"/>
    <x v="74"/>
    <n v="1758"/>
    <x v="13"/>
    <x v="2"/>
    <x v="0"/>
  </r>
  <r>
    <x v="0"/>
    <x v="0"/>
    <x v="23"/>
    <x v="2"/>
    <x v="0"/>
    <x v="1"/>
    <x v="2"/>
    <x v="0"/>
    <m/>
    <n v="24"/>
    <x v="7"/>
    <d v="2023-03-31T00:00:00"/>
    <x v="68"/>
    <n v="1759"/>
    <x v="1"/>
    <x v="2"/>
    <x v="0"/>
  </r>
  <r>
    <x v="0"/>
    <x v="0"/>
    <x v="23"/>
    <x v="2"/>
    <x v="0"/>
    <x v="1"/>
    <x v="2"/>
    <x v="0"/>
    <m/>
    <n v="24"/>
    <x v="7"/>
    <d v="2023-03-31T00:00:00"/>
    <x v="69"/>
    <n v="1760"/>
    <x v="1"/>
    <x v="2"/>
    <x v="0"/>
  </r>
  <r>
    <x v="0"/>
    <x v="0"/>
    <x v="23"/>
    <x v="2"/>
    <x v="0"/>
    <x v="1"/>
    <x v="2"/>
    <x v="0"/>
    <m/>
    <n v="24"/>
    <x v="7"/>
    <d v="2023-03-31T00:00:00"/>
    <x v="70"/>
    <n v="1761"/>
    <x v="1"/>
    <x v="2"/>
    <x v="0"/>
  </r>
  <r>
    <x v="0"/>
    <x v="0"/>
    <x v="23"/>
    <x v="2"/>
    <x v="0"/>
    <x v="1"/>
    <x v="2"/>
    <x v="0"/>
    <m/>
    <n v="24"/>
    <x v="7"/>
    <d v="2023-03-31T00:00:00"/>
    <x v="71"/>
    <n v="1762"/>
    <x v="1"/>
    <x v="2"/>
    <x v="0"/>
  </r>
  <r>
    <x v="0"/>
    <x v="0"/>
    <x v="23"/>
    <x v="2"/>
    <x v="0"/>
    <x v="1"/>
    <x v="2"/>
    <x v="0"/>
    <m/>
    <n v="24"/>
    <x v="7"/>
    <d v="2023-03-31T00:00:00"/>
    <x v="72"/>
    <n v="1763"/>
    <x v="1"/>
    <x v="2"/>
    <x v="0"/>
  </r>
  <r>
    <x v="0"/>
    <x v="0"/>
    <x v="23"/>
    <x v="2"/>
    <x v="0"/>
    <x v="1"/>
    <x v="2"/>
    <x v="0"/>
    <m/>
    <n v="24"/>
    <x v="7"/>
    <d v="2023-03-31T00:00:00"/>
    <x v="73"/>
    <n v="1764"/>
    <x v="1"/>
    <x v="2"/>
    <x v="0"/>
  </r>
  <r>
    <x v="0"/>
    <x v="0"/>
    <x v="23"/>
    <x v="2"/>
    <x v="0"/>
    <x v="1"/>
    <x v="2"/>
    <x v="0"/>
    <m/>
    <n v="24"/>
    <x v="7"/>
    <d v="2023-03-31T00:00:00"/>
    <x v="1"/>
    <n v="1765"/>
    <x v="1"/>
    <x v="2"/>
    <x v="0"/>
  </r>
  <r>
    <x v="0"/>
    <x v="0"/>
    <x v="23"/>
    <x v="2"/>
    <x v="0"/>
    <x v="1"/>
    <x v="2"/>
    <x v="0"/>
    <m/>
    <n v="24"/>
    <x v="7"/>
    <d v="2023-03-31T00:00:00"/>
    <x v="2"/>
    <n v="1766"/>
    <x v="2"/>
    <x v="2"/>
    <x v="0"/>
  </r>
  <r>
    <x v="0"/>
    <x v="0"/>
    <x v="23"/>
    <x v="2"/>
    <x v="0"/>
    <x v="1"/>
    <x v="2"/>
    <x v="0"/>
    <m/>
    <n v="24"/>
    <x v="7"/>
    <d v="2023-03-31T00:00:00"/>
    <x v="3"/>
    <n v="1767"/>
    <x v="2"/>
    <x v="2"/>
    <x v="0"/>
  </r>
  <r>
    <x v="0"/>
    <x v="0"/>
    <x v="23"/>
    <x v="2"/>
    <x v="0"/>
    <x v="1"/>
    <x v="2"/>
    <x v="0"/>
    <m/>
    <n v="24"/>
    <x v="7"/>
    <d v="2023-03-31T00:00:00"/>
    <x v="4"/>
    <n v="1768"/>
    <x v="2"/>
    <x v="2"/>
    <x v="0"/>
  </r>
  <r>
    <x v="0"/>
    <x v="0"/>
    <x v="23"/>
    <x v="2"/>
    <x v="0"/>
    <x v="1"/>
    <x v="2"/>
    <x v="0"/>
    <m/>
    <n v="24"/>
    <x v="7"/>
    <d v="2023-03-31T00:00:00"/>
    <x v="5"/>
    <n v="1769"/>
    <x v="2"/>
    <x v="2"/>
    <x v="0"/>
  </r>
  <r>
    <x v="0"/>
    <x v="0"/>
    <x v="23"/>
    <x v="2"/>
    <x v="0"/>
    <x v="1"/>
    <x v="2"/>
    <x v="0"/>
    <m/>
    <n v="24"/>
    <x v="7"/>
    <d v="2023-03-31T00:00:00"/>
    <x v="6"/>
    <n v="1770"/>
    <x v="2"/>
    <x v="2"/>
    <x v="0"/>
  </r>
  <r>
    <x v="0"/>
    <x v="0"/>
    <x v="23"/>
    <x v="2"/>
    <x v="0"/>
    <x v="1"/>
    <x v="2"/>
    <x v="0"/>
    <m/>
    <n v="24"/>
    <x v="7"/>
    <d v="2023-03-31T00:00:00"/>
    <x v="7"/>
    <n v="1771"/>
    <x v="2"/>
    <x v="2"/>
    <x v="0"/>
  </r>
  <r>
    <x v="0"/>
    <x v="0"/>
    <x v="23"/>
    <x v="2"/>
    <x v="0"/>
    <x v="1"/>
    <x v="2"/>
    <x v="0"/>
    <m/>
    <n v="24"/>
    <x v="7"/>
    <d v="2023-03-31T00:00:00"/>
    <x v="8"/>
    <n v="1772"/>
    <x v="2"/>
    <x v="2"/>
    <x v="0"/>
  </r>
  <r>
    <x v="0"/>
    <x v="0"/>
    <x v="23"/>
    <x v="2"/>
    <x v="0"/>
    <x v="1"/>
    <x v="2"/>
    <x v="0"/>
    <m/>
    <n v="24"/>
    <x v="7"/>
    <d v="2023-03-31T00:00:00"/>
    <x v="9"/>
    <n v="1773"/>
    <x v="3"/>
    <x v="2"/>
    <x v="0"/>
  </r>
  <r>
    <x v="0"/>
    <x v="0"/>
    <x v="23"/>
    <x v="2"/>
    <x v="0"/>
    <x v="1"/>
    <x v="2"/>
    <x v="0"/>
    <m/>
    <n v="24"/>
    <x v="7"/>
    <d v="2023-03-31T00:00:00"/>
    <x v="10"/>
    <n v="1774"/>
    <x v="3"/>
    <x v="2"/>
    <x v="0"/>
  </r>
  <r>
    <x v="0"/>
    <x v="0"/>
    <x v="23"/>
    <x v="2"/>
    <x v="0"/>
    <x v="1"/>
    <x v="2"/>
    <x v="0"/>
    <m/>
    <n v="24"/>
    <x v="7"/>
    <d v="2023-03-31T00:00:00"/>
    <x v="11"/>
    <n v="1775"/>
    <x v="3"/>
    <x v="2"/>
    <x v="0"/>
  </r>
  <r>
    <x v="0"/>
    <x v="0"/>
    <x v="23"/>
    <x v="2"/>
    <x v="0"/>
    <x v="1"/>
    <x v="2"/>
    <x v="0"/>
    <m/>
    <n v="24"/>
    <x v="7"/>
    <d v="2023-03-31T00:00:00"/>
    <x v="12"/>
    <n v="1776"/>
    <x v="3"/>
    <x v="2"/>
    <x v="0"/>
  </r>
  <r>
    <x v="0"/>
    <x v="0"/>
    <x v="23"/>
    <x v="2"/>
    <x v="0"/>
    <x v="1"/>
    <x v="2"/>
    <x v="0"/>
    <m/>
    <n v="24"/>
    <x v="7"/>
    <d v="2023-03-31T00:00:00"/>
    <x v="13"/>
    <n v="1777"/>
    <x v="3"/>
    <x v="2"/>
    <x v="0"/>
  </r>
  <r>
    <x v="0"/>
    <x v="0"/>
    <x v="23"/>
    <x v="2"/>
    <x v="0"/>
    <x v="1"/>
    <x v="2"/>
    <x v="0"/>
    <m/>
    <n v="24"/>
    <x v="7"/>
    <d v="2023-03-31T00:00:00"/>
    <x v="14"/>
    <n v="1778"/>
    <x v="3"/>
    <x v="2"/>
    <x v="0"/>
  </r>
  <r>
    <x v="0"/>
    <x v="0"/>
    <x v="23"/>
    <x v="2"/>
    <x v="0"/>
    <x v="1"/>
    <x v="2"/>
    <x v="0"/>
    <m/>
    <n v="24"/>
    <x v="7"/>
    <d v="2023-03-31T00:00:00"/>
    <x v="15"/>
    <n v="1779"/>
    <x v="3"/>
    <x v="2"/>
    <x v="0"/>
  </r>
  <r>
    <x v="0"/>
    <x v="0"/>
    <x v="23"/>
    <x v="2"/>
    <x v="0"/>
    <x v="1"/>
    <x v="2"/>
    <x v="0"/>
    <m/>
    <n v="24"/>
    <x v="7"/>
    <d v="2023-03-31T00:00:00"/>
    <x v="16"/>
    <n v="1780"/>
    <x v="4"/>
    <x v="2"/>
    <x v="0"/>
  </r>
  <r>
    <x v="0"/>
    <x v="0"/>
    <x v="23"/>
    <x v="2"/>
    <x v="0"/>
    <x v="1"/>
    <x v="2"/>
    <x v="0"/>
    <m/>
    <n v="24"/>
    <x v="7"/>
    <d v="2023-03-31T00:00:00"/>
    <x v="17"/>
    <n v="1781"/>
    <x v="4"/>
    <x v="2"/>
    <x v="0"/>
  </r>
  <r>
    <x v="0"/>
    <x v="0"/>
    <x v="23"/>
    <x v="2"/>
    <x v="0"/>
    <x v="1"/>
    <x v="2"/>
    <x v="0"/>
    <m/>
    <n v="24"/>
    <x v="7"/>
    <d v="2023-03-31T00:00:00"/>
    <x v="18"/>
    <n v="1782"/>
    <x v="4"/>
    <x v="2"/>
    <x v="0"/>
  </r>
  <r>
    <x v="0"/>
    <x v="0"/>
    <x v="23"/>
    <x v="2"/>
    <x v="0"/>
    <x v="1"/>
    <x v="2"/>
    <x v="0"/>
    <m/>
    <n v="24"/>
    <x v="7"/>
    <d v="2023-03-31T00:00:00"/>
    <x v="19"/>
    <n v="1783"/>
    <x v="4"/>
    <x v="2"/>
    <x v="0"/>
  </r>
  <r>
    <x v="0"/>
    <x v="0"/>
    <x v="23"/>
    <x v="2"/>
    <x v="0"/>
    <x v="1"/>
    <x v="2"/>
    <x v="0"/>
    <m/>
    <n v="24"/>
    <x v="7"/>
    <d v="2023-03-31T00:00:00"/>
    <x v="20"/>
    <n v="1784"/>
    <x v="4"/>
    <x v="2"/>
    <x v="0"/>
  </r>
  <r>
    <x v="0"/>
    <x v="0"/>
    <x v="23"/>
    <x v="2"/>
    <x v="0"/>
    <x v="1"/>
    <x v="2"/>
    <x v="0"/>
    <m/>
    <n v="24"/>
    <x v="7"/>
    <d v="2023-03-31T00:00:00"/>
    <x v="21"/>
    <n v="1785"/>
    <x v="4"/>
    <x v="2"/>
    <x v="0"/>
  </r>
  <r>
    <x v="0"/>
    <x v="0"/>
    <x v="23"/>
    <x v="2"/>
    <x v="0"/>
    <x v="1"/>
    <x v="2"/>
    <x v="0"/>
    <m/>
    <n v="24"/>
    <x v="7"/>
    <d v="2023-03-31T00:00:00"/>
    <x v="22"/>
    <n v="1786"/>
    <x v="4"/>
    <x v="2"/>
    <x v="0"/>
  </r>
  <r>
    <x v="0"/>
    <x v="0"/>
    <x v="23"/>
    <x v="2"/>
    <x v="0"/>
    <x v="1"/>
    <x v="2"/>
    <x v="0"/>
    <m/>
    <n v="24"/>
    <x v="7"/>
    <d v="2023-03-31T00:00:00"/>
    <x v="23"/>
    <n v="1787"/>
    <x v="5"/>
    <x v="2"/>
    <x v="0"/>
  </r>
  <r>
    <x v="0"/>
    <x v="0"/>
    <x v="23"/>
    <x v="2"/>
    <x v="0"/>
    <x v="1"/>
    <x v="2"/>
    <x v="0"/>
    <m/>
    <n v="24"/>
    <x v="7"/>
    <d v="2023-03-31T00:00:00"/>
    <x v="24"/>
    <n v="1788"/>
    <x v="5"/>
    <x v="2"/>
    <x v="0"/>
  </r>
  <r>
    <x v="0"/>
    <x v="0"/>
    <x v="23"/>
    <x v="2"/>
    <x v="0"/>
    <x v="1"/>
    <x v="2"/>
    <x v="0"/>
    <m/>
    <n v="24"/>
    <x v="7"/>
    <d v="2023-03-31T00:00:00"/>
    <x v="25"/>
    <n v="1789"/>
    <x v="5"/>
    <x v="2"/>
    <x v="0"/>
  </r>
  <r>
    <x v="0"/>
    <x v="0"/>
    <x v="23"/>
    <x v="2"/>
    <x v="0"/>
    <x v="1"/>
    <x v="2"/>
    <x v="0"/>
    <m/>
    <n v="24"/>
    <x v="7"/>
    <d v="2023-03-31T00:00:00"/>
    <x v="26"/>
    <n v="1790"/>
    <x v="5"/>
    <x v="2"/>
    <x v="0"/>
  </r>
  <r>
    <x v="0"/>
    <x v="0"/>
    <x v="23"/>
    <x v="2"/>
    <x v="0"/>
    <x v="1"/>
    <x v="2"/>
    <x v="0"/>
    <m/>
    <n v="24"/>
    <x v="7"/>
    <d v="2023-03-31T00:00:00"/>
    <x v="27"/>
    <n v="1791"/>
    <x v="5"/>
    <x v="2"/>
    <x v="0"/>
  </r>
  <r>
    <x v="0"/>
    <x v="0"/>
    <x v="23"/>
    <x v="2"/>
    <x v="0"/>
    <x v="1"/>
    <x v="2"/>
    <x v="0"/>
    <m/>
    <n v="24"/>
    <x v="7"/>
    <d v="2023-03-31T00:00:00"/>
    <x v="28"/>
    <n v="1792"/>
    <x v="5"/>
    <x v="2"/>
    <x v="0"/>
  </r>
  <r>
    <x v="0"/>
    <x v="0"/>
    <x v="23"/>
    <x v="2"/>
    <x v="0"/>
    <x v="1"/>
    <x v="2"/>
    <x v="0"/>
    <m/>
    <n v="24"/>
    <x v="7"/>
    <d v="2023-03-31T00:00:00"/>
    <x v="29"/>
    <n v="1793"/>
    <x v="5"/>
    <x v="2"/>
    <x v="0"/>
  </r>
  <r>
    <x v="0"/>
    <x v="0"/>
    <x v="23"/>
    <x v="2"/>
    <x v="0"/>
    <x v="1"/>
    <x v="2"/>
    <x v="0"/>
    <m/>
    <n v="24"/>
    <x v="7"/>
    <d v="2023-03-31T00:00:00"/>
    <x v="30"/>
    <n v="1794"/>
    <x v="6"/>
    <x v="2"/>
    <x v="0"/>
  </r>
  <r>
    <x v="0"/>
    <x v="0"/>
    <x v="23"/>
    <x v="2"/>
    <x v="0"/>
    <x v="1"/>
    <x v="2"/>
    <x v="0"/>
    <m/>
    <n v="24"/>
    <x v="7"/>
    <d v="2023-03-31T00:00:00"/>
    <x v="31"/>
    <n v="1795"/>
    <x v="6"/>
    <x v="2"/>
    <x v="0"/>
  </r>
  <r>
    <x v="0"/>
    <x v="0"/>
    <x v="23"/>
    <x v="2"/>
    <x v="0"/>
    <x v="1"/>
    <x v="2"/>
    <x v="0"/>
    <m/>
    <n v="24"/>
    <x v="7"/>
    <d v="2023-03-31T00:00:00"/>
    <x v="32"/>
    <n v="1796"/>
    <x v="6"/>
    <x v="2"/>
    <x v="0"/>
  </r>
  <r>
    <x v="0"/>
    <x v="0"/>
    <x v="23"/>
    <x v="2"/>
    <x v="0"/>
    <x v="1"/>
    <x v="2"/>
    <x v="0"/>
    <m/>
    <n v="24"/>
    <x v="7"/>
    <d v="2023-03-31T00:00:00"/>
    <x v="33"/>
    <n v="1797"/>
    <x v="6"/>
    <x v="2"/>
    <x v="0"/>
  </r>
  <r>
    <x v="0"/>
    <x v="0"/>
    <x v="23"/>
    <x v="2"/>
    <x v="0"/>
    <x v="1"/>
    <x v="2"/>
    <x v="0"/>
    <m/>
    <n v="24"/>
    <x v="2"/>
    <d v="2023-06-26T00:00:00"/>
    <x v="34"/>
    <n v="1798"/>
    <x v="7"/>
    <x v="2"/>
    <x v="0"/>
  </r>
  <r>
    <x v="0"/>
    <x v="0"/>
    <x v="23"/>
    <x v="2"/>
    <x v="0"/>
    <x v="1"/>
    <x v="2"/>
    <x v="0"/>
    <m/>
    <n v="24"/>
    <x v="2"/>
    <d v="2023-06-26T00:00:00"/>
    <x v="35"/>
    <n v="1799"/>
    <x v="7"/>
    <x v="2"/>
    <x v="0"/>
  </r>
  <r>
    <x v="0"/>
    <x v="0"/>
    <x v="23"/>
    <x v="2"/>
    <x v="0"/>
    <x v="1"/>
    <x v="2"/>
    <x v="0"/>
    <m/>
    <n v="24"/>
    <x v="2"/>
    <d v="2023-06-26T00:00:00"/>
    <x v="36"/>
    <n v="1800"/>
    <x v="7"/>
    <x v="2"/>
    <x v="0"/>
  </r>
  <r>
    <x v="0"/>
    <x v="0"/>
    <x v="23"/>
    <x v="2"/>
    <x v="0"/>
    <x v="1"/>
    <x v="2"/>
    <x v="0"/>
    <m/>
    <n v="24"/>
    <x v="2"/>
    <d v="2023-06-26T00:00:00"/>
    <x v="37"/>
    <n v="1801"/>
    <x v="7"/>
    <x v="2"/>
    <x v="0"/>
  </r>
  <r>
    <x v="0"/>
    <x v="0"/>
    <x v="23"/>
    <x v="2"/>
    <x v="0"/>
    <x v="1"/>
    <x v="2"/>
    <x v="0"/>
    <m/>
    <n v="24"/>
    <x v="2"/>
    <d v="2023-06-26T00:00:00"/>
    <x v="38"/>
    <n v="1802"/>
    <x v="7"/>
    <x v="2"/>
    <x v="0"/>
  </r>
  <r>
    <x v="0"/>
    <x v="0"/>
    <x v="23"/>
    <x v="2"/>
    <x v="0"/>
    <x v="1"/>
    <x v="2"/>
    <x v="0"/>
    <m/>
    <n v="24"/>
    <x v="2"/>
    <d v="2023-06-26T00:00:00"/>
    <x v="39"/>
    <n v="1803"/>
    <x v="7"/>
    <x v="2"/>
    <x v="0"/>
  </r>
  <r>
    <x v="0"/>
    <x v="0"/>
    <x v="23"/>
    <x v="2"/>
    <x v="0"/>
    <x v="1"/>
    <x v="2"/>
    <x v="0"/>
    <m/>
    <n v="24"/>
    <x v="2"/>
    <d v="2023-06-26T00:00:00"/>
    <x v="40"/>
    <n v="1804"/>
    <x v="7"/>
    <x v="2"/>
    <x v="0"/>
  </r>
  <r>
    <x v="0"/>
    <x v="0"/>
    <x v="23"/>
    <x v="2"/>
    <x v="0"/>
    <x v="1"/>
    <x v="2"/>
    <x v="0"/>
    <m/>
    <n v="24"/>
    <x v="2"/>
    <d v="2023-06-26T00:00:00"/>
    <x v="41"/>
    <n v="1805"/>
    <x v="8"/>
    <x v="2"/>
    <x v="0"/>
  </r>
  <r>
    <x v="0"/>
    <x v="0"/>
    <x v="23"/>
    <x v="2"/>
    <x v="0"/>
    <x v="1"/>
    <x v="2"/>
    <x v="0"/>
    <m/>
    <n v="24"/>
    <x v="2"/>
    <d v="2023-06-26T00:00:00"/>
    <x v="42"/>
    <n v="1806"/>
    <x v="8"/>
    <x v="2"/>
    <x v="0"/>
  </r>
  <r>
    <x v="0"/>
    <x v="0"/>
    <x v="23"/>
    <x v="2"/>
    <x v="0"/>
    <x v="1"/>
    <x v="2"/>
    <x v="0"/>
    <m/>
    <n v="24"/>
    <x v="2"/>
    <d v="2023-06-26T00:00:00"/>
    <x v="43"/>
    <n v="1807"/>
    <x v="8"/>
    <x v="2"/>
    <x v="0"/>
  </r>
  <r>
    <x v="0"/>
    <x v="0"/>
    <x v="23"/>
    <x v="2"/>
    <x v="0"/>
    <x v="1"/>
    <x v="2"/>
    <x v="0"/>
    <m/>
    <n v="24"/>
    <x v="2"/>
    <d v="2023-06-26T00:00:00"/>
    <x v="44"/>
    <n v="1808"/>
    <x v="8"/>
    <x v="2"/>
    <x v="0"/>
  </r>
  <r>
    <x v="0"/>
    <x v="0"/>
    <x v="23"/>
    <x v="2"/>
    <x v="0"/>
    <x v="1"/>
    <x v="2"/>
    <x v="0"/>
    <m/>
    <n v="24"/>
    <x v="2"/>
    <d v="2023-06-26T00:00:00"/>
    <x v="45"/>
    <n v="1809"/>
    <x v="8"/>
    <x v="2"/>
    <x v="0"/>
  </r>
  <r>
    <x v="0"/>
    <x v="0"/>
    <x v="23"/>
    <x v="2"/>
    <x v="0"/>
    <x v="1"/>
    <x v="2"/>
    <x v="0"/>
    <m/>
    <n v="24"/>
    <x v="2"/>
    <d v="2023-06-26T00:00:00"/>
    <x v="46"/>
    <n v="1810"/>
    <x v="8"/>
    <x v="2"/>
    <x v="0"/>
  </r>
  <r>
    <x v="0"/>
    <x v="0"/>
    <x v="23"/>
    <x v="2"/>
    <x v="0"/>
    <x v="1"/>
    <x v="2"/>
    <x v="0"/>
    <m/>
    <n v="24"/>
    <x v="2"/>
    <d v="2023-06-26T00:00:00"/>
    <x v="47"/>
    <n v="1811"/>
    <x v="8"/>
    <x v="2"/>
    <x v="0"/>
  </r>
  <r>
    <x v="0"/>
    <x v="0"/>
    <x v="23"/>
    <x v="2"/>
    <x v="0"/>
    <x v="1"/>
    <x v="2"/>
    <x v="0"/>
    <m/>
    <n v="24"/>
    <x v="2"/>
    <d v="2023-06-26T00:00:00"/>
    <x v="48"/>
    <n v="1812"/>
    <x v="9"/>
    <x v="2"/>
    <x v="0"/>
  </r>
  <r>
    <x v="0"/>
    <x v="0"/>
    <x v="23"/>
    <x v="2"/>
    <x v="0"/>
    <x v="1"/>
    <x v="2"/>
    <x v="0"/>
    <m/>
    <n v="24"/>
    <x v="2"/>
    <d v="2023-06-26T00:00:00"/>
    <x v="49"/>
    <n v="1813"/>
    <x v="9"/>
    <x v="2"/>
    <x v="0"/>
  </r>
  <r>
    <x v="0"/>
    <x v="0"/>
    <x v="23"/>
    <x v="2"/>
    <x v="0"/>
    <x v="1"/>
    <x v="2"/>
    <x v="0"/>
    <m/>
    <n v="24"/>
    <x v="2"/>
    <d v="2023-06-26T00:00:00"/>
    <x v="50"/>
    <n v="1814"/>
    <x v="9"/>
    <x v="2"/>
    <x v="0"/>
  </r>
  <r>
    <x v="0"/>
    <x v="0"/>
    <x v="23"/>
    <x v="2"/>
    <x v="0"/>
    <x v="1"/>
    <x v="2"/>
    <x v="0"/>
    <m/>
    <n v="24"/>
    <x v="2"/>
    <d v="2023-06-26T00:00:00"/>
    <x v="51"/>
    <n v="1815"/>
    <x v="9"/>
    <x v="2"/>
    <x v="0"/>
  </r>
  <r>
    <x v="0"/>
    <x v="0"/>
    <x v="23"/>
    <x v="2"/>
    <x v="0"/>
    <x v="1"/>
    <x v="2"/>
    <x v="0"/>
    <m/>
    <n v="24"/>
    <x v="2"/>
    <d v="2023-06-26T00:00:00"/>
    <x v="52"/>
    <n v="1816"/>
    <x v="9"/>
    <x v="2"/>
    <x v="0"/>
  </r>
  <r>
    <x v="0"/>
    <x v="0"/>
    <x v="23"/>
    <x v="2"/>
    <x v="0"/>
    <x v="1"/>
    <x v="2"/>
    <x v="0"/>
    <m/>
    <n v="24"/>
    <x v="2"/>
    <d v="2023-06-26T00:00:00"/>
    <x v="53"/>
    <n v="1817"/>
    <x v="9"/>
    <x v="2"/>
    <x v="0"/>
  </r>
  <r>
    <x v="0"/>
    <x v="0"/>
    <x v="23"/>
    <x v="2"/>
    <x v="0"/>
    <x v="1"/>
    <x v="2"/>
    <x v="0"/>
    <m/>
    <n v="24"/>
    <x v="2"/>
    <d v="2023-06-26T00:00:00"/>
    <x v="54"/>
    <n v="1818"/>
    <x v="9"/>
    <x v="2"/>
    <x v="0"/>
  </r>
  <r>
    <x v="0"/>
    <x v="0"/>
    <x v="23"/>
    <x v="2"/>
    <x v="0"/>
    <x v="1"/>
    <x v="2"/>
    <x v="0"/>
    <m/>
    <n v="24"/>
    <x v="2"/>
    <d v="2023-06-26T00:00:00"/>
    <x v="55"/>
    <n v="1819"/>
    <x v="10"/>
    <x v="2"/>
    <x v="0"/>
  </r>
  <r>
    <x v="0"/>
    <x v="0"/>
    <x v="23"/>
    <x v="2"/>
    <x v="0"/>
    <x v="1"/>
    <x v="2"/>
    <x v="0"/>
    <m/>
    <n v="24"/>
    <x v="2"/>
    <d v="2023-06-26T00:00:00"/>
    <x v="56"/>
    <n v="1820"/>
    <x v="10"/>
    <x v="2"/>
    <x v="0"/>
  </r>
  <r>
    <x v="0"/>
    <x v="0"/>
    <x v="23"/>
    <x v="2"/>
    <x v="0"/>
    <x v="1"/>
    <x v="2"/>
    <x v="0"/>
    <m/>
    <n v="24"/>
    <x v="2"/>
    <d v="2023-06-26T00:00:00"/>
    <x v="57"/>
    <n v="1821"/>
    <x v="10"/>
    <x v="2"/>
    <x v="0"/>
  </r>
  <r>
    <x v="0"/>
    <x v="0"/>
    <x v="23"/>
    <x v="2"/>
    <x v="0"/>
    <x v="1"/>
    <x v="2"/>
    <x v="0"/>
    <m/>
    <n v="24"/>
    <x v="2"/>
    <d v="2023-06-26T00:00:00"/>
    <x v="58"/>
    <n v="1822"/>
    <x v="10"/>
    <x v="2"/>
    <x v="0"/>
  </r>
  <r>
    <x v="0"/>
    <x v="0"/>
    <x v="23"/>
    <x v="2"/>
    <x v="0"/>
    <x v="1"/>
    <x v="2"/>
    <x v="0"/>
    <m/>
    <n v="24"/>
    <x v="2"/>
    <d v="2023-06-26T00:00:00"/>
    <x v="59"/>
    <n v="1823"/>
    <x v="10"/>
    <x v="2"/>
    <x v="0"/>
  </r>
  <r>
    <x v="0"/>
    <x v="0"/>
    <x v="23"/>
    <x v="2"/>
    <x v="0"/>
    <x v="1"/>
    <x v="2"/>
    <x v="0"/>
    <m/>
    <n v="24"/>
    <x v="2"/>
    <d v="2023-06-26T00:00:00"/>
    <x v="60"/>
    <n v="1824"/>
    <x v="10"/>
    <x v="2"/>
    <x v="0"/>
  </r>
  <r>
    <x v="0"/>
    <x v="0"/>
    <x v="23"/>
    <x v="2"/>
    <x v="0"/>
    <x v="1"/>
    <x v="2"/>
    <x v="0"/>
    <m/>
    <n v="24"/>
    <x v="2"/>
    <d v="2023-06-26T00:00:00"/>
    <x v="61"/>
    <n v="1825"/>
    <x v="10"/>
    <x v="2"/>
    <x v="0"/>
  </r>
  <r>
    <x v="0"/>
    <x v="0"/>
    <x v="24"/>
    <x v="2"/>
    <x v="0"/>
    <x v="1"/>
    <x v="2"/>
    <x v="0"/>
    <m/>
    <n v="25"/>
    <x v="8"/>
    <d v="2023-03-31T00:00:00"/>
    <x v="101"/>
    <n v="1826"/>
    <x v="12"/>
    <x v="2"/>
    <x v="0"/>
  </r>
  <r>
    <x v="0"/>
    <x v="0"/>
    <x v="24"/>
    <x v="2"/>
    <x v="0"/>
    <x v="1"/>
    <x v="2"/>
    <x v="0"/>
    <m/>
    <n v="25"/>
    <x v="8"/>
    <d v="2023-03-31T00:00:00"/>
    <x v="0"/>
    <n v="1827"/>
    <x v="0"/>
    <x v="2"/>
    <x v="0"/>
  </r>
  <r>
    <x v="0"/>
    <x v="0"/>
    <x v="24"/>
    <x v="2"/>
    <x v="0"/>
    <x v="1"/>
    <x v="2"/>
    <x v="0"/>
    <m/>
    <n v="25"/>
    <x v="8"/>
    <d v="2023-03-31T00:00:00"/>
    <x v="67"/>
    <n v="1828"/>
    <x v="0"/>
    <x v="2"/>
    <x v="0"/>
  </r>
  <r>
    <x v="0"/>
    <x v="0"/>
    <x v="24"/>
    <x v="2"/>
    <x v="0"/>
    <x v="1"/>
    <x v="2"/>
    <x v="0"/>
    <m/>
    <n v="25"/>
    <x v="8"/>
    <d v="2023-03-31T00:00:00"/>
    <x v="75"/>
    <n v="1829"/>
    <x v="0"/>
    <x v="2"/>
    <x v="0"/>
  </r>
  <r>
    <x v="0"/>
    <x v="0"/>
    <x v="24"/>
    <x v="2"/>
    <x v="0"/>
    <x v="1"/>
    <x v="2"/>
    <x v="0"/>
    <m/>
    <n v="25"/>
    <x v="8"/>
    <d v="2023-03-31T00:00:00"/>
    <x v="76"/>
    <n v="1830"/>
    <x v="0"/>
    <x v="2"/>
    <x v="0"/>
  </r>
  <r>
    <x v="0"/>
    <x v="0"/>
    <x v="24"/>
    <x v="2"/>
    <x v="0"/>
    <x v="1"/>
    <x v="2"/>
    <x v="0"/>
    <m/>
    <n v="25"/>
    <x v="8"/>
    <d v="2023-03-31T00:00:00"/>
    <x v="77"/>
    <n v="1831"/>
    <x v="0"/>
    <x v="2"/>
    <x v="0"/>
  </r>
  <r>
    <x v="0"/>
    <x v="0"/>
    <x v="24"/>
    <x v="2"/>
    <x v="0"/>
    <x v="1"/>
    <x v="2"/>
    <x v="0"/>
    <m/>
    <n v="25"/>
    <x v="8"/>
    <d v="2023-03-31T00:00:00"/>
    <x v="78"/>
    <n v="1832"/>
    <x v="0"/>
    <x v="2"/>
    <x v="0"/>
  </r>
  <r>
    <x v="0"/>
    <x v="0"/>
    <x v="24"/>
    <x v="2"/>
    <x v="0"/>
    <x v="1"/>
    <x v="2"/>
    <x v="0"/>
    <m/>
    <n v="25"/>
    <x v="8"/>
    <d v="2023-03-31T00:00:00"/>
    <x v="79"/>
    <n v="1833"/>
    <x v="0"/>
    <x v="2"/>
    <x v="0"/>
  </r>
  <r>
    <x v="0"/>
    <x v="0"/>
    <x v="24"/>
    <x v="2"/>
    <x v="0"/>
    <x v="1"/>
    <x v="2"/>
    <x v="0"/>
    <m/>
    <n v="25"/>
    <x v="8"/>
    <d v="2023-03-31T00:00:00"/>
    <x v="80"/>
    <n v="1834"/>
    <x v="13"/>
    <x v="2"/>
    <x v="0"/>
  </r>
  <r>
    <x v="0"/>
    <x v="0"/>
    <x v="24"/>
    <x v="2"/>
    <x v="0"/>
    <x v="1"/>
    <x v="2"/>
    <x v="0"/>
    <m/>
    <n v="25"/>
    <x v="8"/>
    <d v="2023-03-31T00:00:00"/>
    <x v="81"/>
    <n v="1835"/>
    <x v="13"/>
    <x v="2"/>
    <x v="0"/>
  </r>
  <r>
    <x v="0"/>
    <x v="0"/>
    <x v="24"/>
    <x v="2"/>
    <x v="0"/>
    <x v="1"/>
    <x v="2"/>
    <x v="0"/>
    <m/>
    <n v="25"/>
    <x v="8"/>
    <d v="2023-03-31T00:00:00"/>
    <x v="82"/>
    <n v="1836"/>
    <x v="13"/>
    <x v="2"/>
    <x v="0"/>
  </r>
  <r>
    <x v="0"/>
    <x v="0"/>
    <x v="24"/>
    <x v="2"/>
    <x v="0"/>
    <x v="1"/>
    <x v="2"/>
    <x v="0"/>
    <m/>
    <n v="25"/>
    <x v="8"/>
    <d v="2023-03-31T00:00:00"/>
    <x v="83"/>
    <n v="1837"/>
    <x v="13"/>
    <x v="2"/>
    <x v="0"/>
  </r>
  <r>
    <x v="0"/>
    <x v="0"/>
    <x v="24"/>
    <x v="2"/>
    <x v="0"/>
    <x v="1"/>
    <x v="2"/>
    <x v="0"/>
    <m/>
    <n v="25"/>
    <x v="8"/>
    <d v="2023-03-31T00:00:00"/>
    <x v="84"/>
    <n v="1838"/>
    <x v="13"/>
    <x v="2"/>
    <x v="0"/>
  </r>
  <r>
    <x v="0"/>
    <x v="0"/>
    <x v="24"/>
    <x v="2"/>
    <x v="0"/>
    <x v="1"/>
    <x v="2"/>
    <x v="0"/>
    <m/>
    <n v="25"/>
    <x v="8"/>
    <d v="2023-03-31T00:00:00"/>
    <x v="85"/>
    <n v="1839"/>
    <x v="13"/>
    <x v="2"/>
    <x v="0"/>
  </r>
  <r>
    <x v="0"/>
    <x v="0"/>
    <x v="24"/>
    <x v="2"/>
    <x v="0"/>
    <x v="1"/>
    <x v="2"/>
    <x v="0"/>
    <m/>
    <n v="25"/>
    <x v="8"/>
    <d v="2023-03-31T00:00:00"/>
    <x v="74"/>
    <n v="1840"/>
    <x v="13"/>
    <x v="2"/>
    <x v="0"/>
  </r>
  <r>
    <x v="0"/>
    <x v="0"/>
    <x v="24"/>
    <x v="2"/>
    <x v="0"/>
    <x v="1"/>
    <x v="2"/>
    <x v="0"/>
    <m/>
    <n v="25"/>
    <x v="8"/>
    <d v="2023-03-31T00:00:00"/>
    <x v="68"/>
    <n v="1841"/>
    <x v="1"/>
    <x v="2"/>
    <x v="0"/>
  </r>
  <r>
    <x v="0"/>
    <x v="0"/>
    <x v="24"/>
    <x v="2"/>
    <x v="0"/>
    <x v="1"/>
    <x v="2"/>
    <x v="0"/>
    <m/>
    <n v="25"/>
    <x v="8"/>
    <d v="2023-03-31T00:00:00"/>
    <x v="69"/>
    <n v="1842"/>
    <x v="1"/>
    <x v="2"/>
    <x v="0"/>
  </r>
  <r>
    <x v="0"/>
    <x v="0"/>
    <x v="24"/>
    <x v="2"/>
    <x v="0"/>
    <x v="1"/>
    <x v="2"/>
    <x v="0"/>
    <m/>
    <n v="25"/>
    <x v="8"/>
    <d v="2023-03-31T00:00:00"/>
    <x v="70"/>
    <n v="1843"/>
    <x v="1"/>
    <x v="2"/>
    <x v="0"/>
  </r>
  <r>
    <x v="0"/>
    <x v="0"/>
    <x v="24"/>
    <x v="2"/>
    <x v="0"/>
    <x v="1"/>
    <x v="2"/>
    <x v="0"/>
    <m/>
    <n v="25"/>
    <x v="8"/>
    <d v="2023-03-31T00:00:00"/>
    <x v="71"/>
    <n v="1844"/>
    <x v="1"/>
    <x v="2"/>
    <x v="0"/>
  </r>
  <r>
    <x v="0"/>
    <x v="0"/>
    <x v="24"/>
    <x v="2"/>
    <x v="0"/>
    <x v="1"/>
    <x v="2"/>
    <x v="0"/>
    <m/>
    <n v="25"/>
    <x v="8"/>
    <d v="2023-03-31T00:00:00"/>
    <x v="72"/>
    <n v="1845"/>
    <x v="1"/>
    <x v="2"/>
    <x v="0"/>
  </r>
  <r>
    <x v="0"/>
    <x v="0"/>
    <x v="24"/>
    <x v="2"/>
    <x v="0"/>
    <x v="1"/>
    <x v="2"/>
    <x v="0"/>
    <m/>
    <n v="25"/>
    <x v="8"/>
    <d v="2023-03-31T00:00:00"/>
    <x v="73"/>
    <n v="1846"/>
    <x v="1"/>
    <x v="2"/>
    <x v="0"/>
  </r>
  <r>
    <x v="0"/>
    <x v="0"/>
    <x v="24"/>
    <x v="2"/>
    <x v="0"/>
    <x v="1"/>
    <x v="2"/>
    <x v="0"/>
    <m/>
    <n v="25"/>
    <x v="8"/>
    <d v="2023-03-31T00:00:00"/>
    <x v="1"/>
    <n v="1847"/>
    <x v="1"/>
    <x v="2"/>
    <x v="0"/>
  </r>
  <r>
    <x v="0"/>
    <x v="0"/>
    <x v="24"/>
    <x v="2"/>
    <x v="0"/>
    <x v="1"/>
    <x v="2"/>
    <x v="0"/>
    <m/>
    <n v="25"/>
    <x v="8"/>
    <d v="2023-03-31T00:00:00"/>
    <x v="2"/>
    <n v="1848"/>
    <x v="2"/>
    <x v="2"/>
    <x v="0"/>
  </r>
  <r>
    <x v="0"/>
    <x v="0"/>
    <x v="24"/>
    <x v="2"/>
    <x v="0"/>
    <x v="1"/>
    <x v="2"/>
    <x v="0"/>
    <m/>
    <n v="25"/>
    <x v="8"/>
    <d v="2023-03-31T00:00:00"/>
    <x v="3"/>
    <n v="1849"/>
    <x v="2"/>
    <x v="2"/>
    <x v="0"/>
  </r>
  <r>
    <x v="0"/>
    <x v="0"/>
    <x v="24"/>
    <x v="2"/>
    <x v="0"/>
    <x v="1"/>
    <x v="2"/>
    <x v="0"/>
    <m/>
    <n v="25"/>
    <x v="8"/>
    <d v="2023-03-31T00:00:00"/>
    <x v="4"/>
    <n v="1850"/>
    <x v="2"/>
    <x v="2"/>
    <x v="0"/>
  </r>
  <r>
    <x v="0"/>
    <x v="0"/>
    <x v="24"/>
    <x v="2"/>
    <x v="0"/>
    <x v="1"/>
    <x v="2"/>
    <x v="0"/>
    <m/>
    <n v="25"/>
    <x v="8"/>
    <d v="2023-03-31T00:00:00"/>
    <x v="5"/>
    <n v="1851"/>
    <x v="2"/>
    <x v="2"/>
    <x v="0"/>
  </r>
  <r>
    <x v="0"/>
    <x v="0"/>
    <x v="24"/>
    <x v="2"/>
    <x v="0"/>
    <x v="1"/>
    <x v="2"/>
    <x v="0"/>
    <m/>
    <n v="25"/>
    <x v="8"/>
    <d v="2023-03-31T00:00:00"/>
    <x v="6"/>
    <n v="1852"/>
    <x v="2"/>
    <x v="2"/>
    <x v="0"/>
  </r>
  <r>
    <x v="0"/>
    <x v="0"/>
    <x v="24"/>
    <x v="2"/>
    <x v="0"/>
    <x v="1"/>
    <x v="2"/>
    <x v="0"/>
    <m/>
    <n v="25"/>
    <x v="8"/>
    <d v="2023-03-31T00:00:00"/>
    <x v="7"/>
    <n v="1853"/>
    <x v="2"/>
    <x v="2"/>
    <x v="0"/>
  </r>
  <r>
    <x v="0"/>
    <x v="0"/>
    <x v="24"/>
    <x v="2"/>
    <x v="0"/>
    <x v="1"/>
    <x v="2"/>
    <x v="0"/>
    <m/>
    <n v="25"/>
    <x v="8"/>
    <d v="2023-03-31T00:00:00"/>
    <x v="8"/>
    <n v="1854"/>
    <x v="2"/>
    <x v="2"/>
    <x v="0"/>
  </r>
  <r>
    <x v="0"/>
    <x v="0"/>
    <x v="24"/>
    <x v="2"/>
    <x v="0"/>
    <x v="1"/>
    <x v="2"/>
    <x v="0"/>
    <m/>
    <n v="25"/>
    <x v="8"/>
    <d v="2023-03-31T00:00:00"/>
    <x v="9"/>
    <n v="1855"/>
    <x v="3"/>
    <x v="2"/>
    <x v="0"/>
  </r>
  <r>
    <x v="0"/>
    <x v="0"/>
    <x v="24"/>
    <x v="2"/>
    <x v="0"/>
    <x v="1"/>
    <x v="2"/>
    <x v="0"/>
    <m/>
    <n v="25"/>
    <x v="8"/>
    <d v="2023-03-31T00:00:00"/>
    <x v="10"/>
    <n v="1856"/>
    <x v="3"/>
    <x v="2"/>
    <x v="0"/>
  </r>
  <r>
    <x v="0"/>
    <x v="0"/>
    <x v="24"/>
    <x v="2"/>
    <x v="0"/>
    <x v="1"/>
    <x v="2"/>
    <x v="0"/>
    <m/>
    <n v="25"/>
    <x v="8"/>
    <d v="2023-03-31T00:00:00"/>
    <x v="11"/>
    <n v="1857"/>
    <x v="3"/>
    <x v="2"/>
    <x v="0"/>
  </r>
  <r>
    <x v="0"/>
    <x v="0"/>
    <x v="24"/>
    <x v="2"/>
    <x v="0"/>
    <x v="1"/>
    <x v="2"/>
    <x v="0"/>
    <m/>
    <n v="25"/>
    <x v="8"/>
    <d v="2023-03-31T00:00:00"/>
    <x v="12"/>
    <n v="1858"/>
    <x v="3"/>
    <x v="2"/>
    <x v="0"/>
  </r>
  <r>
    <x v="0"/>
    <x v="0"/>
    <x v="24"/>
    <x v="2"/>
    <x v="0"/>
    <x v="1"/>
    <x v="2"/>
    <x v="0"/>
    <m/>
    <n v="25"/>
    <x v="8"/>
    <d v="2023-03-31T00:00:00"/>
    <x v="13"/>
    <n v="1859"/>
    <x v="3"/>
    <x v="2"/>
    <x v="0"/>
  </r>
  <r>
    <x v="0"/>
    <x v="0"/>
    <x v="24"/>
    <x v="2"/>
    <x v="0"/>
    <x v="1"/>
    <x v="2"/>
    <x v="0"/>
    <m/>
    <n v="25"/>
    <x v="8"/>
    <d v="2023-03-31T00:00:00"/>
    <x v="14"/>
    <n v="1860"/>
    <x v="3"/>
    <x v="2"/>
    <x v="0"/>
  </r>
  <r>
    <x v="0"/>
    <x v="0"/>
    <x v="24"/>
    <x v="2"/>
    <x v="0"/>
    <x v="1"/>
    <x v="2"/>
    <x v="0"/>
    <m/>
    <n v="25"/>
    <x v="8"/>
    <d v="2023-03-31T00:00:00"/>
    <x v="15"/>
    <n v="1861"/>
    <x v="3"/>
    <x v="2"/>
    <x v="0"/>
  </r>
  <r>
    <x v="0"/>
    <x v="0"/>
    <x v="24"/>
    <x v="2"/>
    <x v="0"/>
    <x v="1"/>
    <x v="2"/>
    <x v="0"/>
    <m/>
    <n v="25"/>
    <x v="8"/>
    <d v="2023-03-31T00:00:00"/>
    <x v="16"/>
    <n v="1862"/>
    <x v="4"/>
    <x v="2"/>
    <x v="0"/>
  </r>
  <r>
    <x v="0"/>
    <x v="0"/>
    <x v="24"/>
    <x v="2"/>
    <x v="0"/>
    <x v="1"/>
    <x v="2"/>
    <x v="0"/>
    <m/>
    <n v="25"/>
    <x v="8"/>
    <d v="2023-03-31T00:00:00"/>
    <x v="17"/>
    <n v="1863"/>
    <x v="4"/>
    <x v="2"/>
    <x v="0"/>
  </r>
  <r>
    <x v="0"/>
    <x v="0"/>
    <x v="24"/>
    <x v="2"/>
    <x v="0"/>
    <x v="1"/>
    <x v="2"/>
    <x v="0"/>
    <m/>
    <n v="25"/>
    <x v="8"/>
    <d v="2023-03-31T00:00:00"/>
    <x v="18"/>
    <n v="1864"/>
    <x v="4"/>
    <x v="2"/>
    <x v="0"/>
  </r>
  <r>
    <x v="0"/>
    <x v="0"/>
    <x v="24"/>
    <x v="2"/>
    <x v="0"/>
    <x v="1"/>
    <x v="2"/>
    <x v="0"/>
    <m/>
    <n v="25"/>
    <x v="8"/>
    <d v="2023-03-31T00:00:00"/>
    <x v="19"/>
    <n v="1865"/>
    <x v="4"/>
    <x v="2"/>
    <x v="0"/>
  </r>
  <r>
    <x v="0"/>
    <x v="0"/>
    <x v="24"/>
    <x v="2"/>
    <x v="0"/>
    <x v="1"/>
    <x v="2"/>
    <x v="0"/>
    <m/>
    <n v="25"/>
    <x v="8"/>
    <d v="2023-03-31T00:00:00"/>
    <x v="20"/>
    <n v="1866"/>
    <x v="4"/>
    <x v="2"/>
    <x v="0"/>
  </r>
  <r>
    <x v="0"/>
    <x v="0"/>
    <x v="24"/>
    <x v="2"/>
    <x v="0"/>
    <x v="1"/>
    <x v="2"/>
    <x v="0"/>
    <m/>
    <n v="25"/>
    <x v="8"/>
    <d v="2023-03-31T00:00:00"/>
    <x v="21"/>
    <n v="1867"/>
    <x v="4"/>
    <x v="2"/>
    <x v="0"/>
  </r>
  <r>
    <x v="0"/>
    <x v="0"/>
    <x v="24"/>
    <x v="2"/>
    <x v="0"/>
    <x v="1"/>
    <x v="2"/>
    <x v="0"/>
    <m/>
    <n v="25"/>
    <x v="8"/>
    <d v="2023-03-31T00:00:00"/>
    <x v="22"/>
    <n v="1868"/>
    <x v="4"/>
    <x v="2"/>
    <x v="0"/>
  </r>
  <r>
    <x v="0"/>
    <x v="0"/>
    <x v="24"/>
    <x v="2"/>
    <x v="0"/>
    <x v="1"/>
    <x v="2"/>
    <x v="0"/>
    <m/>
    <n v="25"/>
    <x v="8"/>
    <d v="2023-03-31T00:00:00"/>
    <x v="23"/>
    <n v="1869"/>
    <x v="5"/>
    <x v="2"/>
    <x v="0"/>
  </r>
  <r>
    <x v="0"/>
    <x v="0"/>
    <x v="24"/>
    <x v="2"/>
    <x v="0"/>
    <x v="1"/>
    <x v="2"/>
    <x v="0"/>
    <m/>
    <n v="25"/>
    <x v="8"/>
    <d v="2023-03-31T00:00:00"/>
    <x v="24"/>
    <n v="1870"/>
    <x v="5"/>
    <x v="2"/>
    <x v="0"/>
  </r>
  <r>
    <x v="0"/>
    <x v="0"/>
    <x v="24"/>
    <x v="2"/>
    <x v="0"/>
    <x v="1"/>
    <x v="2"/>
    <x v="0"/>
    <m/>
    <n v="25"/>
    <x v="8"/>
    <d v="2023-03-31T00:00:00"/>
    <x v="25"/>
    <n v="1871"/>
    <x v="5"/>
    <x v="2"/>
    <x v="0"/>
  </r>
  <r>
    <x v="0"/>
    <x v="0"/>
    <x v="24"/>
    <x v="2"/>
    <x v="0"/>
    <x v="1"/>
    <x v="2"/>
    <x v="0"/>
    <m/>
    <n v="25"/>
    <x v="8"/>
    <d v="2023-03-31T00:00:00"/>
    <x v="26"/>
    <n v="1872"/>
    <x v="5"/>
    <x v="2"/>
    <x v="0"/>
  </r>
  <r>
    <x v="0"/>
    <x v="0"/>
    <x v="24"/>
    <x v="2"/>
    <x v="0"/>
    <x v="1"/>
    <x v="2"/>
    <x v="0"/>
    <m/>
    <n v="25"/>
    <x v="8"/>
    <d v="2023-03-31T00:00:00"/>
    <x v="27"/>
    <n v="1873"/>
    <x v="5"/>
    <x v="2"/>
    <x v="0"/>
  </r>
  <r>
    <x v="0"/>
    <x v="0"/>
    <x v="24"/>
    <x v="2"/>
    <x v="0"/>
    <x v="1"/>
    <x v="2"/>
    <x v="0"/>
    <m/>
    <n v="25"/>
    <x v="8"/>
    <d v="2023-03-31T00:00:00"/>
    <x v="28"/>
    <n v="1874"/>
    <x v="5"/>
    <x v="2"/>
    <x v="0"/>
  </r>
  <r>
    <x v="0"/>
    <x v="0"/>
    <x v="24"/>
    <x v="2"/>
    <x v="0"/>
    <x v="1"/>
    <x v="2"/>
    <x v="0"/>
    <m/>
    <n v="25"/>
    <x v="8"/>
    <d v="2023-03-31T00:00:00"/>
    <x v="29"/>
    <n v="1875"/>
    <x v="5"/>
    <x v="2"/>
    <x v="0"/>
  </r>
  <r>
    <x v="0"/>
    <x v="0"/>
    <x v="24"/>
    <x v="2"/>
    <x v="0"/>
    <x v="1"/>
    <x v="2"/>
    <x v="0"/>
    <m/>
    <n v="25"/>
    <x v="8"/>
    <d v="2023-03-31T00:00:00"/>
    <x v="30"/>
    <n v="1876"/>
    <x v="6"/>
    <x v="2"/>
    <x v="0"/>
  </r>
  <r>
    <x v="0"/>
    <x v="0"/>
    <x v="24"/>
    <x v="2"/>
    <x v="0"/>
    <x v="1"/>
    <x v="2"/>
    <x v="0"/>
    <m/>
    <n v="25"/>
    <x v="8"/>
    <d v="2023-03-31T00:00:00"/>
    <x v="31"/>
    <n v="1877"/>
    <x v="6"/>
    <x v="2"/>
    <x v="0"/>
  </r>
  <r>
    <x v="0"/>
    <x v="0"/>
    <x v="24"/>
    <x v="2"/>
    <x v="0"/>
    <x v="1"/>
    <x v="2"/>
    <x v="0"/>
    <m/>
    <n v="25"/>
    <x v="8"/>
    <d v="2023-03-31T00:00:00"/>
    <x v="32"/>
    <n v="1878"/>
    <x v="6"/>
    <x v="2"/>
    <x v="0"/>
  </r>
  <r>
    <x v="0"/>
    <x v="0"/>
    <x v="24"/>
    <x v="2"/>
    <x v="0"/>
    <x v="1"/>
    <x v="2"/>
    <x v="0"/>
    <m/>
    <n v="25"/>
    <x v="8"/>
    <d v="2023-03-31T00:00:00"/>
    <x v="33"/>
    <n v="1879"/>
    <x v="6"/>
    <x v="2"/>
    <x v="0"/>
  </r>
  <r>
    <x v="0"/>
    <x v="0"/>
    <x v="24"/>
    <x v="2"/>
    <x v="0"/>
    <x v="1"/>
    <x v="2"/>
    <x v="0"/>
    <m/>
    <n v="25"/>
    <x v="2"/>
    <d v="2023-06-26T00:00:00"/>
    <x v="34"/>
    <n v="1880"/>
    <x v="7"/>
    <x v="2"/>
    <x v="0"/>
  </r>
  <r>
    <x v="0"/>
    <x v="0"/>
    <x v="24"/>
    <x v="2"/>
    <x v="0"/>
    <x v="1"/>
    <x v="2"/>
    <x v="0"/>
    <m/>
    <n v="25"/>
    <x v="2"/>
    <d v="2023-06-26T00:00:00"/>
    <x v="35"/>
    <n v="1881"/>
    <x v="7"/>
    <x v="2"/>
    <x v="0"/>
  </r>
  <r>
    <x v="0"/>
    <x v="0"/>
    <x v="24"/>
    <x v="2"/>
    <x v="0"/>
    <x v="1"/>
    <x v="2"/>
    <x v="0"/>
    <m/>
    <n v="25"/>
    <x v="2"/>
    <d v="2023-06-26T00:00:00"/>
    <x v="36"/>
    <n v="1882"/>
    <x v="7"/>
    <x v="2"/>
    <x v="0"/>
  </r>
  <r>
    <x v="0"/>
    <x v="0"/>
    <x v="24"/>
    <x v="2"/>
    <x v="0"/>
    <x v="1"/>
    <x v="2"/>
    <x v="0"/>
    <m/>
    <n v="25"/>
    <x v="2"/>
    <d v="2023-06-26T00:00:00"/>
    <x v="37"/>
    <n v="1883"/>
    <x v="7"/>
    <x v="2"/>
    <x v="0"/>
  </r>
  <r>
    <x v="0"/>
    <x v="0"/>
    <x v="24"/>
    <x v="2"/>
    <x v="0"/>
    <x v="1"/>
    <x v="2"/>
    <x v="0"/>
    <m/>
    <n v="25"/>
    <x v="2"/>
    <d v="2023-06-26T00:00:00"/>
    <x v="38"/>
    <n v="1884"/>
    <x v="7"/>
    <x v="2"/>
    <x v="0"/>
  </r>
  <r>
    <x v="0"/>
    <x v="0"/>
    <x v="24"/>
    <x v="2"/>
    <x v="0"/>
    <x v="1"/>
    <x v="2"/>
    <x v="0"/>
    <m/>
    <n v="25"/>
    <x v="2"/>
    <d v="2023-06-26T00:00:00"/>
    <x v="39"/>
    <n v="1885"/>
    <x v="7"/>
    <x v="2"/>
    <x v="0"/>
  </r>
  <r>
    <x v="0"/>
    <x v="0"/>
    <x v="24"/>
    <x v="2"/>
    <x v="0"/>
    <x v="1"/>
    <x v="2"/>
    <x v="0"/>
    <m/>
    <n v="25"/>
    <x v="2"/>
    <d v="2023-06-26T00:00:00"/>
    <x v="40"/>
    <n v="1886"/>
    <x v="7"/>
    <x v="2"/>
    <x v="0"/>
  </r>
  <r>
    <x v="0"/>
    <x v="0"/>
    <x v="24"/>
    <x v="2"/>
    <x v="0"/>
    <x v="1"/>
    <x v="2"/>
    <x v="0"/>
    <m/>
    <n v="25"/>
    <x v="2"/>
    <d v="2023-06-26T00:00:00"/>
    <x v="41"/>
    <n v="1887"/>
    <x v="8"/>
    <x v="2"/>
    <x v="0"/>
  </r>
  <r>
    <x v="0"/>
    <x v="0"/>
    <x v="24"/>
    <x v="2"/>
    <x v="0"/>
    <x v="1"/>
    <x v="2"/>
    <x v="0"/>
    <m/>
    <n v="25"/>
    <x v="2"/>
    <d v="2023-06-26T00:00:00"/>
    <x v="42"/>
    <n v="1888"/>
    <x v="8"/>
    <x v="2"/>
    <x v="0"/>
  </r>
  <r>
    <x v="0"/>
    <x v="0"/>
    <x v="24"/>
    <x v="2"/>
    <x v="0"/>
    <x v="1"/>
    <x v="2"/>
    <x v="0"/>
    <m/>
    <n v="25"/>
    <x v="2"/>
    <d v="2023-06-26T00:00:00"/>
    <x v="43"/>
    <n v="1889"/>
    <x v="8"/>
    <x v="2"/>
    <x v="0"/>
  </r>
  <r>
    <x v="0"/>
    <x v="0"/>
    <x v="24"/>
    <x v="2"/>
    <x v="0"/>
    <x v="1"/>
    <x v="2"/>
    <x v="0"/>
    <m/>
    <n v="25"/>
    <x v="2"/>
    <d v="2023-06-26T00:00:00"/>
    <x v="44"/>
    <n v="1890"/>
    <x v="8"/>
    <x v="2"/>
    <x v="0"/>
  </r>
  <r>
    <x v="0"/>
    <x v="0"/>
    <x v="24"/>
    <x v="2"/>
    <x v="0"/>
    <x v="1"/>
    <x v="2"/>
    <x v="0"/>
    <m/>
    <n v="25"/>
    <x v="2"/>
    <d v="2023-06-26T00:00:00"/>
    <x v="45"/>
    <n v="1891"/>
    <x v="8"/>
    <x v="2"/>
    <x v="0"/>
  </r>
  <r>
    <x v="0"/>
    <x v="0"/>
    <x v="24"/>
    <x v="2"/>
    <x v="0"/>
    <x v="1"/>
    <x v="2"/>
    <x v="0"/>
    <m/>
    <n v="25"/>
    <x v="2"/>
    <d v="2023-06-26T00:00:00"/>
    <x v="46"/>
    <n v="1892"/>
    <x v="8"/>
    <x v="2"/>
    <x v="0"/>
  </r>
  <r>
    <x v="0"/>
    <x v="0"/>
    <x v="24"/>
    <x v="2"/>
    <x v="0"/>
    <x v="1"/>
    <x v="2"/>
    <x v="0"/>
    <m/>
    <n v="25"/>
    <x v="2"/>
    <d v="2023-06-26T00:00:00"/>
    <x v="47"/>
    <n v="1893"/>
    <x v="8"/>
    <x v="2"/>
    <x v="0"/>
  </r>
  <r>
    <x v="0"/>
    <x v="0"/>
    <x v="24"/>
    <x v="2"/>
    <x v="0"/>
    <x v="1"/>
    <x v="2"/>
    <x v="0"/>
    <m/>
    <n v="25"/>
    <x v="2"/>
    <d v="2023-06-26T00:00:00"/>
    <x v="48"/>
    <n v="1894"/>
    <x v="9"/>
    <x v="2"/>
    <x v="0"/>
  </r>
  <r>
    <x v="0"/>
    <x v="0"/>
    <x v="24"/>
    <x v="2"/>
    <x v="0"/>
    <x v="1"/>
    <x v="2"/>
    <x v="0"/>
    <m/>
    <n v="25"/>
    <x v="2"/>
    <d v="2023-06-26T00:00:00"/>
    <x v="49"/>
    <n v="1895"/>
    <x v="9"/>
    <x v="2"/>
    <x v="0"/>
  </r>
  <r>
    <x v="0"/>
    <x v="0"/>
    <x v="24"/>
    <x v="2"/>
    <x v="0"/>
    <x v="1"/>
    <x v="2"/>
    <x v="0"/>
    <m/>
    <n v="25"/>
    <x v="2"/>
    <d v="2023-06-26T00:00:00"/>
    <x v="50"/>
    <n v="1896"/>
    <x v="9"/>
    <x v="2"/>
    <x v="0"/>
  </r>
  <r>
    <x v="0"/>
    <x v="0"/>
    <x v="24"/>
    <x v="2"/>
    <x v="0"/>
    <x v="1"/>
    <x v="2"/>
    <x v="0"/>
    <m/>
    <n v="25"/>
    <x v="2"/>
    <d v="2023-06-26T00:00:00"/>
    <x v="51"/>
    <n v="1897"/>
    <x v="9"/>
    <x v="2"/>
    <x v="0"/>
  </r>
  <r>
    <x v="0"/>
    <x v="0"/>
    <x v="24"/>
    <x v="2"/>
    <x v="0"/>
    <x v="1"/>
    <x v="2"/>
    <x v="0"/>
    <m/>
    <n v="25"/>
    <x v="2"/>
    <d v="2023-06-26T00:00:00"/>
    <x v="52"/>
    <n v="1898"/>
    <x v="9"/>
    <x v="2"/>
    <x v="0"/>
  </r>
  <r>
    <x v="0"/>
    <x v="0"/>
    <x v="24"/>
    <x v="2"/>
    <x v="0"/>
    <x v="1"/>
    <x v="2"/>
    <x v="0"/>
    <m/>
    <n v="25"/>
    <x v="2"/>
    <d v="2023-06-26T00:00:00"/>
    <x v="53"/>
    <n v="1899"/>
    <x v="9"/>
    <x v="2"/>
    <x v="0"/>
  </r>
  <r>
    <x v="0"/>
    <x v="0"/>
    <x v="24"/>
    <x v="2"/>
    <x v="0"/>
    <x v="1"/>
    <x v="2"/>
    <x v="0"/>
    <m/>
    <n v="25"/>
    <x v="2"/>
    <d v="2023-06-26T00:00:00"/>
    <x v="54"/>
    <n v="1900"/>
    <x v="9"/>
    <x v="2"/>
    <x v="0"/>
  </r>
  <r>
    <x v="0"/>
    <x v="0"/>
    <x v="24"/>
    <x v="2"/>
    <x v="0"/>
    <x v="1"/>
    <x v="2"/>
    <x v="0"/>
    <m/>
    <n v="25"/>
    <x v="2"/>
    <d v="2023-06-26T00:00:00"/>
    <x v="55"/>
    <n v="1901"/>
    <x v="10"/>
    <x v="2"/>
    <x v="0"/>
  </r>
  <r>
    <x v="0"/>
    <x v="0"/>
    <x v="24"/>
    <x v="2"/>
    <x v="0"/>
    <x v="1"/>
    <x v="2"/>
    <x v="0"/>
    <m/>
    <n v="25"/>
    <x v="2"/>
    <d v="2023-06-26T00:00:00"/>
    <x v="56"/>
    <n v="1902"/>
    <x v="10"/>
    <x v="2"/>
    <x v="0"/>
  </r>
  <r>
    <x v="0"/>
    <x v="0"/>
    <x v="24"/>
    <x v="2"/>
    <x v="0"/>
    <x v="1"/>
    <x v="2"/>
    <x v="0"/>
    <m/>
    <n v="25"/>
    <x v="2"/>
    <d v="2023-06-26T00:00:00"/>
    <x v="57"/>
    <n v="1903"/>
    <x v="10"/>
    <x v="2"/>
    <x v="0"/>
  </r>
  <r>
    <x v="0"/>
    <x v="0"/>
    <x v="24"/>
    <x v="2"/>
    <x v="0"/>
    <x v="1"/>
    <x v="2"/>
    <x v="0"/>
    <m/>
    <n v="25"/>
    <x v="2"/>
    <d v="2023-06-26T00:00:00"/>
    <x v="58"/>
    <n v="1904"/>
    <x v="10"/>
    <x v="2"/>
    <x v="0"/>
  </r>
  <r>
    <x v="0"/>
    <x v="0"/>
    <x v="24"/>
    <x v="2"/>
    <x v="0"/>
    <x v="1"/>
    <x v="2"/>
    <x v="0"/>
    <m/>
    <n v="25"/>
    <x v="2"/>
    <d v="2023-06-26T00:00:00"/>
    <x v="59"/>
    <n v="1905"/>
    <x v="10"/>
    <x v="2"/>
    <x v="0"/>
  </r>
  <r>
    <x v="0"/>
    <x v="0"/>
    <x v="24"/>
    <x v="2"/>
    <x v="0"/>
    <x v="1"/>
    <x v="2"/>
    <x v="0"/>
    <m/>
    <n v="25"/>
    <x v="2"/>
    <d v="2023-06-26T00:00:00"/>
    <x v="60"/>
    <n v="1906"/>
    <x v="10"/>
    <x v="2"/>
    <x v="0"/>
  </r>
  <r>
    <x v="0"/>
    <x v="0"/>
    <x v="24"/>
    <x v="2"/>
    <x v="0"/>
    <x v="1"/>
    <x v="2"/>
    <x v="0"/>
    <m/>
    <n v="25"/>
    <x v="2"/>
    <d v="2023-06-26T00:00:00"/>
    <x v="61"/>
    <n v="1907"/>
    <x v="10"/>
    <x v="2"/>
    <x v="0"/>
  </r>
  <r>
    <x v="0"/>
    <x v="0"/>
    <x v="25"/>
    <x v="3"/>
    <x v="0"/>
    <x v="1"/>
    <x v="2"/>
    <x v="0"/>
    <m/>
    <n v="26"/>
    <x v="5"/>
    <d v="2023-03-31T00:00:00"/>
    <x v="68"/>
    <n v="1908"/>
    <x v="1"/>
    <x v="2"/>
    <x v="0"/>
  </r>
  <r>
    <x v="0"/>
    <x v="0"/>
    <x v="25"/>
    <x v="3"/>
    <x v="0"/>
    <x v="1"/>
    <x v="2"/>
    <x v="0"/>
    <m/>
    <n v="26"/>
    <x v="5"/>
    <d v="2023-03-31T00:00:00"/>
    <x v="69"/>
    <n v="1909"/>
    <x v="1"/>
    <x v="2"/>
    <x v="0"/>
  </r>
  <r>
    <x v="0"/>
    <x v="0"/>
    <x v="25"/>
    <x v="3"/>
    <x v="0"/>
    <x v="1"/>
    <x v="2"/>
    <x v="0"/>
    <m/>
    <n v="26"/>
    <x v="5"/>
    <d v="2023-03-31T00:00:00"/>
    <x v="70"/>
    <n v="1910"/>
    <x v="1"/>
    <x v="2"/>
    <x v="0"/>
  </r>
  <r>
    <x v="0"/>
    <x v="0"/>
    <x v="25"/>
    <x v="3"/>
    <x v="0"/>
    <x v="1"/>
    <x v="2"/>
    <x v="0"/>
    <m/>
    <n v="26"/>
    <x v="5"/>
    <d v="2023-03-31T00:00:00"/>
    <x v="71"/>
    <n v="1911"/>
    <x v="1"/>
    <x v="2"/>
    <x v="0"/>
  </r>
  <r>
    <x v="0"/>
    <x v="0"/>
    <x v="25"/>
    <x v="3"/>
    <x v="0"/>
    <x v="1"/>
    <x v="2"/>
    <x v="0"/>
    <m/>
    <n v="26"/>
    <x v="5"/>
    <d v="2023-03-31T00:00:00"/>
    <x v="72"/>
    <n v="1912"/>
    <x v="1"/>
    <x v="2"/>
    <x v="0"/>
  </r>
  <r>
    <x v="0"/>
    <x v="0"/>
    <x v="25"/>
    <x v="3"/>
    <x v="0"/>
    <x v="1"/>
    <x v="2"/>
    <x v="0"/>
    <m/>
    <n v="26"/>
    <x v="5"/>
    <d v="2023-03-31T00:00:00"/>
    <x v="73"/>
    <n v="1913"/>
    <x v="1"/>
    <x v="2"/>
    <x v="0"/>
  </r>
  <r>
    <x v="0"/>
    <x v="0"/>
    <x v="25"/>
    <x v="3"/>
    <x v="0"/>
    <x v="1"/>
    <x v="2"/>
    <x v="0"/>
    <m/>
    <n v="26"/>
    <x v="5"/>
    <d v="2023-03-31T00:00:00"/>
    <x v="1"/>
    <n v="1914"/>
    <x v="1"/>
    <x v="2"/>
    <x v="0"/>
  </r>
  <r>
    <x v="0"/>
    <x v="0"/>
    <x v="25"/>
    <x v="3"/>
    <x v="0"/>
    <x v="1"/>
    <x v="2"/>
    <x v="0"/>
    <m/>
    <n v="26"/>
    <x v="5"/>
    <d v="2023-03-31T00:00:00"/>
    <x v="2"/>
    <n v="1915"/>
    <x v="2"/>
    <x v="2"/>
    <x v="0"/>
  </r>
  <r>
    <x v="0"/>
    <x v="0"/>
    <x v="25"/>
    <x v="3"/>
    <x v="0"/>
    <x v="1"/>
    <x v="2"/>
    <x v="0"/>
    <m/>
    <n v="26"/>
    <x v="5"/>
    <d v="2023-03-31T00:00:00"/>
    <x v="3"/>
    <n v="1916"/>
    <x v="2"/>
    <x v="2"/>
    <x v="0"/>
  </r>
  <r>
    <x v="0"/>
    <x v="0"/>
    <x v="25"/>
    <x v="3"/>
    <x v="0"/>
    <x v="1"/>
    <x v="2"/>
    <x v="0"/>
    <m/>
    <n v="26"/>
    <x v="5"/>
    <d v="2023-03-31T00:00:00"/>
    <x v="4"/>
    <n v="1917"/>
    <x v="2"/>
    <x v="2"/>
    <x v="0"/>
  </r>
  <r>
    <x v="0"/>
    <x v="0"/>
    <x v="25"/>
    <x v="3"/>
    <x v="0"/>
    <x v="1"/>
    <x v="2"/>
    <x v="0"/>
    <m/>
    <n v="26"/>
    <x v="5"/>
    <d v="2023-03-31T00:00:00"/>
    <x v="5"/>
    <n v="1918"/>
    <x v="2"/>
    <x v="2"/>
    <x v="0"/>
  </r>
  <r>
    <x v="0"/>
    <x v="0"/>
    <x v="25"/>
    <x v="3"/>
    <x v="0"/>
    <x v="1"/>
    <x v="2"/>
    <x v="0"/>
    <m/>
    <n v="26"/>
    <x v="5"/>
    <d v="2023-03-31T00:00:00"/>
    <x v="6"/>
    <n v="1919"/>
    <x v="2"/>
    <x v="2"/>
    <x v="0"/>
  </r>
  <r>
    <x v="0"/>
    <x v="0"/>
    <x v="25"/>
    <x v="3"/>
    <x v="0"/>
    <x v="1"/>
    <x v="2"/>
    <x v="0"/>
    <m/>
    <n v="26"/>
    <x v="5"/>
    <d v="2023-03-31T00:00:00"/>
    <x v="7"/>
    <n v="1920"/>
    <x v="2"/>
    <x v="2"/>
    <x v="0"/>
  </r>
  <r>
    <x v="0"/>
    <x v="0"/>
    <x v="25"/>
    <x v="3"/>
    <x v="0"/>
    <x v="1"/>
    <x v="2"/>
    <x v="0"/>
    <m/>
    <n v="26"/>
    <x v="5"/>
    <d v="2023-03-31T00:00:00"/>
    <x v="8"/>
    <n v="1921"/>
    <x v="2"/>
    <x v="2"/>
    <x v="0"/>
  </r>
  <r>
    <x v="0"/>
    <x v="0"/>
    <x v="25"/>
    <x v="3"/>
    <x v="0"/>
    <x v="1"/>
    <x v="2"/>
    <x v="0"/>
    <m/>
    <n v="26"/>
    <x v="5"/>
    <d v="2023-03-31T00:00:00"/>
    <x v="9"/>
    <n v="1922"/>
    <x v="3"/>
    <x v="2"/>
    <x v="0"/>
  </r>
  <r>
    <x v="0"/>
    <x v="0"/>
    <x v="25"/>
    <x v="3"/>
    <x v="0"/>
    <x v="1"/>
    <x v="2"/>
    <x v="0"/>
    <m/>
    <n v="26"/>
    <x v="5"/>
    <d v="2023-03-31T00:00:00"/>
    <x v="10"/>
    <n v="1923"/>
    <x v="3"/>
    <x v="2"/>
    <x v="0"/>
  </r>
  <r>
    <x v="0"/>
    <x v="0"/>
    <x v="25"/>
    <x v="3"/>
    <x v="0"/>
    <x v="1"/>
    <x v="2"/>
    <x v="0"/>
    <m/>
    <n v="26"/>
    <x v="5"/>
    <d v="2023-03-31T00:00:00"/>
    <x v="11"/>
    <n v="1924"/>
    <x v="3"/>
    <x v="2"/>
    <x v="0"/>
  </r>
  <r>
    <x v="0"/>
    <x v="0"/>
    <x v="25"/>
    <x v="3"/>
    <x v="0"/>
    <x v="1"/>
    <x v="2"/>
    <x v="0"/>
    <m/>
    <n v="26"/>
    <x v="5"/>
    <d v="2023-03-31T00:00:00"/>
    <x v="12"/>
    <n v="1925"/>
    <x v="3"/>
    <x v="2"/>
    <x v="0"/>
  </r>
  <r>
    <x v="0"/>
    <x v="0"/>
    <x v="25"/>
    <x v="3"/>
    <x v="0"/>
    <x v="1"/>
    <x v="2"/>
    <x v="0"/>
    <m/>
    <n v="26"/>
    <x v="5"/>
    <d v="2023-03-31T00:00:00"/>
    <x v="13"/>
    <n v="1926"/>
    <x v="3"/>
    <x v="2"/>
    <x v="0"/>
  </r>
  <r>
    <x v="0"/>
    <x v="0"/>
    <x v="25"/>
    <x v="3"/>
    <x v="0"/>
    <x v="1"/>
    <x v="2"/>
    <x v="0"/>
    <m/>
    <n v="26"/>
    <x v="5"/>
    <d v="2023-03-31T00:00:00"/>
    <x v="14"/>
    <n v="1927"/>
    <x v="3"/>
    <x v="2"/>
    <x v="0"/>
  </r>
  <r>
    <x v="0"/>
    <x v="0"/>
    <x v="25"/>
    <x v="3"/>
    <x v="0"/>
    <x v="1"/>
    <x v="2"/>
    <x v="0"/>
    <m/>
    <n v="26"/>
    <x v="5"/>
    <d v="2023-03-31T00:00:00"/>
    <x v="15"/>
    <n v="1928"/>
    <x v="3"/>
    <x v="2"/>
    <x v="0"/>
  </r>
  <r>
    <x v="0"/>
    <x v="0"/>
    <x v="25"/>
    <x v="3"/>
    <x v="0"/>
    <x v="1"/>
    <x v="2"/>
    <x v="0"/>
    <m/>
    <n v="26"/>
    <x v="5"/>
    <d v="2023-03-31T00:00:00"/>
    <x v="16"/>
    <n v="1929"/>
    <x v="4"/>
    <x v="2"/>
    <x v="0"/>
  </r>
  <r>
    <x v="0"/>
    <x v="0"/>
    <x v="25"/>
    <x v="3"/>
    <x v="0"/>
    <x v="1"/>
    <x v="2"/>
    <x v="0"/>
    <m/>
    <n v="26"/>
    <x v="5"/>
    <d v="2023-03-31T00:00:00"/>
    <x v="17"/>
    <n v="1930"/>
    <x v="4"/>
    <x v="2"/>
    <x v="0"/>
  </r>
  <r>
    <x v="0"/>
    <x v="0"/>
    <x v="25"/>
    <x v="3"/>
    <x v="0"/>
    <x v="1"/>
    <x v="2"/>
    <x v="0"/>
    <m/>
    <n v="26"/>
    <x v="5"/>
    <d v="2023-03-31T00:00:00"/>
    <x v="18"/>
    <n v="1931"/>
    <x v="4"/>
    <x v="2"/>
    <x v="0"/>
  </r>
  <r>
    <x v="0"/>
    <x v="0"/>
    <x v="25"/>
    <x v="3"/>
    <x v="0"/>
    <x v="1"/>
    <x v="2"/>
    <x v="0"/>
    <m/>
    <n v="26"/>
    <x v="5"/>
    <d v="2023-03-31T00:00:00"/>
    <x v="19"/>
    <n v="1932"/>
    <x v="4"/>
    <x v="2"/>
    <x v="0"/>
  </r>
  <r>
    <x v="0"/>
    <x v="0"/>
    <x v="25"/>
    <x v="3"/>
    <x v="0"/>
    <x v="1"/>
    <x v="2"/>
    <x v="0"/>
    <m/>
    <n v="26"/>
    <x v="5"/>
    <d v="2023-03-31T00:00:00"/>
    <x v="20"/>
    <n v="1933"/>
    <x v="4"/>
    <x v="2"/>
    <x v="0"/>
  </r>
  <r>
    <x v="0"/>
    <x v="0"/>
    <x v="25"/>
    <x v="3"/>
    <x v="0"/>
    <x v="1"/>
    <x v="2"/>
    <x v="0"/>
    <m/>
    <n v="26"/>
    <x v="5"/>
    <d v="2023-03-31T00:00:00"/>
    <x v="21"/>
    <n v="1934"/>
    <x v="4"/>
    <x v="2"/>
    <x v="0"/>
  </r>
  <r>
    <x v="0"/>
    <x v="0"/>
    <x v="25"/>
    <x v="3"/>
    <x v="0"/>
    <x v="1"/>
    <x v="2"/>
    <x v="0"/>
    <m/>
    <n v="26"/>
    <x v="5"/>
    <d v="2023-03-31T00:00:00"/>
    <x v="22"/>
    <n v="1935"/>
    <x v="4"/>
    <x v="2"/>
    <x v="0"/>
  </r>
  <r>
    <x v="0"/>
    <x v="0"/>
    <x v="25"/>
    <x v="3"/>
    <x v="0"/>
    <x v="1"/>
    <x v="2"/>
    <x v="0"/>
    <m/>
    <n v="26"/>
    <x v="5"/>
    <d v="2023-03-31T00:00:00"/>
    <x v="23"/>
    <n v="1936"/>
    <x v="5"/>
    <x v="2"/>
    <x v="0"/>
  </r>
  <r>
    <x v="0"/>
    <x v="0"/>
    <x v="25"/>
    <x v="3"/>
    <x v="0"/>
    <x v="1"/>
    <x v="2"/>
    <x v="0"/>
    <m/>
    <n v="26"/>
    <x v="5"/>
    <d v="2023-03-31T00:00:00"/>
    <x v="24"/>
    <n v="1937"/>
    <x v="5"/>
    <x v="2"/>
    <x v="0"/>
  </r>
  <r>
    <x v="0"/>
    <x v="0"/>
    <x v="25"/>
    <x v="3"/>
    <x v="0"/>
    <x v="1"/>
    <x v="2"/>
    <x v="0"/>
    <m/>
    <n v="26"/>
    <x v="5"/>
    <d v="2023-03-31T00:00:00"/>
    <x v="25"/>
    <n v="1938"/>
    <x v="5"/>
    <x v="2"/>
    <x v="0"/>
  </r>
  <r>
    <x v="0"/>
    <x v="0"/>
    <x v="25"/>
    <x v="3"/>
    <x v="0"/>
    <x v="1"/>
    <x v="2"/>
    <x v="0"/>
    <m/>
    <n v="26"/>
    <x v="5"/>
    <d v="2023-03-31T00:00:00"/>
    <x v="26"/>
    <n v="1939"/>
    <x v="5"/>
    <x v="2"/>
    <x v="0"/>
  </r>
  <r>
    <x v="0"/>
    <x v="0"/>
    <x v="25"/>
    <x v="3"/>
    <x v="0"/>
    <x v="1"/>
    <x v="2"/>
    <x v="0"/>
    <m/>
    <n v="26"/>
    <x v="5"/>
    <d v="2023-03-31T00:00:00"/>
    <x v="27"/>
    <n v="1940"/>
    <x v="5"/>
    <x v="2"/>
    <x v="0"/>
  </r>
  <r>
    <x v="0"/>
    <x v="0"/>
    <x v="25"/>
    <x v="3"/>
    <x v="0"/>
    <x v="1"/>
    <x v="2"/>
    <x v="0"/>
    <m/>
    <n v="26"/>
    <x v="5"/>
    <d v="2023-03-31T00:00:00"/>
    <x v="28"/>
    <n v="1941"/>
    <x v="5"/>
    <x v="2"/>
    <x v="0"/>
  </r>
  <r>
    <x v="0"/>
    <x v="0"/>
    <x v="25"/>
    <x v="3"/>
    <x v="0"/>
    <x v="1"/>
    <x v="2"/>
    <x v="0"/>
    <m/>
    <n v="26"/>
    <x v="5"/>
    <d v="2023-03-31T00:00:00"/>
    <x v="29"/>
    <n v="1942"/>
    <x v="5"/>
    <x v="2"/>
    <x v="0"/>
  </r>
  <r>
    <x v="0"/>
    <x v="0"/>
    <x v="25"/>
    <x v="3"/>
    <x v="0"/>
    <x v="1"/>
    <x v="2"/>
    <x v="0"/>
    <m/>
    <n v="26"/>
    <x v="5"/>
    <d v="2023-03-31T00:00:00"/>
    <x v="30"/>
    <n v="1943"/>
    <x v="6"/>
    <x v="2"/>
    <x v="0"/>
  </r>
  <r>
    <x v="0"/>
    <x v="0"/>
    <x v="25"/>
    <x v="3"/>
    <x v="0"/>
    <x v="1"/>
    <x v="2"/>
    <x v="0"/>
    <m/>
    <n v="26"/>
    <x v="5"/>
    <d v="2023-03-31T00:00:00"/>
    <x v="31"/>
    <n v="1944"/>
    <x v="6"/>
    <x v="2"/>
    <x v="0"/>
  </r>
  <r>
    <x v="0"/>
    <x v="0"/>
    <x v="25"/>
    <x v="3"/>
    <x v="0"/>
    <x v="1"/>
    <x v="2"/>
    <x v="0"/>
    <m/>
    <n v="26"/>
    <x v="5"/>
    <d v="2023-03-31T00:00:00"/>
    <x v="32"/>
    <n v="1945"/>
    <x v="6"/>
    <x v="2"/>
    <x v="0"/>
  </r>
  <r>
    <x v="0"/>
    <x v="0"/>
    <x v="25"/>
    <x v="3"/>
    <x v="0"/>
    <x v="1"/>
    <x v="2"/>
    <x v="0"/>
    <m/>
    <n v="26"/>
    <x v="5"/>
    <d v="2023-03-31T00:00:00"/>
    <x v="33"/>
    <n v="1946"/>
    <x v="6"/>
    <x v="2"/>
    <x v="0"/>
  </r>
  <r>
    <x v="0"/>
    <x v="0"/>
    <x v="26"/>
    <x v="3"/>
    <x v="0"/>
    <x v="2"/>
    <x v="2"/>
    <x v="0"/>
    <m/>
    <n v="27"/>
    <x v="1"/>
    <d v="2023-03-31T00:00:00"/>
    <x v="1"/>
    <n v="1947"/>
    <x v="1"/>
    <x v="2"/>
    <x v="0"/>
  </r>
  <r>
    <x v="0"/>
    <x v="0"/>
    <x v="26"/>
    <x v="3"/>
    <x v="0"/>
    <x v="2"/>
    <x v="2"/>
    <x v="0"/>
    <m/>
    <n v="27"/>
    <x v="1"/>
    <d v="2023-03-31T00:00:00"/>
    <x v="2"/>
    <n v="1948"/>
    <x v="2"/>
    <x v="2"/>
    <x v="0"/>
  </r>
  <r>
    <x v="0"/>
    <x v="0"/>
    <x v="26"/>
    <x v="3"/>
    <x v="0"/>
    <x v="2"/>
    <x v="2"/>
    <x v="0"/>
    <m/>
    <n v="27"/>
    <x v="1"/>
    <d v="2023-03-31T00:00:00"/>
    <x v="3"/>
    <n v="1949"/>
    <x v="2"/>
    <x v="2"/>
    <x v="0"/>
  </r>
  <r>
    <x v="0"/>
    <x v="0"/>
    <x v="26"/>
    <x v="3"/>
    <x v="0"/>
    <x v="2"/>
    <x v="2"/>
    <x v="0"/>
    <m/>
    <n v="27"/>
    <x v="1"/>
    <d v="2023-03-31T00:00:00"/>
    <x v="4"/>
    <n v="1950"/>
    <x v="2"/>
    <x v="2"/>
    <x v="0"/>
  </r>
  <r>
    <x v="0"/>
    <x v="0"/>
    <x v="26"/>
    <x v="3"/>
    <x v="0"/>
    <x v="2"/>
    <x v="2"/>
    <x v="0"/>
    <m/>
    <n v="27"/>
    <x v="1"/>
    <d v="2023-03-31T00:00:00"/>
    <x v="5"/>
    <n v="1951"/>
    <x v="2"/>
    <x v="2"/>
    <x v="0"/>
  </r>
  <r>
    <x v="0"/>
    <x v="0"/>
    <x v="26"/>
    <x v="3"/>
    <x v="0"/>
    <x v="2"/>
    <x v="2"/>
    <x v="0"/>
    <m/>
    <n v="27"/>
    <x v="1"/>
    <d v="2023-03-31T00:00:00"/>
    <x v="6"/>
    <n v="1952"/>
    <x v="2"/>
    <x v="2"/>
    <x v="0"/>
  </r>
  <r>
    <x v="0"/>
    <x v="0"/>
    <x v="26"/>
    <x v="3"/>
    <x v="0"/>
    <x v="2"/>
    <x v="2"/>
    <x v="0"/>
    <m/>
    <n v="27"/>
    <x v="1"/>
    <d v="2023-03-31T00:00:00"/>
    <x v="7"/>
    <n v="1953"/>
    <x v="2"/>
    <x v="2"/>
    <x v="0"/>
  </r>
  <r>
    <x v="0"/>
    <x v="0"/>
    <x v="26"/>
    <x v="3"/>
    <x v="0"/>
    <x v="2"/>
    <x v="2"/>
    <x v="0"/>
    <m/>
    <n v="27"/>
    <x v="1"/>
    <d v="2023-03-31T00:00:00"/>
    <x v="8"/>
    <n v="1954"/>
    <x v="2"/>
    <x v="2"/>
    <x v="0"/>
  </r>
  <r>
    <x v="0"/>
    <x v="0"/>
    <x v="26"/>
    <x v="3"/>
    <x v="0"/>
    <x v="2"/>
    <x v="2"/>
    <x v="0"/>
    <m/>
    <n v="27"/>
    <x v="1"/>
    <d v="2023-03-31T00:00:00"/>
    <x v="9"/>
    <n v="1955"/>
    <x v="3"/>
    <x v="2"/>
    <x v="0"/>
  </r>
  <r>
    <x v="0"/>
    <x v="0"/>
    <x v="26"/>
    <x v="3"/>
    <x v="0"/>
    <x v="2"/>
    <x v="2"/>
    <x v="0"/>
    <m/>
    <n v="27"/>
    <x v="1"/>
    <d v="2023-03-31T00:00:00"/>
    <x v="10"/>
    <n v="1956"/>
    <x v="3"/>
    <x v="2"/>
    <x v="0"/>
  </r>
  <r>
    <x v="0"/>
    <x v="0"/>
    <x v="26"/>
    <x v="3"/>
    <x v="0"/>
    <x v="2"/>
    <x v="2"/>
    <x v="0"/>
    <m/>
    <n v="27"/>
    <x v="1"/>
    <d v="2023-03-31T00:00:00"/>
    <x v="11"/>
    <n v="1957"/>
    <x v="3"/>
    <x v="2"/>
    <x v="0"/>
  </r>
  <r>
    <x v="0"/>
    <x v="0"/>
    <x v="26"/>
    <x v="3"/>
    <x v="0"/>
    <x v="2"/>
    <x v="2"/>
    <x v="0"/>
    <m/>
    <n v="27"/>
    <x v="1"/>
    <d v="2023-03-31T00:00:00"/>
    <x v="12"/>
    <n v="1958"/>
    <x v="3"/>
    <x v="2"/>
    <x v="0"/>
  </r>
  <r>
    <x v="0"/>
    <x v="0"/>
    <x v="26"/>
    <x v="3"/>
    <x v="0"/>
    <x v="2"/>
    <x v="2"/>
    <x v="0"/>
    <m/>
    <n v="27"/>
    <x v="1"/>
    <d v="2023-03-31T00:00:00"/>
    <x v="13"/>
    <n v="1959"/>
    <x v="3"/>
    <x v="2"/>
    <x v="0"/>
  </r>
  <r>
    <x v="0"/>
    <x v="0"/>
    <x v="26"/>
    <x v="3"/>
    <x v="0"/>
    <x v="2"/>
    <x v="2"/>
    <x v="0"/>
    <m/>
    <n v="27"/>
    <x v="1"/>
    <d v="2023-03-31T00:00:00"/>
    <x v="14"/>
    <n v="1960"/>
    <x v="3"/>
    <x v="2"/>
    <x v="0"/>
  </r>
  <r>
    <x v="0"/>
    <x v="0"/>
    <x v="26"/>
    <x v="3"/>
    <x v="0"/>
    <x v="2"/>
    <x v="2"/>
    <x v="0"/>
    <m/>
    <n v="27"/>
    <x v="1"/>
    <d v="2023-03-31T00:00:00"/>
    <x v="15"/>
    <n v="1961"/>
    <x v="3"/>
    <x v="2"/>
    <x v="0"/>
  </r>
  <r>
    <x v="0"/>
    <x v="0"/>
    <x v="26"/>
    <x v="3"/>
    <x v="0"/>
    <x v="2"/>
    <x v="2"/>
    <x v="0"/>
    <m/>
    <n v="27"/>
    <x v="1"/>
    <d v="2023-03-31T00:00:00"/>
    <x v="16"/>
    <n v="1962"/>
    <x v="4"/>
    <x v="2"/>
    <x v="0"/>
  </r>
  <r>
    <x v="0"/>
    <x v="0"/>
    <x v="26"/>
    <x v="3"/>
    <x v="0"/>
    <x v="2"/>
    <x v="2"/>
    <x v="0"/>
    <m/>
    <n v="27"/>
    <x v="1"/>
    <d v="2023-03-31T00:00:00"/>
    <x v="17"/>
    <n v="1963"/>
    <x v="4"/>
    <x v="2"/>
    <x v="0"/>
  </r>
  <r>
    <x v="0"/>
    <x v="0"/>
    <x v="26"/>
    <x v="3"/>
    <x v="0"/>
    <x v="2"/>
    <x v="2"/>
    <x v="0"/>
    <m/>
    <n v="27"/>
    <x v="1"/>
    <d v="2023-03-31T00:00:00"/>
    <x v="18"/>
    <n v="1964"/>
    <x v="4"/>
    <x v="2"/>
    <x v="0"/>
  </r>
  <r>
    <x v="0"/>
    <x v="0"/>
    <x v="26"/>
    <x v="3"/>
    <x v="0"/>
    <x v="2"/>
    <x v="2"/>
    <x v="0"/>
    <m/>
    <n v="27"/>
    <x v="1"/>
    <d v="2023-03-31T00:00:00"/>
    <x v="19"/>
    <n v="1965"/>
    <x v="4"/>
    <x v="2"/>
    <x v="0"/>
  </r>
  <r>
    <x v="0"/>
    <x v="0"/>
    <x v="26"/>
    <x v="3"/>
    <x v="0"/>
    <x v="2"/>
    <x v="2"/>
    <x v="0"/>
    <m/>
    <n v="27"/>
    <x v="1"/>
    <d v="2023-03-31T00:00:00"/>
    <x v="20"/>
    <n v="1966"/>
    <x v="4"/>
    <x v="2"/>
    <x v="0"/>
  </r>
  <r>
    <x v="0"/>
    <x v="0"/>
    <x v="26"/>
    <x v="3"/>
    <x v="0"/>
    <x v="2"/>
    <x v="2"/>
    <x v="0"/>
    <m/>
    <n v="27"/>
    <x v="1"/>
    <d v="2023-03-31T00:00:00"/>
    <x v="21"/>
    <n v="1967"/>
    <x v="4"/>
    <x v="2"/>
    <x v="0"/>
  </r>
  <r>
    <x v="0"/>
    <x v="0"/>
    <x v="26"/>
    <x v="3"/>
    <x v="0"/>
    <x v="2"/>
    <x v="2"/>
    <x v="0"/>
    <m/>
    <n v="27"/>
    <x v="1"/>
    <d v="2023-03-31T00:00:00"/>
    <x v="22"/>
    <n v="1968"/>
    <x v="4"/>
    <x v="2"/>
    <x v="0"/>
  </r>
  <r>
    <x v="0"/>
    <x v="0"/>
    <x v="26"/>
    <x v="3"/>
    <x v="0"/>
    <x v="2"/>
    <x v="2"/>
    <x v="0"/>
    <m/>
    <n v="27"/>
    <x v="1"/>
    <d v="2023-03-31T00:00:00"/>
    <x v="23"/>
    <n v="1969"/>
    <x v="5"/>
    <x v="2"/>
    <x v="0"/>
  </r>
  <r>
    <x v="0"/>
    <x v="0"/>
    <x v="26"/>
    <x v="3"/>
    <x v="0"/>
    <x v="2"/>
    <x v="2"/>
    <x v="0"/>
    <m/>
    <n v="27"/>
    <x v="1"/>
    <d v="2023-03-31T00:00:00"/>
    <x v="24"/>
    <n v="1970"/>
    <x v="5"/>
    <x v="2"/>
    <x v="0"/>
  </r>
  <r>
    <x v="0"/>
    <x v="0"/>
    <x v="26"/>
    <x v="3"/>
    <x v="0"/>
    <x v="2"/>
    <x v="2"/>
    <x v="0"/>
    <m/>
    <n v="27"/>
    <x v="1"/>
    <d v="2023-03-31T00:00:00"/>
    <x v="25"/>
    <n v="1971"/>
    <x v="5"/>
    <x v="2"/>
    <x v="0"/>
  </r>
  <r>
    <x v="0"/>
    <x v="0"/>
    <x v="26"/>
    <x v="3"/>
    <x v="0"/>
    <x v="2"/>
    <x v="2"/>
    <x v="0"/>
    <m/>
    <n v="27"/>
    <x v="1"/>
    <d v="2023-03-31T00:00:00"/>
    <x v="26"/>
    <n v="1972"/>
    <x v="5"/>
    <x v="2"/>
    <x v="0"/>
  </r>
  <r>
    <x v="0"/>
    <x v="0"/>
    <x v="26"/>
    <x v="3"/>
    <x v="0"/>
    <x v="2"/>
    <x v="2"/>
    <x v="0"/>
    <m/>
    <n v="27"/>
    <x v="1"/>
    <d v="2023-03-31T00:00:00"/>
    <x v="27"/>
    <n v="1973"/>
    <x v="5"/>
    <x v="2"/>
    <x v="0"/>
  </r>
  <r>
    <x v="0"/>
    <x v="0"/>
    <x v="26"/>
    <x v="3"/>
    <x v="0"/>
    <x v="2"/>
    <x v="2"/>
    <x v="0"/>
    <m/>
    <n v="27"/>
    <x v="1"/>
    <d v="2023-03-31T00:00:00"/>
    <x v="28"/>
    <n v="1974"/>
    <x v="5"/>
    <x v="2"/>
    <x v="0"/>
  </r>
  <r>
    <x v="0"/>
    <x v="0"/>
    <x v="26"/>
    <x v="3"/>
    <x v="0"/>
    <x v="2"/>
    <x v="2"/>
    <x v="0"/>
    <m/>
    <n v="27"/>
    <x v="1"/>
    <d v="2023-03-31T00:00:00"/>
    <x v="29"/>
    <n v="1975"/>
    <x v="5"/>
    <x v="2"/>
    <x v="0"/>
  </r>
  <r>
    <x v="0"/>
    <x v="0"/>
    <x v="26"/>
    <x v="3"/>
    <x v="0"/>
    <x v="2"/>
    <x v="2"/>
    <x v="0"/>
    <m/>
    <n v="27"/>
    <x v="1"/>
    <d v="2023-03-31T00:00:00"/>
    <x v="30"/>
    <n v="1976"/>
    <x v="6"/>
    <x v="2"/>
    <x v="0"/>
  </r>
  <r>
    <x v="0"/>
    <x v="0"/>
    <x v="26"/>
    <x v="3"/>
    <x v="0"/>
    <x v="2"/>
    <x v="2"/>
    <x v="0"/>
    <m/>
    <n v="27"/>
    <x v="1"/>
    <d v="2023-03-31T00:00:00"/>
    <x v="31"/>
    <n v="1977"/>
    <x v="6"/>
    <x v="2"/>
    <x v="0"/>
  </r>
  <r>
    <x v="0"/>
    <x v="0"/>
    <x v="26"/>
    <x v="3"/>
    <x v="0"/>
    <x v="2"/>
    <x v="2"/>
    <x v="0"/>
    <m/>
    <n v="27"/>
    <x v="1"/>
    <d v="2023-03-31T00:00:00"/>
    <x v="32"/>
    <n v="1978"/>
    <x v="6"/>
    <x v="2"/>
    <x v="0"/>
  </r>
  <r>
    <x v="0"/>
    <x v="0"/>
    <x v="26"/>
    <x v="3"/>
    <x v="0"/>
    <x v="2"/>
    <x v="2"/>
    <x v="0"/>
    <m/>
    <n v="27"/>
    <x v="1"/>
    <d v="2023-03-31T00:00:00"/>
    <x v="33"/>
    <n v="1979"/>
    <x v="6"/>
    <x v="2"/>
    <x v="0"/>
  </r>
  <r>
    <x v="0"/>
    <x v="0"/>
    <x v="26"/>
    <x v="3"/>
    <x v="0"/>
    <x v="2"/>
    <x v="2"/>
    <x v="0"/>
    <m/>
    <n v="27"/>
    <x v="2"/>
    <d v="2023-06-26T00:00:00"/>
    <x v="34"/>
    <n v="1980"/>
    <x v="7"/>
    <x v="2"/>
    <x v="0"/>
  </r>
  <r>
    <x v="0"/>
    <x v="0"/>
    <x v="26"/>
    <x v="3"/>
    <x v="0"/>
    <x v="2"/>
    <x v="2"/>
    <x v="0"/>
    <m/>
    <n v="27"/>
    <x v="2"/>
    <d v="2023-06-26T00:00:00"/>
    <x v="35"/>
    <n v="1981"/>
    <x v="7"/>
    <x v="2"/>
    <x v="0"/>
  </r>
  <r>
    <x v="0"/>
    <x v="0"/>
    <x v="26"/>
    <x v="3"/>
    <x v="0"/>
    <x v="2"/>
    <x v="2"/>
    <x v="0"/>
    <m/>
    <n v="27"/>
    <x v="2"/>
    <d v="2023-06-26T00:00:00"/>
    <x v="36"/>
    <n v="1982"/>
    <x v="7"/>
    <x v="2"/>
    <x v="0"/>
  </r>
  <r>
    <x v="0"/>
    <x v="0"/>
    <x v="26"/>
    <x v="3"/>
    <x v="0"/>
    <x v="2"/>
    <x v="2"/>
    <x v="0"/>
    <m/>
    <n v="27"/>
    <x v="2"/>
    <d v="2023-06-26T00:00:00"/>
    <x v="37"/>
    <n v="1983"/>
    <x v="7"/>
    <x v="2"/>
    <x v="0"/>
  </r>
  <r>
    <x v="0"/>
    <x v="0"/>
    <x v="26"/>
    <x v="3"/>
    <x v="0"/>
    <x v="2"/>
    <x v="2"/>
    <x v="0"/>
    <m/>
    <n v="27"/>
    <x v="2"/>
    <d v="2023-06-26T00:00:00"/>
    <x v="38"/>
    <n v="1984"/>
    <x v="7"/>
    <x v="2"/>
    <x v="0"/>
  </r>
  <r>
    <x v="0"/>
    <x v="0"/>
    <x v="26"/>
    <x v="3"/>
    <x v="0"/>
    <x v="2"/>
    <x v="2"/>
    <x v="0"/>
    <m/>
    <n v="27"/>
    <x v="2"/>
    <d v="2023-06-26T00:00:00"/>
    <x v="39"/>
    <n v="1985"/>
    <x v="7"/>
    <x v="2"/>
    <x v="0"/>
  </r>
  <r>
    <x v="0"/>
    <x v="0"/>
    <x v="26"/>
    <x v="3"/>
    <x v="0"/>
    <x v="2"/>
    <x v="2"/>
    <x v="0"/>
    <m/>
    <n v="27"/>
    <x v="2"/>
    <d v="2023-06-26T00:00:00"/>
    <x v="40"/>
    <n v="1986"/>
    <x v="7"/>
    <x v="2"/>
    <x v="0"/>
  </r>
  <r>
    <x v="0"/>
    <x v="0"/>
    <x v="26"/>
    <x v="3"/>
    <x v="0"/>
    <x v="2"/>
    <x v="2"/>
    <x v="0"/>
    <m/>
    <n v="27"/>
    <x v="2"/>
    <d v="2023-06-26T00:00:00"/>
    <x v="41"/>
    <n v="1987"/>
    <x v="8"/>
    <x v="2"/>
    <x v="0"/>
  </r>
  <r>
    <x v="0"/>
    <x v="0"/>
    <x v="26"/>
    <x v="3"/>
    <x v="0"/>
    <x v="2"/>
    <x v="2"/>
    <x v="0"/>
    <m/>
    <n v="27"/>
    <x v="2"/>
    <d v="2023-06-26T00:00:00"/>
    <x v="42"/>
    <n v="1988"/>
    <x v="8"/>
    <x v="2"/>
    <x v="0"/>
  </r>
  <r>
    <x v="0"/>
    <x v="0"/>
    <x v="26"/>
    <x v="3"/>
    <x v="0"/>
    <x v="2"/>
    <x v="2"/>
    <x v="0"/>
    <m/>
    <n v="27"/>
    <x v="2"/>
    <d v="2023-06-26T00:00:00"/>
    <x v="43"/>
    <n v="1989"/>
    <x v="8"/>
    <x v="2"/>
    <x v="0"/>
  </r>
  <r>
    <x v="0"/>
    <x v="0"/>
    <x v="26"/>
    <x v="3"/>
    <x v="0"/>
    <x v="2"/>
    <x v="2"/>
    <x v="0"/>
    <m/>
    <n v="27"/>
    <x v="2"/>
    <d v="2023-06-26T00:00:00"/>
    <x v="44"/>
    <n v="1990"/>
    <x v="8"/>
    <x v="2"/>
    <x v="0"/>
  </r>
  <r>
    <x v="0"/>
    <x v="0"/>
    <x v="26"/>
    <x v="3"/>
    <x v="0"/>
    <x v="2"/>
    <x v="2"/>
    <x v="0"/>
    <m/>
    <n v="27"/>
    <x v="2"/>
    <d v="2023-06-26T00:00:00"/>
    <x v="45"/>
    <n v="1991"/>
    <x v="8"/>
    <x v="2"/>
    <x v="0"/>
  </r>
  <r>
    <x v="0"/>
    <x v="0"/>
    <x v="26"/>
    <x v="3"/>
    <x v="0"/>
    <x v="2"/>
    <x v="2"/>
    <x v="0"/>
    <m/>
    <n v="27"/>
    <x v="2"/>
    <d v="2023-06-26T00:00:00"/>
    <x v="46"/>
    <n v="1992"/>
    <x v="8"/>
    <x v="2"/>
    <x v="0"/>
  </r>
  <r>
    <x v="0"/>
    <x v="0"/>
    <x v="26"/>
    <x v="3"/>
    <x v="0"/>
    <x v="2"/>
    <x v="2"/>
    <x v="0"/>
    <m/>
    <n v="27"/>
    <x v="2"/>
    <d v="2023-06-26T00:00:00"/>
    <x v="47"/>
    <n v="1993"/>
    <x v="8"/>
    <x v="2"/>
    <x v="0"/>
  </r>
  <r>
    <x v="0"/>
    <x v="0"/>
    <x v="26"/>
    <x v="3"/>
    <x v="0"/>
    <x v="2"/>
    <x v="2"/>
    <x v="0"/>
    <m/>
    <n v="27"/>
    <x v="2"/>
    <d v="2023-06-26T00:00:00"/>
    <x v="48"/>
    <n v="1994"/>
    <x v="9"/>
    <x v="2"/>
    <x v="0"/>
  </r>
  <r>
    <x v="0"/>
    <x v="0"/>
    <x v="26"/>
    <x v="3"/>
    <x v="0"/>
    <x v="2"/>
    <x v="2"/>
    <x v="0"/>
    <m/>
    <n v="27"/>
    <x v="2"/>
    <d v="2023-06-26T00:00:00"/>
    <x v="49"/>
    <n v="1995"/>
    <x v="9"/>
    <x v="2"/>
    <x v="0"/>
  </r>
  <r>
    <x v="0"/>
    <x v="0"/>
    <x v="26"/>
    <x v="3"/>
    <x v="0"/>
    <x v="2"/>
    <x v="2"/>
    <x v="0"/>
    <m/>
    <n v="27"/>
    <x v="2"/>
    <d v="2023-06-26T00:00:00"/>
    <x v="50"/>
    <n v="1996"/>
    <x v="9"/>
    <x v="2"/>
    <x v="0"/>
  </r>
  <r>
    <x v="0"/>
    <x v="0"/>
    <x v="26"/>
    <x v="3"/>
    <x v="0"/>
    <x v="2"/>
    <x v="2"/>
    <x v="0"/>
    <m/>
    <n v="27"/>
    <x v="2"/>
    <d v="2023-06-26T00:00:00"/>
    <x v="51"/>
    <n v="1997"/>
    <x v="9"/>
    <x v="2"/>
    <x v="0"/>
  </r>
  <r>
    <x v="0"/>
    <x v="0"/>
    <x v="26"/>
    <x v="3"/>
    <x v="0"/>
    <x v="2"/>
    <x v="2"/>
    <x v="0"/>
    <m/>
    <n v="27"/>
    <x v="2"/>
    <d v="2023-06-26T00:00:00"/>
    <x v="52"/>
    <n v="1998"/>
    <x v="9"/>
    <x v="2"/>
    <x v="0"/>
  </r>
  <r>
    <x v="0"/>
    <x v="0"/>
    <x v="26"/>
    <x v="3"/>
    <x v="0"/>
    <x v="2"/>
    <x v="2"/>
    <x v="0"/>
    <m/>
    <n v="27"/>
    <x v="2"/>
    <d v="2023-06-26T00:00:00"/>
    <x v="53"/>
    <n v="1999"/>
    <x v="9"/>
    <x v="2"/>
    <x v="0"/>
  </r>
  <r>
    <x v="0"/>
    <x v="0"/>
    <x v="26"/>
    <x v="3"/>
    <x v="0"/>
    <x v="2"/>
    <x v="2"/>
    <x v="0"/>
    <m/>
    <n v="27"/>
    <x v="2"/>
    <d v="2023-06-26T00:00:00"/>
    <x v="54"/>
    <n v="2000"/>
    <x v="9"/>
    <x v="2"/>
    <x v="0"/>
  </r>
  <r>
    <x v="0"/>
    <x v="0"/>
    <x v="26"/>
    <x v="3"/>
    <x v="0"/>
    <x v="2"/>
    <x v="2"/>
    <x v="0"/>
    <m/>
    <n v="27"/>
    <x v="2"/>
    <d v="2023-06-26T00:00:00"/>
    <x v="55"/>
    <n v="2001"/>
    <x v="10"/>
    <x v="2"/>
    <x v="0"/>
  </r>
  <r>
    <x v="0"/>
    <x v="0"/>
    <x v="26"/>
    <x v="3"/>
    <x v="0"/>
    <x v="2"/>
    <x v="2"/>
    <x v="0"/>
    <m/>
    <n v="27"/>
    <x v="2"/>
    <d v="2023-06-26T00:00:00"/>
    <x v="56"/>
    <n v="2002"/>
    <x v="10"/>
    <x v="2"/>
    <x v="0"/>
  </r>
  <r>
    <x v="0"/>
    <x v="0"/>
    <x v="26"/>
    <x v="3"/>
    <x v="0"/>
    <x v="2"/>
    <x v="2"/>
    <x v="0"/>
    <m/>
    <n v="27"/>
    <x v="2"/>
    <d v="2023-06-26T00:00:00"/>
    <x v="57"/>
    <n v="2003"/>
    <x v="10"/>
    <x v="2"/>
    <x v="0"/>
  </r>
  <r>
    <x v="0"/>
    <x v="0"/>
    <x v="26"/>
    <x v="3"/>
    <x v="0"/>
    <x v="2"/>
    <x v="2"/>
    <x v="0"/>
    <m/>
    <n v="27"/>
    <x v="2"/>
    <d v="2023-06-26T00:00:00"/>
    <x v="58"/>
    <n v="2004"/>
    <x v="10"/>
    <x v="2"/>
    <x v="0"/>
  </r>
  <r>
    <x v="0"/>
    <x v="0"/>
    <x v="26"/>
    <x v="3"/>
    <x v="0"/>
    <x v="2"/>
    <x v="2"/>
    <x v="0"/>
    <m/>
    <n v="27"/>
    <x v="2"/>
    <d v="2023-06-26T00:00:00"/>
    <x v="59"/>
    <n v="2005"/>
    <x v="10"/>
    <x v="2"/>
    <x v="0"/>
  </r>
  <r>
    <x v="0"/>
    <x v="0"/>
    <x v="26"/>
    <x v="3"/>
    <x v="0"/>
    <x v="2"/>
    <x v="2"/>
    <x v="0"/>
    <m/>
    <n v="27"/>
    <x v="2"/>
    <d v="2023-06-26T00:00:00"/>
    <x v="60"/>
    <n v="2006"/>
    <x v="10"/>
    <x v="2"/>
    <x v="0"/>
  </r>
  <r>
    <x v="0"/>
    <x v="0"/>
    <x v="26"/>
    <x v="3"/>
    <x v="0"/>
    <x v="2"/>
    <x v="2"/>
    <x v="0"/>
    <m/>
    <n v="27"/>
    <x v="2"/>
    <d v="2023-06-26T00:00:00"/>
    <x v="61"/>
    <n v="2007"/>
    <x v="10"/>
    <x v="2"/>
    <x v="0"/>
  </r>
  <r>
    <x v="0"/>
    <x v="0"/>
    <x v="27"/>
    <x v="3"/>
    <x v="0"/>
    <x v="2"/>
    <x v="2"/>
    <x v="0"/>
    <m/>
    <n v="28"/>
    <x v="3"/>
    <d v="2023-03-31T00:00:00"/>
    <x v="62"/>
    <n v="2008"/>
    <x v="11"/>
    <x v="2"/>
    <x v="0"/>
  </r>
  <r>
    <x v="0"/>
    <x v="0"/>
    <x v="27"/>
    <x v="3"/>
    <x v="0"/>
    <x v="2"/>
    <x v="2"/>
    <x v="0"/>
    <m/>
    <n v="28"/>
    <x v="3"/>
    <d v="2023-03-31T00:00:00"/>
    <x v="63"/>
    <n v="2009"/>
    <x v="11"/>
    <x v="2"/>
    <x v="0"/>
  </r>
  <r>
    <x v="0"/>
    <x v="0"/>
    <x v="27"/>
    <x v="3"/>
    <x v="0"/>
    <x v="2"/>
    <x v="2"/>
    <x v="0"/>
    <m/>
    <n v="28"/>
    <x v="3"/>
    <d v="2023-03-31T00:00:00"/>
    <x v="64"/>
    <n v="2010"/>
    <x v="11"/>
    <x v="2"/>
    <x v="0"/>
  </r>
  <r>
    <x v="0"/>
    <x v="0"/>
    <x v="27"/>
    <x v="3"/>
    <x v="0"/>
    <x v="2"/>
    <x v="2"/>
    <x v="0"/>
    <m/>
    <n v="28"/>
    <x v="3"/>
    <d v="2023-03-31T00:00:00"/>
    <x v="65"/>
    <n v="2011"/>
    <x v="11"/>
    <x v="2"/>
    <x v="0"/>
  </r>
  <r>
    <x v="0"/>
    <x v="0"/>
    <x v="27"/>
    <x v="3"/>
    <x v="0"/>
    <x v="2"/>
    <x v="2"/>
    <x v="0"/>
    <m/>
    <n v="28"/>
    <x v="3"/>
    <d v="2023-03-31T00:00:00"/>
    <x v="86"/>
    <n v="2012"/>
    <x v="11"/>
    <x v="2"/>
    <x v="0"/>
  </r>
  <r>
    <x v="0"/>
    <x v="0"/>
    <x v="27"/>
    <x v="3"/>
    <x v="0"/>
    <x v="2"/>
    <x v="2"/>
    <x v="0"/>
    <m/>
    <n v="28"/>
    <x v="3"/>
    <d v="2023-03-31T00:00:00"/>
    <x v="87"/>
    <n v="2013"/>
    <x v="11"/>
    <x v="2"/>
    <x v="0"/>
  </r>
  <r>
    <x v="0"/>
    <x v="0"/>
    <x v="27"/>
    <x v="3"/>
    <x v="0"/>
    <x v="2"/>
    <x v="2"/>
    <x v="0"/>
    <m/>
    <n v="28"/>
    <x v="3"/>
    <d v="2023-03-31T00:00:00"/>
    <x v="88"/>
    <n v="2014"/>
    <x v="11"/>
    <x v="2"/>
    <x v="0"/>
  </r>
  <r>
    <x v="0"/>
    <x v="0"/>
    <x v="27"/>
    <x v="3"/>
    <x v="0"/>
    <x v="2"/>
    <x v="2"/>
    <x v="0"/>
    <m/>
    <n v="28"/>
    <x v="3"/>
    <d v="2023-03-31T00:00:00"/>
    <x v="89"/>
    <n v="2015"/>
    <x v="14"/>
    <x v="2"/>
    <x v="0"/>
  </r>
  <r>
    <x v="0"/>
    <x v="0"/>
    <x v="27"/>
    <x v="3"/>
    <x v="0"/>
    <x v="2"/>
    <x v="2"/>
    <x v="0"/>
    <m/>
    <n v="28"/>
    <x v="3"/>
    <d v="2023-03-31T00:00:00"/>
    <x v="90"/>
    <n v="2016"/>
    <x v="14"/>
    <x v="2"/>
    <x v="0"/>
  </r>
  <r>
    <x v="0"/>
    <x v="0"/>
    <x v="27"/>
    <x v="3"/>
    <x v="0"/>
    <x v="2"/>
    <x v="2"/>
    <x v="0"/>
    <m/>
    <n v="28"/>
    <x v="3"/>
    <d v="2023-03-31T00:00:00"/>
    <x v="91"/>
    <n v="2017"/>
    <x v="14"/>
    <x v="2"/>
    <x v="0"/>
  </r>
  <r>
    <x v="0"/>
    <x v="0"/>
    <x v="27"/>
    <x v="3"/>
    <x v="0"/>
    <x v="2"/>
    <x v="2"/>
    <x v="0"/>
    <m/>
    <n v="28"/>
    <x v="3"/>
    <d v="2023-03-31T00:00:00"/>
    <x v="92"/>
    <n v="2018"/>
    <x v="14"/>
    <x v="2"/>
    <x v="0"/>
  </r>
  <r>
    <x v="0"/>
    <x v="0"/>
    <x v="27"/>
    <x v="3"/>
    <x v="0"/>
    <x v="2"/>
    <x v="2"/>
    <x v="0"/>
    <m/>
    <n v="28"/>
    <x v="3"/>
    <d v="2023-03-31T00:00:00"/>
    <x v="93"/>
    <n v="2019"/>
    <x v="14"/>
    <x v="2"/>
    <x v="0"/>
  </r>
  <r>
    <x v="0"/>
    <x v="0"/>
    <x v="27"/>
    <x v="3"/>
    <x v="0"/>
    <x v="2"/>
    <x v="2"/>
    <x v="0"/>
    <m/>
    <n v="28"/>
    <x v="3"/>
    <d v="2023-03-31T00:00:00"/>
    <x v="94"/>
    <n v="2020"/>
    <x v="14"/>
    <x v="2"/>
    <x v="0"/>
  </r>
  <r>
    <x v="0"/>
    <x v="0"/>
    <x v="27"/>
    <x v="3"/>
    <x v="0"/>
    <x v="2"/>
    <x v="2"/>
    <x v="0"/>
    <m/>
    <n v="28"/>
    <x v="3"/>
    <d v="2023-03-31T00:00:00"/>
    <x v="95"/>
    <n v="2021"/>
    <x v="14"/>
    <x v="2"/>
    <x v="0"/>
  </r>
  <r>
    <x v="0"/>
    <x v="0"/>
    <x v="27"/>
    <x v="3"/>
    <x v="0"/>
    <x v="2"/>
    <x v="2"/>
    <x v="0"/>
    <m/>
    <n v="28"/>
    <x v="3"/>
    <d v="2023-03-31T00:00:00"/>
    <x v="66"/>
    <n v="2022"/>
    <x v="12"/>
    <x v="2"/>
    <x v="0"/>
  </r>
  <r>
    <x v="0"/>
    <x v="0"/>
    <x v="27"/>
    <x v="3"/>
    <x v="0"/>
    <x v="2"/>
    <x v="2"/>
    <x v="0"/>
    <m/>
    <n v="28"/>
    <x v="3"/>
    <d v="2023-03-31T00:00:00"/>
    <x v="96"/>
    <n v="2023"/>
    <x v="12"/>
    <x v="2"/>
    <x v="0"/>
  </r>
  <r>
    <x v="0"/>
    <x v="0"/>
    <x v="27"/>
    <x v="3"/>
    <x v="0"/>
    <x v="2"/>
    <x v="2"/>
    <x v="0"/>
    <m/>
    <n v="28"/>
    <x v="3"/>
    <d v="2023-03-31T00:00:00"/>
    <x v="97"/>
    <n v="2024"/>
    <x v="12"/>
    <x v="2"/>
    <x v="0"/>
  </r>
  <r>
    <x v="0"/>
    <x v="0"/>
    <x v="27"/>
    <x v="3"/>
    <x v="0"/>
    <x v="2"/>
    <x v="2"/>
    <x v="0"/>
    <m/>
    <n v="28"/>
    <x v="3"/>
    <d v="2023-03-31T00:00:00"/>
    <x v="98"/>
    <n v="2025"/>
    <x v="12"/>
    <x v="2"/>
    <x v="0"/>
  </r>
  <r>
    <x v="0"/>
    <x v="0"/>
    <x v="27"/>
    <x v="3"/>
    <x v="0"/>
    <x v="2"/>
    <x v="2"/>
    <x v="0"/>
    <m/>
    <n v="28"/>
    <x v="3"/>
    <d v="2023-03-31T00:00:00"/>
    <x v="99"/>
    <n v="2026"/>
    <x v="12"/>
    <x v="2"/>
    <x v="0"/>
  </r>
  <r>
    <x v="0"/>
    <x v="0"/>
    <x v="27"/>
    <x v="3"/>
    <x v="0"/>
    <x v="2"/>
    <x v="2"/>
    <x v="0"/>
    <m/>
    <n v="28"/>
    <x v="3"/>
    <d v="2023-03-31T00:00:00"/>
    <x v="100"/>
    <n v="2027"/>
    <x v="12"/>
    <x v="2"/>
    <x v="0"/>
  </r>
  <r>
    <x v="0"/>
    <x v="0"/>
    <x v="27"/>
    <x v="3"/>
    <x v="0"/>
    <x v="2"/>
    <x v="2"/>
    <x v="0"/>
    <m/>
    <n v="28"/>
    <x v="3"/>
    <d v="2023-03-31T00:00:00"/>
    <x v="101"/>
    <n v="2028"/>
    <x v="12"/>
    <x v="2"/>
    <x v="0"/>
  </r>
  <r>
    <x v="0"/>
    <x v="0"/>
    <x v="27"/>
    <x v="3"/>
    <x v="0"/>
    <x v="2"/>
    <x v="2"/>
    <x v="0"/>
    <m/>
    <n v="28"/>
    <x v="3"/>
    <d v="2023-03-31T00:00:00"/>
    <x v="0"/>
    <n v="2029"/>
    <x v="0"/>
    <x v="2"/>
    <x v="0"/>
  </r>
  <r>
    <x v="0"/>
    <x v="0"/>
    <x v="27"/>
    <x v="3"/>
    <x v="0"/>
    <x v="2"/>
    <x v="2"/>
    <x v="0"/>
    <m/>
    <n v="28"/>
    <x v="3"/>
    <d v="2023-03-31T00:00:00"/>
    <x v="67"/>
    <n v="2030"/>
    <x v="0"/>
    <x v="2"/>
    <x v="0"/>
  </r>
  <r>
    <x v="0"/>
    <x v="0"/>
    <x v="27"/>
    <x v="3"/>
    <x v="0"/>
    <x v="2"/>
    <x v="2"/>
    <x v="0"/>
    <m/>
    <n v="28"/>
    <x v="3"/>
    <d v="2023-03-31T00:00:00"/>
    <x v="75"/>
    <n v="2031"/>
    <x v="0"/>
    <x v="2"/>
    <x v="0"/>
  </r>
  <r>
    <x v="0"/>
    <x v="0"/>
    <x v="27"/>
    <x v="3"/>
    <x v="0"/>
    <x v="2"/>
    <x v="2"/>
    <x v="0"/>
    <m/>
    <n v="28"/>
    <x v="3"/>
    <d v="2023-03-31T00:00:00"/>
    <x v="76"/>
    <n v="2032"/>
    <x v="0"/>
    <x v="2"/>
    <x v="0"/>
  </r>
  <r>
    <x v="0"/>
    <x v="0"/>
    <x v="27"/>
    <x v="3"/>
    <x v="0"/>
    <x v="2"/>
    <x v="2"/>
    <x v="0"/>
    <m/>
    <n v="28"/>
    <x v="3"/>
    <d v="2023-03-31T00:00:00"/>
    <x v="77"/>
    <n v="2033"/>
    <x v="0"/>
    <x v="2"/>
    <x v="0"/>
  </r>
  <r>
    <x v="0"/>
    <x v="0"/>
    <x v="27"/>
    <x v="3"/>
    <x v="0"/>
    <x v="2"/>
    <x v="2"/>
    <x v="0"/>
    <m/>
    <n v="28"/>
    <x v="3"/>
    <d v="2023-03-31T00:00:00"/>
    <x v="78"/>
    <n v="2034"/>
    <x v="0"/>
    <x v="2"/>
    <x v="0"/>
  </r>
  <r>
    <x v="0"/>
    <x v="0"/>
    <x v="27"/>
    <x v="3"/>
    <x v="0"/>
    <x v="2"/>
    <x v="2"/>
    <x v="0"/>
    <m/>
    <n v="28"/>
    <x v="3"/>
    <d v="2023-03-31T00:00:00"/>
    <x v="79"/>
    <n v="2035"/>
    <x v="0"/>
    <x v="2"/>
    <x v="0"/>
  </r>
  <r>
    <x v="0"/>
    <x v="0"/>
    <x v="27"/>
    <x v="3"/>
    <x v="0"/>
    <x v="2"/>
    <x v="2"/>
    <x v="0"/>
    <m/>
    <n v="28"/>
    <x v="3"/>
    <d v="2023-03-31T00:00:00"/>
    <x v="80"/>
    <n v="2036"/>
    <x v="13"/>
    <x v="2"/>
    <x v="0"/>
  </r>
  <r>
    <x v="0"/>
    <x v="0"/>
    <x v="27"/>
    <x v="3"/>
    <x v="0"/>
    <x v="2"/>
    <x v="2"/>
    <x v="0"/>
    <m/>
    <n v="28"/>
    <x v="3"/>
    <d v="2023-03-31T00:00:00"/>
    <x v="81"/>
    <n v="2037"/>
    <x v="13"/>
    <x v="2"/>
    <x v="0"/>
  </r>
  <r>
    <x v="0"/>
    <x v="0"/>
    <x v="27"/>
    <x v="3"/>
    <x v="0"/>
    <x v="2"/>
    <x v="2"/>
    <x v="0"/>
    <m/>
    <n v="28"/>
    <x v="3"/>
    <d v="2023-03-31T00:00:00"/>
    <x v="82"/>
    <n v="2038"/>
    <x v="13"/>
    <x v="2"/>
    <x v="0"/>
  </r>
  <r>
    <x v="0"/>
    <x v="0"/>
    <x v="27"/>
    <x v="3"/>
    <x v="0"/>
    <x v="2"/>
    <x v="2"/>
    <x v="0"/>
    <m/>
    <n v="28"/>
    <x v="3"/>
    <d v="2023-03-31T00:00:00"/>
    <x v="83"/>
    <n v="2039"/>
    <x v="13"/>
    <x v="2"/>
    <x v="0"/>
  </r>
  <r>
    <x v="0"/>
    <x v="0"/>
    <x v="27"/>
    <x v="3"/>
    <x v="0"/>
    <x v="2"/>
    <x v="2"/>
    <x v="0"/>
    <m/>
    <n v="28"/>
    <x v="3"/>
    <d v="2023-03-31T00:00:00"/>
    <x v="84"/>
    <n v="2040"/>
    <x v="13"/>
    <x v="2"/>
    <x v="0"/>
  </r>
  <r>
    <x v="0"/>
    <x v="0"/>
    <x v="27"/>
    <x v="3"/>
    <x v="0"/>
    <x v="2"/>
    <x v="2"/>
    <x v="0"/>
    <m/>
    <n v="28"/>
    <x v="3"/>
    <d v="2023-03-31T00:00:00"/>
    <x v="85"/>
    <n v="2041"/>
    <x v="13"/>
    <x v="2"/>
    <x v="0"/>
  </r>
  <r>
    <x v="0"/>
    <x v="0"/>
    <x v="27"/>
    <x v="3"/>
    <x v="0"/>
    <x v="2"/>
    <x v="2"/>
    <x v="0"/>
    <m/>
    <n v="28"/>
    <x v="3"/>
    <d v="2023-03-31T00:00:00"/>
    <x v="74"/>
    <n v="2042"/>
    <x v="13"/>
    <x v="2"/>
    <x v="0"/>
  </r>
  <r>
    <x v="0"/>
    <x v="0"/>
    <x v="27"/>
    <x v="3"/>
    <x v="0"/>
    <x v="2"/>
    <x v="2"/>
    <x v="0"/>
    <m/>
    <n v="28"/>
    <x v="3"/>
    <d v="2023-03-31T00:00:00"/>
    <x v="68"/>
    <n v="2043"/>
    <x v="1"/>
    <x v="2"/>
    <x v="0"/>
  </r>
  <r>
    <x v="0"/>
    <x v="0"/>
    <x v="27"/>
    <x v="3"/>
    <x v="0"/>
    <x v="2"/>
    <x v="2"/>
    <x v="0"/>
    <m/>
    <n v="28"/>
    <x v="3"/>
    <d v="2023-03-31T00:00:00"/>
    <x v="69"/>
    <n v="2044"/>
    <x v="1"/>
    <x v="2"/>
    <x v="0"/>
  </r>
  <r>
    <x v="0"/>
    <x v="0"/>
    <x v="27"/>
    <x v="3"/>
    <x v="0"/>
    <x v="2"/>
    <x v="2"/>
    <x v="0"/>
    <m/>
    <n v="28"/>
    <x v="3"/>
    <d v="2023-03-31T00:00:00"/>
    <x v="70"/>
    <n v="2045"/>
    <x v="1"/>
    <x v="2"/>
    <x v="0"/>
  </r>
  <r>
    <x v="0"/>
    <x v="0"/>
    <x v="27"/>
    <x v="3"/>
    <x v="0"/>
    <x v="2"/>
    <x v="2"/>
    <x v="0"/>
    <m/>
    <n v="28"/>
    <x v="3"/>
    <d v="2023-03-31T00:00:00"/>
    <x v="71"/>
    <n v="2046"/>
    <x v="1"/>
    <x v="2"/>
    <x v="0"/>
  </r>
  <r>
    <x v="0"/>
    <x v="0"/>
    <x v="27"/>
    <x v="3"/>
    <x v="0"/>
    <x v="2"/>
    <x v="2"/>
    <x v="0"/>
    <m/>
    <n v="28"/>
    <x v="3"/>
    <d v="2023-03-31T00:00:00"/>
    <x v="72"/>
    <n v="2047"/>
    <x v="1"/>
    <x v="2"/>
    <x v="0"/>
  </r>
  <r>
    <x v="0"/>
    <x v="0"/>
    <x v="27"/>
    <x v="3"/>
    <x v="0"/>
    <x v="2"/>
    <x v="2"/>
    <x v="0"/>
    <m/>
    <n v="28"/>
    <x v="3"/>
    <d v="2023-03-31T00:00:00"/>
    <x v="73"/>
    <n v="2048"/>
    <x v="1"/>
    <x v="2"/>
    <x v="0"/>
  </r>
  <r>
    <x v="0"/>
    <x v="0"/>
    <x v="27"/>
    <x v="3"/>
    <x v="0"/>
    <x v="2"/>
    <x v="2"/>
    <x v="0"/>
    <m/>
    <n v="28"/>
    <x v="3"/>
    <d v="2023-03-31T00:00:00"/>
    <x v="1"/>
    <n v="2049"/>
    <x v="1"/>
    <x v="2"/>
    <x v="0"/>
  </r>
  <r>
    <x v="0"/>
    <x v="0"/>
    <x v="27"/>
    <x v="3"/>
    <x v="0"/>
    <x v="2"/>
    <x v="2"/>
    <x v="0"/>
    <m/>
    <n v="28"/>
    <x v="3"/>
    <d v="2023-03-31T00:00:00"/>
    <x v="2"/>
    <n v="2050"/>
    <x v="2"/>
    <x v="2"/>
    <x v="0"/>
  </r>
  <r>
    <x v="0"/>
    <x v="0"/>
    <x v="27"/>
    <x v="3"/>
    <x v="0"/>
    <x v="2"/>
    <x v="2"/>
    <x v="0"/>
    <m/>
    <n v="28"/>
    <x v="3"/>
    <d v="2023-03-31T00:00:00"/>
    <x v="3"/>
    <n v="2051"/>
    <x v="2"/>
    <x v="2"/>
    <x v="0"/>
  </r>
  <r>
    <x v="0"/>
    <x v="0"/>
    <x v="27"/>
    <x v="3"/>
    <x v="0"/>
    <x v="2"/>
    <x v="2"/>
    <x v="0"/>
    <m/>
    <n v="28"/>
    <x v="3"/>
    <d v="2023-03-31T00:00:00"/>
    <x v="4"/>
    <n v="2052"/>
    <x v="2"/>
    <x v="2"/>
    <x v="0"/>
  </r>
  <r>
    <x v="0"/>
    <x v="0"/>
    <x v="27"/>
    <x v="3"/>
    <x v="0"/>
    <x v="2"/>
    <x v="2"/>
    <x v="0"/>
    <m/>
    <n v="28"/>
    <x v="3"/>
    <d v="2023-03-31T00:00:00"/>
    <x v="5"/>
    <n v="2053"/>
    <x v="2"/>
    <x v="2"/>
    <x v="0"/>
  </r>
  <r>
    <x v="0"/>
    <x v="0"/>
    <x v="27"/>
    <x v="3"/>
    <x v="0"/>
    <x v="2"/>
    <x v="2"/>
    <x v="0"/>
    <m/>
    <n v="28"/>
    <x v="3"/>
    <d v="2023-03-31T00:00:00"/>
    <x v="6"/>
    <n v="2054"/>
    <x v="2"/>
    <x v="2"/>
    <x v="0"/>
  </r>
  <r>
    <x v="0"/>
    <x v="0"/>
    <x v="27"/>
    <x v="3"/>
    <x v="0"/>
    <x v="2"/>
    <x v="2"/>
    <x v="0"/>
    <m/>
    <n v="28"/>
    <x v="3"/>
    <d v="2023-03-31T00:00:00"/>
    <x v="7"/>
    <n v="2055"/>
    <x v="2"/>
    <x v="2"/>
    <x v="0"/>
  </r>
  <r>
    <x v="0"/>
    <x v="0"/>
    <x v="27"/>
    <x v="3"/>
    <x v="0"/>
    <x v="2"/>
    <x v="2"/>
    <x v="0"/>
    <m/>
    <n v="28"/>
    <x v="3"/>
    <d v="2023-03-31T00:00:00"/>
    <x v="8"/>
    <n v="2056"/>
    <x v="2"/>
    <x v="2"/>
    <x v="0"/>
  </r>
  <r>
    <x v="0"/>
    <x v="0"/>
    <x v="27"/>
    <x v="3"/>
    <x v="0"/>
    <x v="2"/>
    <x v="2"/>
    <x v="0"/>
    <m/>
    <n v="28"/>
    <x v="3"/>
    <d v="2023-03-31T00:00:00"/>
    <x v="9"/>
    <n v="2057"/>
    <x v="3"/>
    <x v="2"/>
    <x v="0"/>
  </r>
  <r>
    <x v="0"/>
    <x v="0"/>
    <x v="27"/>
    <x v="3"/>
    <x v="0"/>
    <x v="2"/>
    <x v="2"/>
    <x v="0"/>
    <m/>
    <n v="28"/>
    <x v="3"/>
    <d v="2023-03-31T00:00:00"/>
    <x v="10"/>
    <n v="2058"/>
    <x v="3"/>
    <x v="2"/>
    <x v="0"/>
  </r>
  <r>
    <x v="0"/>
    <x v="0"/>
    <x v="27"/>
    <x v="3"/>
    <x v="0"/>
    <x v="2"/>
    <x v="2"/>
    <x v="0"/>
    <m/>
    <n v="28"/>
    <x v="3"/>
    <d v="2023-03-31T00:00:00"/>
    <x v="11"/>
    <n v="2059"/>
    <x v="3"/>
    <x v="2"/>
    <x v="0"/>
  </r>
  <r>
    <x v="0"/>
    <x v="0"/>
    <x v="27"/>
    <x v="3"/>
    <x v="0"/>
    <x v="2"/>
    <x v="2"/>
    <x v="0"/>
    <m/>
    <n v="28"/>
    <x v="3"/>
    <d v="2023-03-31T00:00:00"/>
    <x v="12"/>
    <n v="2060"/>
    <x v="3"/>
    <x v="2"/>
    <x v="0"/>
  </r>
  <r>
    <x v="0"/>
    <x v="0"/>
    <x v="27"/>
    <x v="3"/>
    <x v="0"/>
    <x v="2"/>
    <x v="2"/>
    <x v="0"/>
    <m/>
    <n v="28"/>
    <x v="3"/>
    <d v="2023-03-31T00:00:00"/>
    <x v="13"/>
    <n v="2061"/>
    <x v="3"/>
    <x v="2"/>
    <x v="0"/>
  </r>
  <r>
    <x v="0"/>
    <x v="0"/>
    <x v="27"/>
    <x v="3"/>
    <x v="0"/>
    <x v="2"/>
    <x v="2"/>
    <x v="0"/>
    <m/>
    <n v="28"/>
    <x v="3"/>
    <d v="2023-03-31T00:00:00"/>
    <x v="14"/>
    <n v="2062"/>
    <x v="3"/>
    <x v="2"/>
    <x v="0"/>
  </r>
  <r>
    <x v="0"/>
    <x v="0"/>
    <x v="27"/>
    <x v="3"/>
    <x v="0"/>
    <x v="2"/>
    <x v="2"/>
    <x v="0"/>
    <m/>
    <n v="28"/>
    <x v="3"/>
    <d v="2023-03-31T00:00:00"/>
    <x v="15"/>
    <n v="2063"/>
    <x v="3"/>
    <x v="2"/>
    <x v="0"/>
  </r>
  <r>
    <x v="0"/>
    <x v="0"/>
    <x v="27"/>
    <x v="3"/>
    <x v="0"/>
    <x v="2"/>
    <x v="2"/>
    <x v="0"/>
    <m/>
    <n v="28"/>
    <x v="3"/>
    <d v="2023-03-31T00:00:00"/>
    <x v="16"/>
    <n v="2064"/>
    <x v="4"/>
    <x v="2"/>
    <x v="0"/>
  </r>
  <r>
    <x v="0"/>
    <x v="0"/>
    <x v="27"/>
    <x v="3"/>
    <x v="0"/>
    <x v="2"/>
    <x v="2"/>
    <x v="0"/>
    <m/>
    <n v="28"/>
    <x v="3"/>
    <d v="2023-03-31T00:00:00"/>
    <x v="17"/>
    <n v="2065"/>
    <x v="4"/>
    <x v="2"/>
    <x v="0"/>
  </r>
  <r>
    <x v="0"/>
    <x v="0"/>
    <x v="27"/>
    <x v="3"/>
    <x v="0"/>
    <x v="2"/>
    <x v="2"/>
    <x v="0"/>
    <m/>
    <n v="28"/>
    <x v="3"/>
    <d v="2023-03-31T00:00:00"/>
    <x v="18"/>
    <n v="2066"/>
    <x v="4"/>
    <x v="2"/>
    <x v="0"/>
  </r>
  <r>
    <x v="0"/>
    <x v="0"/>
    <x v="27"/>
    <x v="3"/>
    <x v="0"/>
    <x v="2"/>
    <x v="2"/>
    <x v="0"/>
    <m/>
    <n v="28"/>
    <x v="3"/>
    <d v="2023-03-31T00:00:00"/>
    <x v="19"/>
    <n v="2067"/>
    <x v="4"/>
    <x v="2"/>
    <x v="0"/>
  </r>
  <r>
    <x v="0"/>
    <x v="0"/>
    <x v="27"/>
    <x v="3"/>
    <x v="0"/>
    <x v="2"/>
    <x v="2"/>
    <x v="0"/>
    <m/>
    <n v="28"/>
    <x v="3"/>
    <d v="2023-03-31T00:00:00"/>
    <x v="20"/>
    <n v="2068"/>
    <x v="4"/>
    <x v="2"/>
    <x v="0"/>
  </r>
  <r>
    <x v="0"/>
    <x v="0"/>
    <x v="27"/>
    <x v="3"/>
    <x v="0"/>
    <x v="2"/>
    <x v="2"/>
    <x v="0"/>
    <m/>
    <n v="28"/>
    <x v="3"/>
    <d v="2023-03-31T00:00:00"/>
    <x v="21"/>
    <n v="2069"/>
    <x v="4"/>
    <x v="2"/>
    <x v="0"/>
  </r>
  <r>
    <x v="0"/>
    <x v="0"/>
    <x v="27"/>
    <x v="3"/>
    <x v="0"/>
    <x v="2"/>
    <x v="2"/>
    <x v="0"/>
    <m/>
    <n v="28"/>
    <x v="3"/>
    <d v="2023-03-31T00:00:00"/>
    <x v="22"/>
    <n v="2070"/>
    <x v="4"/>
    <x v="2"/>
    <x v="0"/>
  </r>
  <r>
    <x v="0"/>
    <x v="0"/>
    <x v="27"/>
    <x v="3"/>
    <x v="0"/>
    <x v="2"/>
    <x v="2"/>
    <x v="0"/>
    <m/>
    <n v="28"/>
    <x v="3"/>
    <d v="2023-03-31T00:00:00"/>
    <x v="23"/>
    <n v="2071"/>
    <x v="5"/>
    <x v="2"/>
    <x v="0"/>
  </r>
  <r>
    <x v="0"/>
    <x v="0"/>
    <x v="27"/>
    <x v="3"/>
    <x v="0"/>
    <x v="2"/>
    <x v="2"/>
    <x v="0"/>
    <m/>
    <n v="28"/>
    <x v="3"/>
    <d v="2023-03-31T00:00:00"/>
    <x v="24"/>
    <n v="2072"/>
    <x v="5"/>
    <x v="2"/>
    <x v="0"/>
  </r>
  <r>
    <x v="0"/>
    <x v="0"/>
    <x v="27"/>
    <x v="3"/>
    <x v="0"/>
    <x v="2"/>
    <x v="2"/>
    <x v="0"/>
    <m/>
    <n v="28"/>
    <x v="3"/>
    <d v="2023-03-31T00:00:00"/>
    <x v="25"/>
    <n v="2073"/>
    <x v="5"/>
    <x v="2"/>
    <x v="0"/>
  </r>
  <r>
    <x v="0"/>
    <x v="0"/>
    <x v="27"/>
    <x v="3"/>
    <x v="0"/>
    <x v="2"/>
    <x v="2"/>
    <x v="0"/>
    <m/>
    <n v="28"/>
    <x v="3"/>
    <d v="2023-03-31T00:00:00"/>
    <x v="26"/>
    <n v="2074"/>
    <x v="5"/>
    <x v="2"/>
    <x v="0"/>
  </r>
  <r>
    <x v="0"/>
    <x v="0"/>
    <x v="27"/>
    <x v="3"/>
    <x v="0"/>
    <x v="2"/>
    <x v="2"/>
    <x v="0"/>
    <m/>
    <n v="28"/>
    <x v="3"/>
    <d v="2023-03-31T00:00:00"/>
    <x v="27"/>
    <n v="2075"/>
    <x v="5"/>
    <x v="2"/>
    <x v="0"/>
  </r>
  <r>
    <x v="0"/>
    <x v="0"/>
    <x v="27"/>
    <x v="3"/>
    <x v="0"/>
    <x v="2"/>
    <x v="2"/>
    <x v="0"/>
    <m/>
    <n v="28"/>
    <x v="3"/>
    <d v="2023-03-31T00:00:00"/>
    <x v="28"/>
    <n v="2076"/>
    <x v="5"/>
    <x v="2"/>
    <x v="0"/>
  </r>
  <r>
    <x v="0"/>
    <x v="0"/>
    <x v="27"/>
    <x v="3"/>
    <x v="0"/>
    <x v="2"/>
    <x v="2"/>
    <x v="0"/>
    <m/>
    <n v="28"/>
    <x v="3"/>
    <d v="2023-03-31T00:00:00"/>
    <x v="29"/>
    <n v="2077"/>
    <x v="5"/>
    <x v="2"/>
    <x v="0"/>
  </r>
  <r>
    <x v="0"/>
    <x v="0"/>
    <x v="27"/>
    <x v="3"/>
    <x v="0"/>
    <x v="2"/>
    <x v="2"/>
    <x v="0"/>
    <m/>
    <n v="28"/>
    <x v="3"/>
    <d v="2023-03-31T00:00:00"/>
    <x v="30"/>
    <n v="2078"/>
    <x v="6"/>
    <x v="2"/>
    <x v="0"/>
  </r>
  <r>
    <x v="0"/>
    <x v="0"/>
    <x v="27"/>
    <x v="3"/>
    <x v="0"/>
    <x v="2"/>
    <x v="2"/>
    <x v="0"/>
    <m/>
    <n v="28"/>
    <x v="3"/>
    <d v="2023-03-31T00:00:00"/>
    <x v="31"/>
    <n v="2079"/>
    <x v="6"/>
    <x v="2"/>
    <x v="0"/>
  </r>
  <r>
    <x v="0"/>
    <x v="0"/>
    <x v="27"/>
    <x v="3"/>
    <x v="0"/>
    <x v="2"/>
    <x v="2"/>
    <x v="0"/>
    <m/>
    <n v="28"/>
    <x v="3"/>
    <d v="2023-03-31T00:00:00"/>
    <x v="32"/>
    <n v="2080"/>
    <x v="6"/>
    <x v="2"/>
    <x v="0"/>
  </r>
  <r>
    <x v="0"/>
    <x v="0"/>
    <x v="27"/>
    <x v="3"/>
    <x v="0"/>
    <x v="2"/>
    <x v="2"/>
    <x v="0"/>
    <m/>
    <n v="28"/>
    <x v="3"/>
    <d v="2023-03-31T00:00:00"/>
    <x v="33"/>
    <n v="2081"/>
    <x v="6"/>
    <x v="2"/>
    <x v="0"/>
  </r>
  <r>
    <x v="0"/>
    <x v="0"/>
    <x v="27"/>
    <x v="3"/>
    <x v="0"/>
    <x v="2"/>
    <x v="2"/>
    <x v="0"/>
    <m/>
    <n v="28"/>
    <x v="2"/>
    <d v="2023-06-26T00:00:00"/>
    <x v="34"/>
    <n v="2082"/>
    <x v="7"/>
    <x v="2"/>
    <x v="0"/>
  </r>
  <r>
    <x v="0"/>
    <x v="0"/>
    <x v="27"/>
    <x v="3"/>
    <x v="0"/>
    <x v="2"/>
    <x v="2"/>
    <x v="0"/>
    <m/>
    <n v="28"/>
    <x v="2"/>
    <d v="2023-06-26T00:00:00"/>
    <x v="35"/>
    <n v="2083"/>
    <x v="7"/>
    <x v="2"/>
    <x v="0"/>
  </r>
  <r>
    <x v="0"/>
    <x v="0"/>
    <x v="27"/>
    <x v="3"/>
    <x v="0"/>
    <x v="2"/>
    <x v="2"/>
    <x v="0"/>
    <m/>
    <n v="28"/>
    <x v="2"/>
    <d v="2023-06-26T00:00:00"/>
    <x v="36"/>
    <n v="2084"/>
    <x v="7"/>
    <x v="2"/>
    <x v="0"/>
  </r>
  <r>
    <x v="0"/>
    <x v="0"/>
    <x v="27"/>
    <x v="3"/>
    <x v="0"/>
    <x v="2"/>
    <x v="2"/>
    <x v="0"/>
    <m/>
    <n v="28"/>
    <x v="2"/>
    <d v="2023-06-26T00:00:00"/>
    <x v="37"/>
    <n v="2085"/>
    <x v="7"/>
    <x v="2"/>
    <x v="0"/>
  </r>
  <r>
    <x v="0"/>
    <x v="0"/>
    <x v="27"/>
    <x v="3"/>
    <x v="0"/>
    <x v="2"/>
    <x v="2"/>
    <x v="0"/>
    <m/>
    <n v="28"/>
    <x v="2"/>
    <d v="2023-06-26T00:00:00"/>
    <x v="38"/>
    <n v="2086"/>
    <x v="7"/>
    <x v="2"/>
    <x v="0"/>
  </r>
  <r>
    <x v="0"/>
    <x v="0"/>
    <x v="27"/>
    <x v="3"/>
    <x v="0"/>
    <x v="2"/>
    <x v="2"/>
    <x v="0"/>
    <m/>
    <n v="28"/>
    <x v="2"/>
    <d v="2023-06-26T00:00:00"/>
    <x v="39"/>
    <n v="2087"/>
    <x v="7"/>
    <x v="2"/>
    <x v="0"/>
  </r>
  <r>
    <x v="0"/>
    <x v="0"/>
    <x v="27"/>
    <x v="3"/>
    <x v="0"/>
    <x v="2"/>
    <x v="2"/>
    <x v="0"/>
    <m/>
    <n v="28"/>
    <x v="2"/>
    <d v="2023-06-26T00:00:00"/>
    <x v="40"/>
    <n v="2088"/>
    <x v="7"/>
    <x v="2"/>
    <x v="0"/>
  </r>
  <r>
    <x v="0"/>
    <x v="0"/>
    <x v="27"/>
    <x v="3"/>
    <x v="0"/>
    <x v="2"/>
    <x v="2"/>
    <x v="0"/>
    <m/>
    <n v="28"/>
    <x v="2"/>
    <d v="2023-06-26T00:00:00"/>
    <x v="41"/>
    <n v="2089"/>
    <x v="8"/>
    <x v="2"/>
    <x v="0"/>
  </r>
  <r>
    <x v="0"/>
    <x v="0"/>
    <x v="27"/>
    <x v="3"/>
    <x v="0"/>
    <x v="2"/>
    <x v="2"/>
    <x v="0"/>
    <m/>
    <n v="28"/>
    <x v="2"/>
    <d v="2023-06-26T00:00:00"/>
    <x v="42"/>
    <n v="2090"/>
    <x v="8"/>
    <x v="2"/>
    <x v="0"/>
  </r>
  <r>
    <x v="0"/>
    <x v="0"/>
    <x v="27"/>
    <x v="3"/>
    <x v="0"/>
    <x v="2"/>
    <x v="2"/>
    <x v="0"/>
    <m/>
    <n v="28"/>
    <x v="2"/>
    <d v="2023-06-26T00:00:00"/>
    <x v="43"/>
    <n v="2091"/>
    <x v="8"/>
    <x v="2"/>
    <x v="0"/>
  </r>
  <r>
    <x v="0"/>
    <x v="0"/>
    <x v="27"/>
    <x v="3"/>
    <x v="0"/>
    <x v="2"/>
    <x v="2"/>
    <x v="0"/>
    <m/>
    <n v="28"/>
    <x v="2"/>
    <d v="2023-06-26T00:00:00"/>
    <x v="44"/>
    <n v="2092"/>
    <x v="8"/>
    <x v="2"/>
    <x v="0"/>
  </r>
  <r>
    <x v="0"/>
    <x v="0"/>
    <x v="27"/>
    <x v="3"/>
    <x v="0"/>
    <x v="2"/>
    <x v="2"/>
    <x v="0"/>
    <m/>
    <n v="28"/>
    <x v="2"/>
    <d v="2023-06-26T00:00:00"/>
    <x v="45"/>
    <n v="2093"/>
    <x v="8"/>
    <x v="2"/>
    <x v="0"/>
  </r>
  <r>
    <x v="0"/>
    <x v="0"/>
    <x v="27"/>
    <x v="3"/>
    <x v="0"/>
    <x v="2"/>
    <x v="2"/>
    <x v="0"/>
    <m/>
    <n v="28"/>
    <x v="2"/>
    <d v="2023-06-26T00:00:00"/>
    <x v="46"/>
    <n v="2094"/>
    <x v="8"/>
    <x v="2"/>
    <x v="0"/>
  </r>
  <r>
    <x v="0"/>
    <x v="0"/>
    <x v="27"/>
    <x v="3"/>
    <x v="0"/>
    <x v="2"/>
    <x v="2"/>
    <x v="0"/>
    <m/>
    <n v="28"/>
    <x v="2"/>
    <d v="2023-06-26T00:00:00"/>
    <x v="47"/>
    <n v="2095"/>
    <x v="8"/>
    <x v="2"/>
    <x v="0"/>
  </r>
  <r>
    <x v="0"/>
    <x v="0"/>
    <x v="27"/>
    <x v="3"/>
    <x v="0"/>
    <x v="2"/>
    <x v="2"/>
    <x v="0"/>
    <m/>
    <n v="28"/>
    <x v="2"/>
    <d v="2023-06-26T00:00:00"/>
    <x v="48"/>
    <n v="2096"/>
    <x v="9"/>
    <x v="2"/>
    <x v="0"/>
  </r>
  <r>
    <x v="0"/>
    <x v="0"/>
    <x v="27"/>
    <x v="3"/>
    <x v="0"/>
    <x v="2"/>
    <x v="2"/>
    <x v="0"/>
    <m/>
    <n v="28"/>
    <x v="2"/>
    <d v="2023-06-26T00:00:00"/>
    <x v="49"/>
    <n v="2097"/>
    <x v="9"/>
    <x v="2"/>
    <x v="0"/>
  </r>
  <r>
    <x v="0"/>
    <x v="0"/>
    <x v="27"/>
    <x v="3"/>
    <x v="0"/>
    <x v="2"/>
    <x v="2"/>
    <x v="0"/>
    <m/>
    <n v="28"/>
    <x v="2"/>
    <d v="2023-06-26T00:00:00"/>
    <x v="50"/>
    <n v="2098"/>
    <x v="9"/>
    <x v="2"/>
    <x v="0"/>
  </r>
  <r>
    <x v="0"/>
    <x v="0"/>
    <x v="27"/>
    <x v="3"/>
    <x v="0"/>
    <x v="2"/>
    <x v="2"/>
    <x v="0"/>
    <m/>
    <n v="28"/>
    <x v="2"/>
    <d v="2023-06-26T00:00:00"/>
    <x v="51"/>
    <n v="2099"/>
    <x v="9"/>
    <x v="2"/>
    <x v="0"/>
  </r>
  <r>
    <x v="0"/>
    <x v="0"/>
    <x v="27"/>
    <x v="3"/>
    <x v="0"/>
    <x v="2"/>
    <x v="2"/>
    <x v="0"/>
    <m/>
    <n v="28"/>
    <x v="2"/>
    <d v="2023-06-26T00:00:00"/>
    <x v="52"/>
    <n v="2100"/>
    <x v="9"/>
    <x v="2"/>
    <x v="0"/>
  </r>
  <r>
    <x v="0"/>
    <x v="0"/>
    <x v="27"/>
    <x v="3"/>
    <x v="0"/>
    <x v="2"/>
    <x v="2"/>
    <x v="0"/>
    <m/>
    <n v="28"/>
    <x v="2"/>
    <d v="2023-06-26T00:00:00"/>
    <x v="53"/>
    <n v="2101"/>
    <x v="9"/>
    <x v="2"/>
    <x v="0"/>
  </r>
  <r>
    <x v="0"/>
    <x v="0"/>
    <x v="27"/>
    <x v="3"/>
    <x v="0"/>
    <x v="2"/>
    <x v="2"/>
    <x v="0"/>
    <m/>
    <n v="28"/>
    <x v="2"/>
    <d v="2023-06-26T00:00:00"/>
    <x v="54"/>
    <n v="2102"/>
    <x v="9"/>
    <x v="2"/>
    <x v="0"/>
  </r>
  <r>
    <x v="0"/>
    <x v="0"/>
    <x v="27"/>
    <x v="3"/>
    <x v="0"/>
    <x v="2"/>
    <x v="2"/>
    <x v="0"/>
    <m/>
    <n v="28"/>
    <x v="2"/>
    <d v="2023-06-26T00:00:00"/>
    <x v="55"/>
    <n v="2103"/>
    <x v="10"/>
    <x v="2"/>
    <x v="0"/>
  </r>
  <r>
    <x v="0"/>
    <x v="0"/>
    <x v="27"/>
    <x v="3"/>
    <x v="0"/>
    <x v="2"/>
    <x v="2"/>
    <x v="0"/>
    <m/>
    <n v="28"/>
    <x v="2"/>
    <d v="2023-06-26T00:00:00"/>
    <x v="56"/>
    <n v="2104"/>
    <x v="10"/>
    <x v="2"/>
    <x v="0"/>
  </r>
  <r>
    <x v="0"/>
    <x v="0"/>
    <x v="27"/>
    <x v="3"/>
    <x v="0"/>
    <x v="2"/>
    <x v="2"/>
    <x v="0"/>
    <m/>
    <n v="28"/>
    <x v="2"/>
    <d v="2023-06-26T00:00:00"/>
    <x v="57"/>
    <n v="2105"/>
    <x v="10"/>
    <x v="2"/>
    <x v="0"/>
  </r>
  <r>
    <x v="0"/>
    <x v="0"/>
    <x v="27"/>
    <x v="3"/>
    <x v="0"/>
    <x v="2"/>
    <x v="2"/>
    <x v="0"/>
    <m/>
    <n v="28"/>
    <x v="2"/>
    <d v="2023-06-26T00:00:00"/>
    <x v="58"/>
    <n v="2106"/>
    <x v="10"/>
    <x v="2"/>
    <x v="0"/>
  </r>
  <r>
    <x v="0"/>
    <x v="0"/>
    <x v="27"/>
    <x v="3"/>
    <x v="0"/>
    <x v="2"/>
    <x v="2"/>
    <x v="0"/>
    <m/>
    <n v="28"/>
    <x v="2"/>
    <d v="2023-06-26T00:00:00"/>
    <x v="59"/>
    <n v="2107"/>
    <x v="10"/>
    <x v="2"/>
    <x v="0"/>
  </r>
  <r>
    <x v="0"/>
    <x v="0"/>
    <x v="27"/>
    <x v="3"/>
    <x v="0"/>
    <x v="2"/>
    <x v="2"/>
    <x v="0"/>
    <m/>
    <n v="28"/>
    <x v="2"/>
    <d v="2023-06-26T00:00:00"/>
    <x v="60"/>
    <n v="2108"/>
    <x v="10"/>
    <x v="2"/>
    <x v="0"/>
  </r>
  <r>
    <x v="0"/>
    <x v="0"/>
    <x v="27"/>
    <x v="3"/>
    <x v="0"/>
    <x v="2"/>
    <x v="2"/>
    <x v="0"/>
    <m/>
    <n v="28"/>
    <x v="2"/>
    <d v="2023-06-26T00:00:00"/>
    <x v="61"/>
    <n v="2109"/>
    <x v="10"/>
    <x v="2"/>
    <x v="0"/>
  </r>
  <r>
    <x v="0"/>
    <x v="0"/>
    <x v="28"/>
    <x v="3"/>
    <x v="0"/>
    <x v="2"/>
    <x v="2"/>
    <x v="0"/>
    <m/>
    <n v="29"/>
    <x v="7"/>
    <d v="2023-01-20T00:00:00"/>
    <x v="63"/>
    <n v="2110"/>
    <x v="11"/>
    <x v="2"/>
    <x v="0"/>
  </r>
  <r>
    <x v="0"/>
    <x v="0"/>
    <x v="28"/>
    <x v="3"/>
    <x v="0"/>
    <x v="2"/>
    <x v="2"/>
    <x v="0"/>
    <m/>
    <n v="29"/>
    <x v="7"/>
    <d v="2023-01-20T00:00:00"/>
    <x v="64"/>
    <n v="2111"/>
    <x v="11"/>
    <x v="2"/>
    <x v="0"/>
  </r>
  <r>
    <x v="0"/>
    <x v="0"/>
    <x v="28"/>
    <x v="3"/>
    <x v="0"/>
    <x v="2"/>
    <x v="2"/>
    <x v="0"/>
    <m/>
    <n v="29"/>
    <x v="7"/>
    <d v="2023-01-20T00:00:00"/>
    <x v="65"/>
    <n v="2112"/>
    <x v="11"/>
    <x v="2"/>
    <x v="0"/>
  </r>
  <r>
    <x v="0"/>
    <x v="0"/>
    <x v="28"/>
    <x v="3"/>
    <x v="0"/>
    <x v="2"/>
    <x v="2"/>
    <x v="0"/>
    <m/>
    <n v="29"/>
    <x v="2"/>
    <d v="2023-06-26T00:00:00"/>
    <x v="34"/>
    <n v="2113"/>
    <x v="7"/>
    <x v="2"/>
    <x v="0"/>
  </r>
  <r>
    <x v="0"/>
    <x v="0"/>
    <x v="28"/>
    <x v="3"/>
    <x v="0"/>
    <x v="2"/>
    <x v="2"/>
    <x v="0"/>
    <m/>
    <n v="29"/>
    <x v="2"/>
    <d v="2023-06-26T00:00:00"/>
    <x v="35"/>
    <n v="2114"/>
    <x v="7"/>
    <x v="2"/>
    <x v="0"/>
  </r>
  <r>
    <x v="0"/>
    <x v="0"/>
    <x v="28"/>
    <x v="3"/>
    <x v="0"/>
    <x v="2"/>
    <x v="2"/>
    <x v="0"/>
    <m/>
    <n v="29"/>
    <x v="2"/>
    <d v="2023-06-26T00:00:00"/>
    <x v="36"/>
    <n v="2115"/>
    <x v="7"/>
    <x v="2"/>
    <x v="0"/>
  </r>
  <r>
    <x v="0"/>
    <x v="0"/>
    <x v="28"/>
    <x v="3"/>
    <x v="0"/>
    <x v="2"/>
    <x v="2"/>
    <x v="0"/>
    <m/>
    <n v="29"/>
    <x v="2"/>
    <d v="2023-06-26T00:00:00"/>
    <x v="37"/>
    <n v="2116"/>
    <x v="7"/>
    <x v="2"/>
    <x v="0"/>
  </r>
  <r>
    <x v="0"/>
    <x v="0"/>
    <x v="28"/>
    <x v="3"/>
    <x v="0"/>
    <x v="2"/>
    <x v="2"/>
    <x v="0"/>
    <m/>
    <n v="29"/>
    <x v="2"/>
    <d v="2023-06-26T00:00:00"/>
    <x v="38"/>
    <n v="2117"/>
    <x v="7"/>
    <x v="2"/>
    <x v="0"/>
  </r>
  <r>
    <x v="0"/>
    <x v="0"/>
    <x v="28"/>
    <x v="3"/>
    <x v="0"/>
    <x v="2"/>
    <x v="2"/>
    <x v="0"/>
    <m/>
    <n v="29"/>
    <x v="2"/>
    <d v="2023-06-26T00:00:00"/>
    <x v="39"/>
    <n v="2118"/>
    <x v="7"/>
    <x v="2"/>
    <x v="0"/>
  </r>
  <r>
    <x v="0"/>
    <x v="0"/>
    <x v="28"/>
    <x v="3"/>
    <x v="0"/>
    <x v="2"/>
    <x v="2"/>
    <x v="0"/>
    <m/>
    <n v="29"/>
    <x v="2"/>
    <d v="2023-06-26T00:00:00"/>
    <x v="40"/>
    <n v="2119"/>
    <x v="7"/>
    <x v="2"/>
    <x v="0"/>
  </r>
  <r>
    <x v="0"/>
    <x v="0"/>
    <x v="28"/>
    <x v="3"/>
    <x v="0"/>
    <x v="2"/>
    <x v="2"/>
    <x v="0"/>
    <m/>
    <n v="29"/>
    <x v="2"/>
    <d v="2023-06-26T00:00:00"/>
    <x v="41"/>
    <n v="2120"/>
    <x v="8"/>
    <x v="2"/>
    <x v="0"/>
  </r>
  <r>
    <x v="0"/>
    <x v="0"/>
    <x v="28"/>
    <x v="3"/>
    <x v="0"/>
    <x v="2"/>
    <x v="2"/>
    <x v="0"/>
    <m/>
    <n v="29"/>
    <x v="2"/>
    <d v="2023-06-26T00:00:00"/>
    <x v="42"/>
    <n v="2121"/>
    <x v="8"/>
    <x v="2"/>
    <x v="0"/>
  </r>
  <r>
    <x v="0"/>
    <x v="0"/>
    <x v="28"/>
    <x v="3"/>
    <x v="0"/>
    <x v="2"/>
    <x v="2"/>
    <x v="0"/>
    <m/>
    <n v="29"/>
    <x v="2"/>
    <d v="2023-06-26T00:00:00"/>
    <x v="43"/>
    <n v="2122"/>
    <x v="8"/>
    <x v="2"/>
    <x v="0"/>
  </r>
  <r>
    <x v="0"/>
    <x v="0"/>
    <x v="28"/>
    <x v="3"/>
    <x v="0"/>
    <x v="2"/>
    <x v="2"/>
    <x v="0"/>
    <m/>
    <n v="29"/>
    <x v="2"/>
    <d v="2023-06-26T00:00:00"/>
    <x v="44"/>
    <n v="2123"/>
    <x v="8"/>
    <x v="2"/>
    <x v="0"/>
  </r>
  <r>
    <x v="0"/>
    <x v="0"/>
    <x v="28"/>
    <x v="3"/>
    <x v="0"/>
    <x v="2"/>
    <x v="2"/>
    <x v="0"/>
    <m/>
    <n v="29"/>
    <x v="2"/>
    <d v="2023-06-26T00:00:00"/>
    <x v="45"/>
    <n v="2124"/>
    <x v="8"/>
    <x v="2"/>
    <x v="0"/>
  </r>
  <r>
    <x v="0"/>
    <x v="0"/>
    <x v="28"/>
    <x v="3"/>
    <x v="0"/>
    <x v="2"/>
    <x v="2"/>
    <x v="0"/>
    <m/>
    <n v="29"/>
    <x v="2"/>
    <d v="2023-06-26T00:00:00"/>
    <x v="46"/>
    <n v="2125"/>
    <x v="8"/>
    <x v="2"/>
    <x v="0"/>
  </r>
  <r>
    <x v="0"/>
    <x v="0"/>
    <x v="28"/>
    <x v="3"/>
    <x v="0"/>
    <x v="2"/>
    <x v="2"/>
    <x v="0"/>
    <m/>
    <n v="29"/>
    <x v="2"/>
    <d v="2023-06-26T00:00:00"/>
    <x v="47"/>
    <n v="2126"/>
    <x v="8"/>
    <x v="2"/>
    <x v="0"/>
  </r>
  <r>
    <x v="0"/>
    <x v="0"/>
    <x v="28"/>
    <x v="3"/>
    <x v="0"/>
    <x v="2"/>
    <x v="2"/>
    <x v="0"/>
    <m/>
    <n v="29"/>
    <x v="2"/>
    <d v="2023-06-26T00:00:00"/>
    <x v="48"/>
    <n v="2127"/>
    <x v="9"/>
    <x v="2"/>
    <x v="0"/>
  </r>
  <r>
    <x v="0"/>
    <x v="0"/>
    <x v="28"/>
    <x v="3"/>
    <x v="0"/>
    <x v="2"/>
    <x v="2"/>
    <x v="0"/>
    <m/>
    <n v="29"/>
    <x v="2"/>
    <d v="2023-06-26T00:00:00"/>
    <x v="49"/>
    <n v="2128"/>
    <x v="9"/>
    <x v="2"/>
    <x v="0"/>
  </r>
  <r>
    <x v="0"/>
    <x v="0"/>
    <x v="28"/>
    <x v="3"/>
    <x v="0"/>
    <x v="2"/>
    <x v="2"/>
    <x v="0"/>
    <m/>
    <n v="29"/>
    <x v="2"/>
    <d v="2023-06-26T00:00:00"/>
    <x v="50"/>
    <n v="2129"/>
    <x v="9"/>
    <x v="2"/>
    <x v="0"/>
  </r>
  <r>
    <x v="0"/>
    <x v="0"/>
    <x v="28"/>
    <x v="3"/>
    <x v="0"/>
    <x v="2"/>
    <x v="2"/>
    <x v="0"/>
    <m/>
    <n v="29"/>
    <x v="2"/>
    <d v="2023-06-26T00:00:00"/>
    <x v="51"/>
    <n v="2130"/>
    <x v="9"/>
    <x v="2"/>
    <x v="0"/>
  </r>
  <r>
    <x v="0"/>
    <x v="0"/>
    <x v="28"/>
    <x v="3"/>
    <x v="0"/>
    <x v="2"/>
    <x v="2"/>
    <x v="0"/>
    <m/>
    <n v="29"/>
    <x v="2"/>
    <d v="2023-06-26T00:00:00"/>
    <x v="52"/>
    <n v="2131"/>
    <x v="9"/>
    <x v="2"/>
    <x v="0"/>
  </r>
  <r>
    <x v="0"/>
    <x v="0"/>
    <x v="28"/>
    <x v="3"/>
    <x v="0"/>
    <x v="2"/>
    <x v="2"/>
    <x v="0"/>
    <m/>
    <n v="29"/>
    <x v="2"/>
    <d v="2023-06-26T00:00:00"/>
    <x v="53"/>
    <n v="2132"/>
    <x v="9"/>
    <x v="2"/>
    <x v="0"/>
  </r>
  <r>
    <x v="0"/>
    <x v="0"/>
    <x v="28"/>
    <x v="3"/>
    <x v="0"/>
    <x v="2"/>
    <x v="2"/>
    <x v="0"/>
    <m/>
    <n v="29"/>
    <x v="2"/>
    <d v="2023-06-26T00:00:00"/>
    <x v="54"/>
    <n v="2133"/>
    <x v="9"/>
    <x v="2"/>
    <x v="0"/>
  </r>
  <r>
    <x v="0"/>
    <x v="0"/>
    <x v="28"/>
    <x v="3"/>
    <x v="0"/>
    <x v="2"/>
    <x v="2"/>
    <x v="0"/>
    <m/>
    <n v="29"/>
    <x v="2"/>
    <d v="2023-06-26T00:00:00"/>
    <x v="55"/>
    <n v="2134"/>
    <x v="10"/>
    <x v="2"/>
    <x v="0"/>
  </r>
  <r>
    <x v="0"/>
    <x v="0"/>
    <x v="28"/>
    <x v="3"/>
    <x v="0"/>
    <x v="2"/>
    <x v="2"/>
    <x v="0"/>
    <m/>
    <n v="29"/>
    <x v="2"/>
    <d v="2023-06-26T00:00:00"/>
    <x v="56"/>
    <n v="2135"/>
    <x v="10"/>
    <x v="2"/>
    <x v="0"/>
  </r>
  <r>
    <x v="0"/>
    <x v="0"/>
    <x v="28"/>
    <x v="3"/>
    <x v="0"/>
    <x v="2"/>
    <x v="2"/>
    <x v="0"/>
    <m/>
    <n v="29"/>
    <x v="2"/>
    <d v="2023-06-26T00:00:00"/>
    <x v="57"/>
    <n v="2136"/>
    <x v="10"/>
    <x v="2"/>
    <x v="0"/>
  </r>
  <r>
    <x v="0"/>
    <x v="0"/>
    <x v="28"/>
    <x v="3"/>
    <x v="0"/>
    <x v="2"/>
    <x v="2"/>
    <x v="0"/>
    <m/>
    <n v="29"/>
    <x v="2"/>
    <d v="2023-06-26T00:00:00"/>
    <x v="58"/>
    <n v="2137"/>
    <x v="10"/>
    <x v="2"/>
    <x v="0"/>
  </r>
  <r>
    <x v="0"/>
    <x v="0"/>
    <x v="28"/>
    <x v="3"/>
    <x v="0"/>
    <x v="2"/>
    <x v="2"/>
    <x v="0"/>
    <m/>
    <n v="29"/>
    <x v="2"/>
    <d v="2023-06-26T00:00:00"/>
    <x v="59"/>
    <n v="2138"/>
    <x v="10"/>
    <x v="2"/>
    <x v="0"/>
  </r>
  <r>
    <x v="0"/>
    <x v="0"/>
    <x v="28"/>
    <x v="3"/>
    <x v="0"/>
    <x v="2"/>
    <x v="2"/>
    <x v="0"/>
    <m/>
    <n v="29"/>
    <x v="2"/>
    <d v="2023-06-26T00:00:00"/>
    <x v="60"/>
    <n v="2139"/>
    <x v="10"/>
    <x v="2"/>
    <x v="0"/>
  </r>
  <r>
    <x v="0"/>
    <x v="0"/>
    <x v="28"/>
    <x v="3"/>
    <x v="0"/>
    <x v="2"/>
    <x v="2"/>
    <x v="0"/>
    <m/>
    <n v="29"/>
    <x v="2"/>
    <d v="2023-06-26T00:00:00"/>
    <x v="61"/>
    <n v="2140"/>
    <x v="10"/>
    <x v="2"/>
    <x v="0"/>
  </r>
  <r>
    <x v="0"/>
    <x v="0"/>
    <x v="29"/>
    <x v="3"/>
    <x v="0"/>
    <x v="0"/>
    <x v="2"/>
    <x v="0"/>
    <m/>
    <n v="30"/>
    <x v="3"/>
    <d v="2023-01-20T00:00:00"/>
    <x v="62"/>
    <n v="2141"/>
    <x v="11"/>
    <x v="2"/>
    <x v="0"/>
  </r>
  <r>
    <x v="0"/>
    <x v="0"/>
    <x v="29"/>
    <x v="3"/>
    <x v="0"/>
    <x v="0"/>
    <x v="2"/>
    <x v="0"/>
    <m/>
    <n v="30"/>
    <x v="3"/>
    <d v="2023-01-20T00:00:00"/>
    <x v="63"/>
    <n v="2142"/>
    <x v="11"/>
    <x v="2"/>
    <x v="0"/>
  </r>
  <r>
    <x v="0"/>
    <x v="0"/>
    <x v="29"/>
    <x v="3"/>
    <x v="0"/>
    <x v="0"/>
    <x v="2"/>
    <x v="0"/>
    <m/>
    <n v="30"/>
    <x v="3"/>
    <d v="2023-01-20T00:00:00"/>
    <x v="64"/>
    <n v="2143"/>
    <x v="11"/>
    <x v="2"/>
    <x v="0"/>
  </r>
  <r>
    <x v="0"/>
    <x v="0"/>
    <x v="29"/>
    <x v="3"/>
    <x v="0"/>
    <x v="0"/>
    <x v="2"/>
    <x v="0"/>
    <m/>
    <n v="30"/>
    <x v="3"/>
    <d v="2023-01-20T00:00:00"/>
    <x v="65"/>
    <n v="2144"/>
    <x v="11"/>
    <x v="2"/>
    <x v="0"/>
  </r>
  <r>
    <x v="0"/>
    <x v="0"/>
    <x v="29"/>
    <x v="3"/>
    <x v="0"/>
    <x v="0"/>
    <x v="2"/>
    <x v="0"/>
    <m/>
    <n v="30"/>
    <x v="2"/>
    <d v="2023-06-26T00:00:00"/>
    <x v="34"/>
    <n v="2145"/>
    <x v="7"/>
    <x v="2"/>
    <x v="0"/>
  </r>
  <r>
    <x v="0"/>
    <x v="0"/>
    <x v="29"/>
    <x v="3"/>
    <x v="0"/>
    <x v="0"/>
    <x v="2"/>
    <x v="0"/>
    <m/>
    <n v="30"/>
    <x v="2"/>
    <d v="2023-06-26T00:00:00"/>
    <x v="35"/>
    <n v="2146"/>
    <x v="7"/>
    <x v="2"/>
    <x v="0"/>
  </r>
  <r>
    <x v="0"/>
    <x v="0"/>
    <x v="29"/>
    <x v="3"/>
    <x v="0"/>
    <x v="0"/>
    <x v="2"/>
    <x v="0"/>
    <m/>
    <n v="30"/>
    <x v="2"/>
    <d v="2023-06-26T00:00:00"/>
    <x v="36"/>
    <n v="2147"/>
    <x v="7"/>
    <x v="2"/>
    <x v="0"/>
  </r>
  <r>
    <x v="0"/>
    <x v="0"/>
    <x v="29"/>
    <x v="3"/>
    <x v="0"/>
    <x v="0"/>
    <x v="2"/>
    <x v="0"/>
    <m/>
    <n v="30"/>
    <x v="2"/>
    <d v="2023-06-26T00:00:00"/>
    <x v="37"/>
    <n v="2148"/>
    <x v="7"/>
    <x v="2"/>
    <x v="0"/>
  </r>
  <r>
    <x v="0"/>
    <x v="0"/>
    <x v="29"/>
    <x v="3"/>
    <x v="0"/>
    <x v="0"/>
    <x v="2"/>
    <x v="0"/>
    <m/>
    <n v="30"/>
    <x v="2"/>
    <d v="2023-06-26T00:00:00"/>
    <x v="38"/>
    <n v="2149"/>
    <x v="7"/>
    <x v="2"/>
    <x v="0"/>
  </r>
  <r>
    <x v="0"/>
    <x v="0"/>
    <x v="29"/>
    <x v="3"/>
    <x v="0"/>
    <x v="0"/>
    <x v="2"/>
    <x v="0"/>
    <m/>
    <n v="30"/>
    <x v="2"/>
    <d v="2023-06-26T00:00:00"/>
    <x v="39"/>
    <n v="2150"/>
    <x v="7"/>
    <x v="2"/>
    <x v="0"/>
  </r>
  <r>
    <x v="0"/>
    <x v="0"/>
    <x v="29"/>
    <x v="3"/>
    <x v="0"/>
    <x v="0"/>
    <x v="2"/>
    <x v="0"/>
    <m/>
    <n v="30"/>
    <x v="2"/>
    <d v="2023-06-26T00:00:00"/>
    <x v="40"/>
    <n v="2151"/>
    <x v="7"/>
    <x v="2"/>
    <x v="0"/>
  </r>
  <r>
    <x v="0"/>
    <x v="0"/>
    <x v="29"/>
    <x v="3"/>
    <x v="0"/>
    <x v="0"/>
    <x v="2"/>
    <x v="0"/>
    <m/>
    <n v="30"/>
    <x v="2"/>
    <d v="2023-06-26T00:00:00"/>
    <x v="41"/>
    <n v="2152"/>
    <x v="8"/>
    <x v="2"/>
    <x v="0"/>
  </r>
  <r>
    <x v="0"/>
    <x v="0"/>
    <x v="29"/>
    <x v="3"/>
    <x v="0"/>
    <x v="0"/>
    <x v="2"/>
    <x v="0"/>
    <m/>
    <n v="30"/>
    <x v="2"/>
    <d v="2023-06-26T00:00:00"/>
    <x v="42"/>
    <n v="2153"/>
    <x v="8"/>
    <x v="2"/>
    <x v="0"/>
  </r>
  <r>
    <x v="0"/>
    <x v="0"/>
    <x v="29"/>
    <x v="3"/>
    <x v="0"/>
    <x v="0"/>
    <x v="2"/>
    <x v="0"/>
    <m/>
    <n v="30"/>
    <x v="2"/>
    <d v="2023-06-26T00:00:00"/>
    <x v="43"/>
    <n v="2154"/>
    <x v="8"/>
    <x v="2"/>
    <x v="0"/>
  </r>
  <r>
    <x v="0"/>
    <x v="0"/>
    <x v="29"/>
    <x v="3"/>
    <x v="0"/>
    <x v="0"/>
    <x v="2"/>
    <x v="0"/>
    <m/>
    <n v="30"/>
    <x v="2"/>
    <d v="2023-06-26T00:00:00"/>
    <x v="44"/>
    <n v="2155"/>
    <x v="8"/>
    <x v="2"/>
    <x v="0"/>
  </r>
  <r>
    <x v="0"/>
    <x v="0"/>
    <x v="29"/>
    <x v="3"/>
    <x v="0"/>
    <x v="0"/>
    <x v="2"/>
    <x v="0"/>
    <m/>
    <n v="30"/>
    <x v="2"/>
    <d v="2023-06-26T00:00:00"/>
    <x v="45"/>
    <n v="2156"/>
    <x v="8"/>
    <x v="2"/>
    <x v="0"/>
  </r>
  <r>
    <x v="0"/>
    <x v="0"/>
    <x v="29"/>
    <x v="3"/>
    <x v="0"/>
    <x v="0"/>
    <x v="2"/>
    <x v="0"/>
    <m/>
    <n v="30"/>
    <x v="2"/>
    <d v="2023-06-26T00:00:00"/>
    <x v="46"/>
    <n v="2157"/>
    <x v="8"/>
    <x v="2"/>
    <x v="0"/>
  </r>
  <r>
    <x v="0"/>
    <x v="0"/>
    <x v="29"/>
    <x v="3"/>
    <x v="0"/>
    <x v="0"/>
    <x v="2"/>
    <x v="0"/>
    <m/>
    <n v="30"/>
    <x v="2"/>
    <d v="2023-06-26T00:00:00"/>
    <x v="47"/>
    <n v="2158"/>
    <x v="8"/>
    <x v="2"/>
    <x v="0"/>
  </r>
  <r>
    <x v="0"/>
    <x v="0"/>
    <x v="29"/>
    <x v="3"/>
    <x v="0"/>
    <x v="0"/>
    <x v="2"/>
    <x v="0"/>
    <m/>
    <n v="30"/>
    <x v="2"/>
    <d v="2023-06-26T00:00:00"/>
    <x v="48"/>
    <n v="2159"/>
    <x v="9"/>
    <x v="2"/>
    <x v="0"/>
  </r>
  <r>
    <x v="0"/>
    <x v="0"/>
    <x v="29"/>
    <x v="3"/>
    <x v="0"/>
    <x v="0"/>
    <x v="2"/>
    <x v="0"/>
    <m/>
    <n v="30"/>
    <x v="2"/>
    <d v="2023-06-26T00:00:00"/>
    <x v="49"/>
    <n v="2160"/>
    <x v="9"/>
    <x v="2"/>
    <x v="0"/>
  </r>
  <r>
    <x v="0"/>
    <x v="0"/>
    <x v="29"/>
    <x v="3"/>
    <x v="0"/>
    <x v="0"/>
    <x v="2"/>
    <x v="0"/>
    <m/>
    <n v="30"/>
    <x v="2"/>
    <d v="2023-06-26T00:00:00"/>
    <x v="50"/>
    <n v="2161"/>
    <x v="9"/>
    <x v="2"/>
    <x v="0"/>
  </r>
  <r>
    <x v="0"/>
    <x v="0"/>
    <x v="29"/>
    <x v="3"/>
    <x v="0"/>
    <x v="0"/>
    <x v="2"/>
    <x v="0"/>
    <m/>
    <n v="30"/>
    <x v="2"/>
    <d v="2023-06-26T00:00:00"/>
    <x v="51"/>
    <n v="2162"/>
    <x v="9"/>
    <x v="2"/>
    <x v="0"/>
  </r>
  <r>
    <x v="0"/>
    <x v="0"/>
    <x v="29"/>
    <x v="3"/>
    <x v="0"/>
    <x v="0"/>
    <x v="2"/>
    <x v="0"/>
    <m/>
    <n v="30"/>
    <x v="2"/>
    <d v="2023-06-26T00:00:00"/>
    <x v="52"/>
    <n v="2163"/>
    <x v="9"/>
    <x v="2"/>
    <x v="0"/>
  </r>
  <r>
    <x v="0"/>
    <x v="0"/>
    <x v="29"/>
    <x v="3"/>
    <x v="0"/>
    <x v="0"/>
    <x v="2"/>
    <x v="0"/>
    <m/>
    <n v="30"/>
    <x v="2"/>
    <d v="2023-06-26T00:00:00"/>
    <x v="53"/>
    <n v="2164"/>
    <x v="9"/>
    <x v="2"/>
    <x v="0"/>
  </r>
  <r>
    <x v="0"/>
    <x v="0"/>
    <x v="29"/>
    <x v="3"/>
    <x v="0"/>
    <x v="0"/>
    <x v="2"/>
    <x v="0"/>
    <m/>
    <n v="30"/>
    <x v="2"/>
    <d v="2023-06-26T00:00:00"/>
    <x v="54"/>
    <n v="2165"/>
    <x v="9"/>
    <x v="2"/>
    <x v="0"/>
  </r>
  <r>
    <x v="0"/>
    <x v="0"/>
    <x v="29"/>
    <x v="3"/>
    <x v="0"/>
    <x v="0"/>
    <x v="2"/>
    <x v="0"/>
    <m/>
    <n v="30"/>
    <x v="2"/>
    <d v="2023-06-26T00:00:00"/>
    <x v="55"/>
    <n v="2166"/>
    <x v="10"/>
    <x v="2"/>
    <x v="0"/>
  </r>
  <r>
    <x v="0"/>
    <x v="0"/>
    <x v="29"/>
    <x v="3"/>
    <x v="0"/>
    <x v="0"/>
    <x v="2"/>
    <x v="0"/>
    <m/>
    <n v="30"/>
    <x v="2"/>
    <d v="2023-06-26T00:00:00"/>
    <x v="56"/>
    <n v="2167"/>
    <x v="10"/>
    <x v="2"/>
    <x v="0"/>
  </r>
  <r>
    <x v="0"/>
    <x v="0"/>
    <x v="29"/>
    <x v="3"/>
    <x v="0"/>
    <x v="0"/>
    <x v="2"/>
    <x v="0"/>
    <m/>
    <n v="30"/>
    <x v="2"/>
    <d v="2023-06-26T00:00:00"/>
    <x v="57"/>
    <n v="2168"/>
    <x v="10"/>
    <x v="2"/>
    <x v="0"/>
  </r>
  <r>
    <x v="0"/>
    <x v="0"/>
    <x v="29"/>
    <x v="3"/>
    <x v="0"/>
    <x v="0"/>
    <x v="2"/>
    <x v="0"/>
    <m/>
    <n v="30"/>
    <x v="2"/>
    <d v="2023-06-26T00:00:00"/>
    <x v="58"/>
    <n v="2169"/>
    <x v="10"/>
    <x v="2"/>
    <x v="0"/>
  </r>
  <r>
    <x v="0"/>
    <x v="0"/>
    <x v="29"/>
    <x v="3"/>
    <x v="0"/>
    <x v="0"/>
    <x v="2"/>
    <x v="0"/>
    <m/>
    <n v="30"/>
    <x v="2"/>
    <d v="2023-06-26T00:00:00"/>
    <x v="59"/>
    <n v="2170"/>
    <x v="10"/>
    <x v="2"/>
    <x v="0"/>
  </r>
  <r>
    <x v="0"/>
    <x v="0"/>
    <x v="29"/>
    <x v="3"/>
    <x v="0"/>
    <x v="0"/>
    <x v="2"/>
    <x v="0"/>
    <m/>
    <n v="30"/>
    <x v="2"/>
    <d v="2023-06-26T00:00:00"/>
    <x v="60"/>
    <n v="2171"/>
    <x v="10"/>
    <x v="2"/>
    <x v="0"/>
  </r>
  <r>
    <x v="0"/>
    <x v="0"/>
    <x v="29"/>
    <x v="3"/>
    <x v="0"/>
    <x v="0"/>
    <x v="2"/>
    <x v="0"/>
    <m/>
    <n v="30"/>
    <x v="2"/>
    <d v="2023-06-26T00:00:00"/>
    <x v="61"/>
    <n v="2172"/>
    <x v="10"/>
    <x v="2"/>
    <x v="0"/>
  </r>
  <r>
    <x v="0"/>
    <x v="0"/>
    <x v="30"/>
    <x v="3"/>
    <x v="0"/>
    <x v="1"/>
    <x v="2"/>
    <x v="0"/>
    <m/>
    <n v="31"/>
    <x v="3"/>
    <d v="2023-01-20T00:00:00"/>
    <x v="62"/>
    <n v="2173"/>
    <x v="11"/>
    <x v="2"/>
    <x v="0"/>
  </r>
  <r>
    <x v="0"/>
    <x v="0"/>
    <x v="30"/>
    <x v="3"/>
    <x v="0"/>
    <x v="1"/>
    <x v="2"/>
    <x v="0"/>
    <m/>
    <n v="31"/>
    <x v="3"/>
    <d v="2023-01-20T00:00:00"/>
    <x v="63"/>
    <n v="2174"/>
    <x v="11"/>
    <x v="2"/>
    <x v="0"/>
  </r>
  <r>
    <x v="0"/>
    <x v="0"/>
    <x v="30"/>
    <x v="3"/>
    <x v="0"/>
    <x v="1"/>
    <x v="2"/>
    <x v="0"/>
    <m/>
    <n v="31"/>
    <x v="3"/>
    <d v="2023-01-20T00:00:00"/>
    <x v="64"/>
    <n v="2175"/>
    <x v="11"/>
    <x v="2"/>
    <x v="0"/>
  </r>
  <r>
    <x v="0"/>
    <x v="0"/>
    <x v="30"/>
    <x v="3"/>
    <x v="0"/>
    <x v="1"/>
    <x v="2"/>
    <x v="0"/>
    <m/>
    <n v="31"/>
    <x v="3"/>
    <d v="2023-01-20T00:00:00"/>
    <x v="65"/>
    <n v="2176"/>
    <x v="11"/>
    <x v="2"/>
    <x v="0"/>
  </r>
  <r>
    <x v="0"/>
    <x v="0"/>
    <x v="30"/>
    <x v="3"/>
    <x v="0"/>
    <x v="1"/>
    <x v="2"/>
    <x v="0"/>
    <m/>
    <n v="31"/>
    <x v="1"/>
    <d v="2023-03-31T00:00:00"/>
    <x v="1"/>
    <n v="2177"/>
    <x v="1"/>
    <x v="2"/>
    <x v="0"/>
  </r>
  <r>
    <x v="0"/>
    <x v="0"/>
    <x v="30"/>
    <x v="3"/>
    <x v="0"/>
    <x v="1"/>
    <x v="2"/>
    <x v="0"/>
    <m/>
    <n v="31"/>
    <x v="1"/>
    <d v="2023-03-31T00:00:00"/>
    <x v="2"/>
    <n v="2178"/>
    <x v="2"/>
    <x v="2"/>
    <x v="0"/>
  </r>
  <r>
    <x v="0"/>
    <x v="0"/>
    <x v="30"/>
    <x v="3"/>
    <x v="0"/>
    <x v="1"/>
    <x v="2"/>
    <x v="0"/>
    <m/>
    <n v="31"/>
    <x v="1"/>
    <d v="2023-03-31T00:00:00"/>
    <x v="3"/>
    <n v="2179"/>
    <x v="2"/>
    <x v="2"/>
    <x v="0"/>
  </r>
  <r>
    <x v="0"/>
    <x v="0"/>
    <x v="30"/>
    <x v="3"/>
    <x v="0"/>
    <x v="1"/>
    <x v="2"/>
    <x v="0"/>
    <m/>
    <n v="31"/>
    <x v="1"/>
    <d v="2023-03-31T00:00:00"/>
    <x v="4"/>
    <n v="2180"/>
    <x v="2"/>
    <x v="2"/>
    <x v="0"/>
  </r>
  <r>
    <x v="0"/>
    <x v="0"/>
    <x v="30"/>
    <x v="3"/>
    <x v="0"/>
    <x v="1"/>
    <x v="2"/>
    <x v="0"/>
    <m/>
    <n v="31"/>
    <x v="1"/>
    <d v="2023-03-31T00:00:00"/>
    <x v="5"/>
    <n v="2181"/>
    <x v="2"/>
    <x v="2"/>
    <x v="0"/>
  </r>
  <r>
    <x v="0"/>
    <x v="0"/>
    <x v="30"/>
    <x v="3"/>
    <x v="0"/>
    <x v="1"/>
    <x v="2"/>
    <x v="0"/>
    <m/>
    <n v="31"/>
    <x v="1"/>
    <d v="2023-03-31T00:00:00"/>
    <x v="6"/>
    <n v="2182"/>
    <x v="2"/>
    <x v="2"/>
    <x v="0"/>
  </r>
  <r>
    <x v="0"/>
    <x v="0"/>
    <x v="30"/>
    <x v="3"/>
    <x v="0"/>
    <x v="1"/>
    <x v="2"/>
    <x v="0"/>
    <m/>
    <n v="31"/>
    <x v="1"/>
    <d v="2023-03-31T00:00:00"/>
    <x v="7"/>
    <n v="2183"/>
    <x v="2"/>
    <x v="2"/>
    <x v="0"/>
  </r>
  <r>
    <x v="0"/>
    <x v="0"/>
    <x v="30"/>
    <x v="3"/>
    <x v="0"/>
    <x v="1"/>
    <x v="2"/>
    <x v="0"/>
    <m/>
    <n v="31"/>
    <x v="1"/>
    <d v="2023-03-31T00:00:00"/>
    <x v="8"/>
    <n v="2184"/>
    <x v="2"/>
    <x v="2"/>
    <x v="0"/>
  </r>
  <r>
    <x v="0"/>
    <x v="0"/>
    <x v="30"/>
    <x v="3"/>
    <x v="0"/>
    <x v="1"/>
    <x v="2"/>
    <x v="0"/>
    <m/>
    <n v="31"/>
    <x v="1"/>
    <d v="2023-03-31T00:00:00"/>
    <x v="9"/>
    <n v="2185"/>
    <x v="3"/>
    <x v="2"/>
    <x v="0"/>
  </r>
  <r>
    <x v="0"/>
    <x v="0"/>
    <x v="30"/>
    <x v="3"/>
    <x v="0"/>
    <x v="1"/>
    <x v="2"/>
    <x v="0"/>
    <m/>
    <n v="31"/>
    <x v="1"/>
    <d v="2023-03-31T00:00:00"/>
    <x v="10"/>
    <n v="2186"/>
    <x v="3"/>
    <x v="2"/>
    <x v="0"/>
  </r>
  <r>
    <x v="0"/>
    <x v="0"/>
    <x v="30"/>
    <x v="3"/>
    <x v="0"/>
    <x v="1"/>
    <x v="2"/>
    <x v="0"/>
    <m/>
    <n v="31"/>
    <x v="1"/>
    <d v="2023-03-31T00:00:00"/>
    <x v="11"/>
    <n v="2187"/>
    <x v="3"/>
    <x v="2"/>
    <x v="0"/>
  </r>
  <r>
    <x v="0"/>
    <x v="0"/>
    <x v="30"/>
    <x v="3"/>
    <x v="0"/>
    <x v="1"/>
    <x v="2"/>
    <x v="0"/>
    <m/>
    <n v="31"/>
    <x v="1"/>
    <d v="2023-03-31T00:00:00"/>
    <x v="12"/>
    <n v="2188"/>
    <x v="3"/>
    <x v="2"/>
    <x v="0"/>
  </r>
  <r>
    <x v="0"/>
    <x v="0"/>
    <x v="30"/>
    <x v="3"/>
    <x v="0"/>
    <x v="1"/>
    <x v="2"/>
    <x v="0"/>
    <m/>
    <n v="31"/>
    <x v="1"/>
    <d v="2023-03-31T00:00:00"/>
    <x v="13"/>
    <n v="2189"/>
    <x v="3"/>
    <x v="2"/>
    <x v="0"/>
  </r>
  <r>
    <x v="0"/>
    <x v="0"/>
    <x v="30"/>
    <x v="3"/>
    <x v="0"/>
    <x v="1"/>
    <x v="2"/>
    <x v="0"/>
    <m/>
    <n v="31"/>
    <x v="1"/>
    <d v="2023-03-31T00:00:00"/>
    <x v="14"/>
    <n v="2190"/>
    <x v="3"/>
    <x v="2"/>
    <x v="0"/>
  </r>
  <r>
    <x v="0"/>
    <x v="0"/>
    <x v="30"/>
    <x v="3"/>
    <x v="0"/>
    <x v="1"/>
    <x v="2"/>
    <x v="0"/>
    <m/>
    <n v="31"/>
    <x v="1"/>
    <d v="2023-03-31T00:00:00"/>
    <x v="15"/>
    <n v="2191"/>
    <x v="3"/>
    <x v="2"/>
    <x v="0"/>
  </r>
  <r>
    <x v="0"/>
    <x v="0"/>
    <x v="30"/>
    <x v="3"/>
    <x v="0"/>
    <x v="1"/>
    <x v="2"/>
    <x v="0"/>
    <m/>
    <n v="31"/>
    <x v="1"/>
    <d v="2023-03-31T00:00:00"/>
    <x v="16"/>
    <n v="2192"/>
    <x v="4"/>
    <x v="2"/>
    <x v="0"/>
  </r>
  <r>
    <x v="0"/>
    <x v="0"/>
    <x v="30"/>
    <x v="3"/>
    <x v="0"/>
    <x v="1"/>
    <x v="2"/>
    <x v="0"/>
    <m/>
    <n v="31"/>
    <x v="1"/>
    <d v="2023-03-31T00:00:00"/>
    <x v="17"/>
    <n v="2193"/>
    <x v="4"/>
    <x v="2"/>
    <x v="0"/>
  </r>
  <r>
    <x v="0"/>
    <x v="0"/>
    <x v="30"/>
    <x v="3"/>
    <x v="0"/>
    <x v="1"/>
    <x v="2"/>
    <x v="0"/>
    <m/>
    <n v="31"/>
    <x v="1"/>
    <d v="2023-03-31T00:00:00"/>
    <x v="18"/>
    <n v="2194"/>
    <x v="4"/>
    <x v="2"/>
    <x v="0"/>
  </r>
  <r>
    <x v="0"/>
    <x v="0"/>
    <x v="30"/>
    <x v="3"/>
    <x v="0"/>
    <x v="1"/>
    <x v="2"/>
    <x v="0"/>
    <m/>
    <n v="31"/>
    <x v="1"/>
    <d v="2023-03-31T00:00:00"/>
    <x v="19"/>
    <n v="2195"/>
    <x v="4"/>
    <x v="2"/>
    <x v="0"/>
  </r>
  <r>
    <x v="0"/>
    <x v="0"/>
    <x v="30"/>
    <x v="3"/>
    <x v="0"/>
    <x v="1"/>
    <x v="2"/>
    <x v="0"/>
    <m/>
    <n v="31"/>
    <x v="1"/>
    <d v="2023-03-31T00:00:00"/>
    <x v="20"/>
    <n v="2196"/>
    <x v="4"/>
    <x v="2"/>
    <x v="0"/>
  </r>
  <r>
    <x v="0"/>
    <x v="0"/>
    <x v="30"/>
    <x v="3"/>
    <x v="0"/>
    <x v="1"/>
    <x v="2"/>
    <x v="0"/>
    <m/>
    <n v="31"/>
    <x v="1"/>
    <d v="2023-03-31T00:00:00"/>
    <x v="21"/>
    <n v="2197"/>
    <x v="4"/>
    <x v="2"/>
    <x v="0"/>
  </r>
  <r>
    <x v="0"/>
    <x v="0"/>
    <x v="30"/>
    <x v="3"/>
    <x v="0"/>
    <x v="1"/>
    <x v="2"/>
    <x v="0"/>
    <m/>
    <n v="31"/>
    <x v="1"/>
    <d v="2023-03-31T00:00:00"/>
    <x v="22"/>
    <n v="2198"/>
    <x v="4"/>
    <x v="2"/>
    <x v="0"/>
  </r>
  <r>
    <x v="0"/>
    <x v="0"/>
    <x v="30"/>
    <x v="3"/>
    <x v="0"/>
    <x v="1"/>
    <x v="2"/>
    <x v="0"/>
    <m/>
    <n v="31"/>
    <x v="1"/>
    <d v="2023-03-31T00:00:00"/>
    <x v="23"/>
    <n v="2199"/>
    <x v="5"/>
    <x v="2"/>
    <x v="0"/>
  </r>
  <r>
    <x v="0"/>
    <x v="0"/>
    <x v="30"/>
    <x v="3"/>
    <x v="0"/>
    <x v="1"/>
    <x v="2"/>
    <x v="0"/>
    <m/>
    <n v="31"/>
    <x v="1"/>
    <d v="2023-03-31T00:00:00"/>
    <x v="24"/>
    <n v="2200"/>
    <x v="5"/>
    <x v="2"/>
    <x v="0"/>
  </r>
  <r>
    <x v="0"/>
    <x v="0"/>
    <x v="30"/>
    <x v="3"/>
    <x v="0"/>
    <x v="1"/>
    <x v="2"/>
    <x v="0"/>
    <m/>
    <n v="31"/>
    <x v="1"/>
    <d v="2023-03-31T00:00:00"/>
    <x v="25"/>
    <n v="2201"/>
    <x v="5"/>
    <x v="2"/>
    <x v="0"/>
  </r>
  <r>
    <x v="0"/>
    <x v="0"/>
    <x v="30"/>
    <x v="3"/>
    <x v="0"/>
    <x v="1"/>
    <x v="2"/>
    <x v="0"/>
    <m/>
    <n v="31"/>
    <x v="1"/>
    <d v="2023-03-31T00:00:00"/>
    <x v="26"/>
    <n v="2202"/>
    <x v="5"/>
    <x v="2"/>
    <x v="0"/>
  </r>
  <r>
    <x v="0"/>
    <x v="0"/>
    <x v="30"/>
    <x v="3"/>
    <x v="0"/>
    <x v="1"/>
    <x v="2"/>
    <x v="0"/>
    <m/>
    <n v="31"/>
    <x v="1"/>
    <d v="2023-03-31T00:00:00"/>
    <x v="27"/>
    <n v="2203"/>
    <x v="5"/>
    <x v="2"/>
    <x v="0"/>
  </r>
  <r>
    <x v="0"/>
    <x v="0"/>
    <x v="30"/>
    <x v="3"/>
    <x v="0"/>
    <x v="1"/>
    <x v="2"/>
    <x v="0"/>
    <m/>
    <n v="31"/>
    <x v="1"/>
    <d v="2023-03-31T00:00:00"/>
    <x v="28"/>
    <n v="2204"/>
    <x v="5"/>
    <x v="2"/>
    <x v="0"/>
  </r>
  <r>
    <x v="0"/>
    <x v="0"/>
    <x v="30"/>
    <x v="3"/>
    <x v="0"/>
    <x v="1"/>
    <x v="2"/>
    <x v="0"/>
    <m/>
    <n v="31"/>
    <x v="1"/>
    <d v="2023-03-31T00:00:00"/>
    <x v="29"/>
    <n v="2205"/>
    <x v="5"/>
    <x v="2"/>
    <x v="0"/>
  </r>
  <r>
    <x v="0"/>
    <x v="0"/>
    <x v="30"/>
    <x v="3"/>
    <x v="0"/>
    <x v="1"/>
    <x v="2"/>
    <x v="0"/>
    <m/>
    <n v="31"/>
    <x v="1"/>
    <d v="2023-03-31T00:00:00"/>
    <x v="30"/>
    <n v="2206"/>
    <x v="6"/>
    <x v="2"/>
    <x v="0"/>
  </r>
  <r>
    <x v="0"/>
    <x v="0"/>
    <x v="30"/>
    <x v="3"/>
    <x v="0"/>
    <x v="1"/>
    <x v="2"/>
    <x v="0"/>
    <m/>
    <n v="31"/>
    <x v="1"/>
    <d v="2023-03-31T00:00:00"/>
    <x v="31"/>
    <n v="2207"/>
    <x v="6"/>
    <x v="2"/>
    <x v="0"/>
  </r>
  <r>
    <x v="0"/>
    <x v="0"/>
    <x v="30"/>
    <x v="3"/>
    <x v="0"/>
    <x v="1"/>
    <x v="2"/>
    <x v="0"/>
    <m/>
    <n v="31"/>
    <x v="1"/>
    <d v="2023-03-31T00:00:00"/>
    <x v="32"/>
    <n v="2208"/>
    <x v="6"/>
    <x v="2"/>
    <x v="0"/>
  </r>
  <r>
    <x v="0"/>
    <x v="0"/>
    <x v="30"/>
    <x v="3"/>
    <x v="0"/>
    <x v="1"/>
    <x v="2"/>
    <x v="0"/>
    <m/>
    <n v="31"/>
    <x v="1"/>
    <d v="2023-03-31T00:00:00"/>
    <x v="33"/>
    <n v="2209"/>
    <x v="6"/>
    <x v="2"/>
    <x v="0"/>
  </r>
  <r>
    <x v="0"/>
    <x v="0"/>
    <x v="31"/>
    <x v="3"/>
    <x v="0"/>
    <x v="3"/>
    <x v="3"/>
    <x v="0"/>
    <m/>
    <n v="32"/>
    <x v="3"/>
    <d v="2023-01-20T00:00:00"/>
    <x v="62"/>
    <n v="2210"/>
    <x v="11"/>
    <x v="3"/>
    <x v="1"/>
  </r>
  <r>
    <x v="0"/>
    <x v="0"/>
    <x v="31"/>
    <x v="3"/>
    <x v="0"/>
    <x v="3"/>
    <x v="3"/>
    <x v="0"/>
    <m/>
    <n v="32"/>
    <x v="3"/>
    <d v="2023-01-20T00:00:00"/>
    <x v="63"/>
    <n v="2211"/>
    <x v="11"/>
    <x v="3"/>
    <x v="1"/>
  </r>
  <r>
    <x v="0"/>
    <x v="0"/>
    <x v="31"/>
    <x v="3"/>
    <x v="0"/>
    <x v="3"/>
    <x v="3"/>
    <x v="0"/>
    <m/>
    <n v="32"/>
    <x v="3"/>
    <d v="2023-01-20T00:00:00"/>
    <x v="64"/>
    <n v="2212"/>
    <x v="11"/>
    <x v="3"/>
    <x v="1"/>
  </r>
  <r>
    <x v="0"/>
    <x v="0"/>
    <x v="31"/>
    <x v="3"/>
    <x v="0"/>
    <x v="3"/>
    <x v="3"/>
    <x v="0"/>
    <m/>
    <n v="32"/>
    <x v="3"/>
    <d v="2023-01-20T00:00:00"/>
    <x v="65"/>
    <n v="2213"/>
    <x v="11"/>
    <x v="3"/>
    <x v="1"/>
  </r>
  <r>
    <x v="0"/>
    <x v="0"/>
    <x v="31"/>
    <x v="3"/>
    <x v="0"/>
    <x v="3"/>
    <x v="3"/>
    <x v="0"/>
    <m/>
    <n v="32"/>
    <x v="1"/>
    <d v="2023-03-31T00:00:00"/>
    <x v="1"/>
    <n v="2214"/>
    <x v="1"/>
    <x v="3"/>
    <x v="1"/>
  </r>
  <r>
    <x v="0"/>
    <x v="0"/>
    <x v="31"/>
    <x v="3"/>
    <x v="0"/>
    <x v="3"/>
    <x v="3"/>
    <x v="0"/>
    <m/>
    <n v="32"/>
    <x v="1"/>
    <d v="2023-03-31T00:00:00"/>
    <x v="2"/>
    <n v="2215"/>
    <x v="2"/>
    <x v="3"/>
    <x v="1"/>
  </r>
  <r>
    <x v="0"/>
    <x v="0"/>
    <x v="31"/>
    <x v="3"/>
    <x v="0"/>
    <x v="3"/>
    <x v="3"/>
    <x v="0"/>
    <m/>
    <n v="32"/>
    <x v="1"/>
    <d v="2023-03-31T00:00:00"/>
    <x v="3"/>
    <n v="2216"/>
    <x v="2"/>
    <x v="3"/>
    <x v="1"/>
  </r>
  <r>
    <x v="0"/>
    <x v="0"/>
    <x v="31"/>
    <x v="3"/>
    <x v="0"/>
    <x v="3"/>
    <x v="3"/>
    <x v="0"/>
    <m/>
    <n v="32"/>
    <x v="1"/>
    <d v="2023-03-31T00:00:00"/>
    <x v="4"/>
    <n v="2217"/>
    <x v="2"/>
    <x v="3"/>
    <x v="1"/>
  </r>
  <r>
    <x v="0"/>
    <x v="0"/>
    <x v="31"/>
    <x v="3"/>
    <x v="0"/>
    <x v="3"/>
    <x v="3"/>
    <x v="0"/>
    <m/>
    <n v="32"/>
    <x v="1"/>
    <d v="2023-03-31T00:00:00"/>
    <x v="5"/>
    <n v="2218"/>
    <x v="2"/>
    <x v="3"/>
    <x v="1"/>
  </r>
  <r>
    <x v="0"/>
    <x v="0"/>
    <x v="31"/>
    <x v="3"/>
    <x v="0"/>
    <x v="3"/>
    <x v="3"/>
    <x v="0"/>
    <m/>
    <n v="32"/>
    <x v="1"/>
    <d v="2023-03-31T00:00:00"/>
    <x v="6"/>
    <n v="2219"/>
    <x v="2"/>
    <x v="3"/>
    <x v="1"/>
  </r>
  <r>
    <x v="0"/>
    <x v="0"/>
    <x v="31"/>
    <x v="3"/>
    <x v="0"/>
    <x v="3"/>
    <x v="3"/>
    <x v="0"/>
    <m/>
    <n v="32"/>
    <x v="1"/>
    <d v="2023-03-31T00:00:00"/>
    <x v="7"/>
    <n v="2220"/>
    <x v="2"/>
    <x v="3"/>
    <x v="1"/>
  </r>
  <r>
    <x v="0"/>
    <x v="0"/>
    <x v="31"/>
    <x v="3"/>
    <x v="0"/>
    <x v="3"/>
    <x v="3"/>
    <x v="0"/>
    <m/>
    <n v="32"/>
    <x v="1"/>
    <d v="2023-03-31T00:00:00"/>
    <x v="8"/>
    <n v="2221"/>
    <x v="2"/>
    <x v="3"/>
    <x v="1"/>
  </r>
  <r>
    <x v="0"/>
    <x v="0"/>
    <x v="31"/>
    <x v="3"/>
    <x v="0"/>
    <x v="3"/>
    <x v="3"/>
    <x v="0"/>
    <m/>
    <n v="32"/>
    <x v="1"/>
    <d v="2023-03-31T00:00:00"/>
    <x v="9"/>
    <n v="2222"/>
    <x v="3"/>
    <x v="3"/>
    <x v="1"/>
  </r>
  <r>
    <x v="0"/>
    <x v="0"/>
    <x v="31"/>
    <x v="3"/>
    <x v="0"/>
    <x v="3"/>
    <x v="3"/>
    <x v="0"/>
    <m/>
    <n v="32"/>
    <x v="1"/>
    <d v="2023-03-31T00:00:00"/>
    <x v="10"/>
    <n v="2223"/>
    <x v="3"/>
    <x v="3"/>
    <x v="1"/>
  </r>
  <r>
    <x v="0"/>
    <x v="0"/>
    <x v="31"/>
    <x v="3"/>
    <x v="0"/>
    <x v="3"/>
    <x v="3"/>
    <x v="0"/>
    <m/>
    <n v="32"/>
    <x v="1"/>
    <d v="2023-03-31T00:00:00"/>
    <x v="11"/>
    <n v="2224"/>
    <x v="3"/>
    <x v="3"/>
    <x v="1"/>
  </r>
  <r>
    <x v="0"/>
    <x v="0"/>
    <x v="31"/>
    <x v="3"/>
    <x v="0"/>
    <x v="3"/>
    <x v="3"/>
    <x v="0"/>
    <m/>
    <n v="32"/>
    <x v="1"/>
    <d v="2023-03-31T00:00:00"/>
    <x v="12"/>
    <n v="2225"/>
    <x v="3"/>
    <x v="3"/>
    <x v="1"/>
  </r>
  <r>
    <x v="0"/>
    <x v="0"/>
    <x v="31"/>
    <x v="3"/>
    <x v="0"/>
    <x v="3"/>
    <x v="3"/>
    <x v="0"/>
    <m/>
    <n v="32"/>
    <x v="1"/>
    <d v="2023-03-31T00:00:00"/>
    <x v="13"/>
    <n v="2226"/>
    <x v="3"/>
    <x v="3"/>
    <x v="1"/>
  </r>
  <r>
    <x v="0"/>
    <x v="0"/>
    <x v="31"/>
    <x v="3"/>
    <x v="0"/>
    <x v="3"/>
    <x v="3"/>
    <x v="0"/>
    <m/>
    <n v="32"/>
    <x v="1"/>
    <d v="2023-03-31T00:00:00"/>
    <x v="14"/>
    <n v="2227"/>
    <x v="3"/>
    <x v="3"/>
    <x v="1"/>
  </r>
  <r>
    <x v="0"/>
    <x v="0"/>
    <x v="31"/>
    <x v="3"/>
    <x v="0"/>
    <x v="3"/>
    <x v="3"/>
    <x v="0"/>
    <m/>
    <n v="32"/>
    <x v="1"/>
    <d v="2023-03-31T00:00:00"/>
    <x v="15"/>
    <n v="2228"/>
    <x v="3"/>
    <x v="3"/>
    <x v="1"/>
  </r>
  <r>
    <x v="0"/>
    <x v="0"/>
    <x v="31"/>
    <x v="3"/>
    <x v="0"/>
    <x v="3"/>
    <x v="3"/>
    <x v="0"/>
    <m/>
    <n v="32"/>
    <x v="1"/>
    <d v="2023-03-31T00:00:00"/>
    <x v="16"/>
    <n v="2229"/>
    <x v="4"/>
    <x v="3"/>
    <x v="1"/>
  </r>
  <r>
    <x v="0"/>
    <x v="0"/>
    <x v="31"/>
    <x v="3"/>
    <x v="0"/>
    <x v="3"/>
    <x v="3"/>
    <x v="0"/>
    <m/>
    <n v="32"/>
    <x v="1"/>
    <d v="2023-03-31T00:00:00"/>
    <x v="17"/>
    <n v="2230"/>
    <x v="4"/>
    <x v="3"/>
    <x v="1"/>
  </r>
  <r>
    <x v="0"/>
    <x v="0"/>
    <x v="31"/>
    <x v="3"/>
    <x v="0"/>
    <x v="3"/>
    <x v="3"/>
    <x v="0"/>
    <m/>
    <n v="32"/>
    <x v="1"/>
    <d v="2023-03-31T00:00:00"/>
    <x v="18"/>
    <n v="2231"/>
    <x v="4"/>
    <x v="3"/>
    <x v="1"/>
  </r>
  <r>
    <x v="0"/>
    <x v="0"/>
    <x v="31"/>
    <x v="3"/>
    <x v="0"/>
    <x v="3"/>
    <x v="3"/>
    <x v="0"/>
    <m/>
    <n v="32"/>
    <x v="1"/>
    <d v="2023-03-31T00:00:00"/>
    <x v="19"/>
    <n v="2232"/>
    <x v="4"/>
    <x v="3"/>
    <x v="1"/>
  </r>
  <r>
    <x v="0"/>
    <x v="0"/>
    <x v="31"/>
    <x v="3"/>
    <x v="0"/>
    <x v="3"/>
    <x v="3"/>
    <x v="0"/>
    <m/>
    <n v="32"/>
    <x v="1"/>
    <d v="2023-03-31T00:00:00"/>
    <x v="20"/>
    <n v="2233"/>
    <x v="4"/>
    <x v="3"/>
    <x v="1"/>
  </r>
  <r>
    <x v="0"/>
    <x v="0"/>
    <x v="31"/>
    <x v="3"/>
    <x v="0"/>
    <x v="3"/>
    <x v="3"/>
    <x v="0"/>
    <m/>
    <n v="32"/>
    <x v="1"/>
    <d v="2023-03-31T00:00:00"/>
    <x v="21"/>
    <n v="2234"/>
    <x v="4"/>
    <x v="3"/>
    <x v="1"/>
  </r>
  <r>
    <x v="0"/>
    <x v="0"/>
    <x v="31"/>
    <x v="3"/>
    <x v="0"/>
    <x v="3"/>
    <x v="3"/>
    <x v="0"/>
    <m/>
    <n v="32"/>
    <x v="1"/>
    <d v="2023-03-31T00:00:00"/>
    <x v="22"/>
    <n v="2235"/>
    <x v="4"/>
    <x v="3"/>
    <x v="1"/>
  </r>
  <r>
    <x v="0"/>
    <x v="0"/>
    <x v="31"/>
    <x v="3"/>
    <x v="0"/>
    <x v="3"/>
    <x v="3"/>
    <x v="0"/>
    <m/>
    <n v="32"/>
    <x v="1"/>
    <d v="2023-03-31T00:00:00"/>
    <x v="23"/>
    <n v="2236"/>
    <x v="5"/>
    <x v="3"/>
    <x v="1"/>
  </r>
  <r>
    <x v="0"/>
    <x v="0"/>
    <x v="31"/>
    <x v="3"/>
    <x v="0"/>
    <x v="3"/>
    <x v="3"/>
    <x v="0"/>
    <m/>
    <n v="32"/>
    <x v="1"/>
    <d v="2023-03-31T00:00:00"/>
    <x v="24"/>
    <n v="2237"/>
    <x v="5"/>
    <x v="3"/>
    <x v="1"/>
  </r>
  <r>
    <x v="0"/>
    <x v="0"/>
    <x v="31"/>
    <x v="3"/>
    <x v="0"/>
    <x v="3"/>
    <x v="3"/>
    <x v="0"/>
    <m/>
    <n v="32"/>
    <x v="1"/>
    <d v="2023-03-31T00:00:00"/>
    <x v="25"/>
    <n v="2238"/>
    <x v="5"/>
    <x v="3"/>
    <x v="1"/>
  </r>
  <r>
    <x v="0"/>
    <x v="0"/>
    <x v="31"/>
    <x v="3"/>
    <x v="0"/>
    <x v="3"/>
    <x v="3"/>
    <x v="0"/>
    <m/>
    <n v="32"/>
    <x v="1"/>
    <d v="2023-03-31T00:00:00"/>
    <x v="26"/>
    <n v="2239"/>
    <x v="5"/>
    <x v="3"/>
    <x v="1"/>
  </r>
  <r>
    <x v="0"/>
    <x v="0"/>
    <x v="31"/>
    <x v="3"/>
    <x v="0"/>
    <x v="3"/>
    <x v="3"/>
    <x v="0"/>
    <m/>
    <n v="32"/>
    <x v="1"/>
    <d v="2023-03-31T00:00:00"/>
    <x v="27"/>
    <n v="2240"/>
    <x v="5"/>
    <x v="3"/>
    <x v="1"/>
  </r>
  <r>
    <x v="0"/>
    <x v="0"/>
    <x v="31"/>
    <x v="3"/>
    <x v="0"/>
    <x v="3"/>
    <x v="3"/>
    <x v="0"/>
    <m/>
    <n v="32"/>
    <x v="1"/>
    <d v="2023-03-31T00:00:00"/>
    <x v="28"/>
    <n v="2241"/>
    <x v="5"/>
    <x v="3"/>
    <x v="1"/>
  </r>
  <r>
    <x v="0"/>
    <x v="0"/>
    <x v="31"/>
    <x v="3"/>
    <x v="0"/>
    <x v="3"/>
    <x v="3"/>
    <x v="0"/>
    <m/>
    <n v="32"/>
    <x v="1"/>
    <d v="2023-03-31T00:00:00"/>
    <x v="29"/>
    <n v="2242"/>
    <x v="5"/>
    <x v="3"/>
    <x v="1"/>
  </r>
  <r>
    <x v="0"/>
    <x v="0"/>
    <x v="31"/>
    <x v="3"/>
    <x v="0"/>
    <x v="3"/>
    <x v="3"/>
    <x v="0"/>
    <m/>
    <n v="32"/>
    <x v="1"/>
    <d v="2023-03-31T00:00:00"/>
    <x v="30"/>
    <n v="2243"/>
    <x v="6"/>
    <x v="3"/>
    <x v="1"/>
  </r>
  <r>
    <x v="0"/>
    <x v="0"/>
    <x v="31"/>
    <x v="3"/>
    <x v="0"/>
    <x v="3"/>
    <x v="3"/>
    <x v="0"/>
    <m/>
    <n v="32"/>
    <x v="1"/>
    <d v="2023-03-31T00:00:00"/>
    <x v="31"/>
    <n v="2244"/>
    <x v="6"/>
    <x v="3"/>
    <x v="1"/>
  </r>
  <r>
    <x v="0"/>
    <x v="0"/>
    <x v="31"/>
    <x v="3"/>
    <x v="0"/>
    <x v="3"/>
    <x v="3"/>
    <x v="0"/>
    <m/>
    <n v="32"/>
    <x v="1"/>
    <d v="2023-03-31T00:00:00"/>
    <x v="32"/>
    <n v="2245"/>
    <x v="6"/>
    <x v="3"/>
    <x v="1"/>
  </r>
  <r>
    <x v="0"/>
    <x v="0"/>
    <x v="31"/>
    <x v="3"/>
    <x v="0"/>
    <x v="3"/>
    <x v="3"/>
    <x v="0"/>
    <m/>
    <n v="32"/>
    <x v="1"/>
    <d v="2023-03-31T00:00:00"/>
    <x v="33"/>
    <n v="2246"/>
    <x v="6"/>
    <x v="3"/>
    <x v="1"/>
  </r>
  <r>
    <x v="0"/>
    <x v="0"/>
    <x v="32"/>
    <x v="4"/>
    <x v="0"/>
    <x v="1"/>
    <x v="1"/>
    <x v="0"/>
    <m/>
    <n v="33"/>
    <x v="1"/>
    <d v="2023-03-31T00:00:00"/>
    <x v="1"/>
    <n v="2247"/>
    <x v="1"/>
    <x v="1"/>
    <x v="1"/>
  </r>
  <r>
    <x v="0"/>
    <x v="0"/>
    <x v="32"/>
    <x v="4"/>
    <x v="0"/>
    <x v="1"/>
    <x v="1"/>
    <x v="0"/>
    <m/>
    <n v="33"/>
    <x v="1"/>
    <d v="2023-03-31T00:00:00"/>
    <x v="2"/>
    <n v="2248"/>
    <x v="2"/>
    <x v="1"/>
    <x v="1"/>
  </r>
  <r>
    <x v="0"/>
    <x v="0"/>
    <x v="32"/>
    <x v="4"/>
    <x v="0"/>
    <x v="1"/>
    <x v="1"/>
    <x v="0"/>
    <m/>
    <n v="33"/>
    <x v="1"/>
    <d v="2023-03-31T00:00:00"/>
    <x v="3"/>
    <n v="2249"/>
    <x v="2"/>
    <x v="1"/>
    <x v="1"/>
  </r>
  <r>
    <x v="0"/>
    <x v="0"/>
    <x v="32"/>
    <x v="4"/>
    <x v="0"/>
    <x v="1"/>
    <x v="1"/>
    <x v="0"/>
    <m/>
    <n v="33"/>
    <x v="1"/>
    <d v="2023-03-31T00:00:00"/>
    <x v="4"/>
    <n v="2250"/>
    <x v="2"/>
    <x v="1"/>
    <x v="1"/>
  </r>
  <r>
    <x v="0"/>
    <x v="0"/>
    <x v="32"/>
    <x v="4"/>
    <x v="0"/>
    <x v="1"/>
    <x v="1"/>
    <x v="0"/>
    <m/>
    <n v="33"/>
    <x v="1"/>
    <d v="2023-03-31T00:00:00"/>
    <x v="5"/>
    <n v="2251"/>
    <x v="2"/>
    <x v="1"/>
    <x v="1"/>
  </r>
  <r>
    <x v="0"/>
    <x v="0"/>
    <x v="32"/>
    <x v="4"/>
    <x v="0"/>
    <x v="1"/>
    <x v="1"/>
    <x v="0"/>
    <m/>
    <n v="33"/>
    <x v="1"/>
    <d v="2023-03-31T00:00:00"/>
    <x v="6"/>
    <n v="2252"/>
    <x v="2"/>
    <x v="1"/>
    <x v="1"/>
  </r>
  <r>
    <x v="0"/>
    <x v="0"/>
    <x v="32"/>
    <x v="4"/>
    <x v="0"/>
    <x v="1"/>
    <x v="1"/>
    <x v="0"/>
    <m/>
    <n v="33"/>
    <x v="1"/>
    <d v="2023-03-31T00:00:00"/>
    <x v="7"/>
    <n v="2253"/>
    <x v="2"/>
    <x v="1"/>
    <x v="1"/>
  </r>
  <r>
    <x v="0"/>
    <x v="0"/>
    <x v="32"/>
    <x v="4"/>
    <x v="0"/>
    <x v="1"/>
    <x v="1"/>
    <x v="0"/>
    <m/>
    <n v="33"/>
    <x v="1"/>
    <d v="2023-03-31T00:00:00"/>
    <x v="8"/>
    <n v="2254"/>
    <x v="2"/>
    <x v="1"/>
    <x v="1"/>
  </r>
  <r>
    <x v="0"/>
    <x v="0"/>
    <x v="32"/>
    <x v="4"/>
    <x v="0"/>
    <x v="1"/>
    <x v="1"/>
    <x v="0"/>
    <m/>
    <n v="33"/>
    <x v="1"/>
    <d v="2023-03-31T00:00:00"/>
    <x v="9"/>
    <n v="2255"/>
    <x v="3"/>
    <x v="1"/>
    <x v="1"/>
  </r>
  <r>
    <x v="0"/>
    <x v="0"/>
    <x v="32"/>
    <x v="4"/>
    <x v="0"/>
    <x v="1"/>
    <x v="1"/>
    <x v="0"/>
    <m/>
    <n v="33"/>
    <x v="1"/>
    <d v="2023-03-31T00:00:00"/>
    <x v="10"/>
    <n v="2256"/>
    <x v="3"/>
    <x v="1"/>
    <x v="1"/>
  </r>
  <r>
    <x v="0"/>
    <x v="0"/>
    <x v="32"/>
    <x v="4"/>
    <x v="0"/>
    <x v="1"/>
    <x v="1"/>
    <x v="0"/>
    <m/>
    <n v="33"/>
    <x v="1"/>
    <d v="2023-03-31T00:00:00"/>
    <x v="11"/>
    <n v="2257"/>
    <x v="3"/>
    <x v="1"/>
    <x v="1"/>
  </r>
  <r>
    <x v="0"/>
    <x v="0"/>
    <x v="32"/>
    <x v="4"/>
    <x v="0"/>
    <x v="1"/>
    <x v="1"/>
    <x v="0"/>
    <m/>
    <n v="33"/>
    <x v="1"/>
    <d v="2023-03-31T00:00:00"/>
    <x v="12"/>
    <n v="2258"/>
    <x v="3"/>
    <x v="1"/>
    <x v="1"/>
  </r>
  <r>
    <x v="0"/>
    <x v="0"/>
    <x v="32"/>
    <x v="4"/>
    <x v="0"/>
    <x v="1"/>
    <x v="1"/>
    <x v="0"/>
    <m/>
    <n v="33"/>
    <x v="1"/>
    <d v="2023-03-31T00:00:00"/>
    <x v="13"/>
    <n v="2259"/>
    <x v="3"/>
    <x v="1"/>
    <x v="1"/>
  </r>
  <r>
    <x v="0"/>
    <x v="0"/>
    <x v="32"/>
    <x v="4"/>
    <x v="0"/>
    <x v="1"/>
    <x v="1"/>
    <x v="0"/>
    <m/>
    <n v="33"/>
    <x v="1"/>
    <d v="2023-03-31T00:00:00"/>
    <x v="14"/>
    <n v="2260"/>
    <x v="3"/>
    <x v="1"/>
    <x v="1"/>
  </r>
  <r>
    <x v="0"/>
    <x v="0"/>
    <x v="32"/>
    <x v="4"/>
    <x v="0"/>
    <x v="1"/>
    <x v="1"/>
    <x v="0"/>
    <m/>
    <n v="33"/>
    <x v="1"/>
    <d v="2023-03-31T00:00:00"/>
    <x v="15"/>
    <n v="2261"/>
    <x v="3"/>
    <x v="1"/>
    <x v="1"/>
  </r>
  <r>
    <x v="0"/>
    <x v="0"/>
    <x v="32"/>
    <x v="4"/>
    <x v="0"/>
    <x v="1"/>
    <x v="1"/>
    <x v="0"/>
    <m/>
    <n v="33"/>
    <x v="1"/>
    <d v="2023-03-31T00:00:00"/>
    <x v="16"/>
    <n v="2262"/>
    <x v="4"/>
    <x v="1"/>
    <x v="1"/>
  </r>
  <r>
    <x v="0"/>
    <x v="0"/>
    <x v="32"/>
    <x v="4"/>
    <x v="0"/>
    <x v="1"/>
    <x v="1"/>
    <x v="0"/>
    <m/>
    <n v="33"/>
    <x v="1"/>
    <d v="2023-03-31T00:00:00"/>
    <x v="17"/>
    <n v="2263"/>
    <x v="4"/>
    <x v="1"/>
    <x v="1"/>
  </r>
  <r>
    <x v="0"/>
    <x v="0"/>
    <x v="32"/>
    <x v="4"/>
    <x v="0"/>
    <x v="1"/>
    <x v="1"/>
    <x v="0"/>
    <m/>
    <n v="33"/>
    <x v="1"/>
    <d v="2023-03-31T00:00:00"/>
    <x v="18"/>
    <n v="2264"/>
    <x v="4"/>
    <x v="1"/>
    <x v="1"/>
  </r>
  <r>
    <x v="0"/>
    <x v="0"/>
    <x v="32"/>
    <x v="4"/>
    <x v="0"/>
    <x v="1"/>
    <x v="1"/>
    <x v="0"/>
    <m/>
    <n v="33"/>
    <x v="1"/>
    <d v="2023-03-31T00:00:00"/>
    <x v="19"/>
    <n v="2265"/>
    <x v="4"/>
    <x v="1"/>
    <x v="1"/>
  </r>
  <r>
    <x v="0"/>
    <x v="0"/>
    <x v="32"/>
    <x v="4"/>
    <x v="0"/>
    <x v="1"/>
    <x v="1"/>
    <x v="0"/>
    <m/>
    <n v="33"/>
    <x v="1"/>
    <d v="2023-03-31T00:00:00"/>
    <x v="20"/>
    <n v="2266"/>
    <x v="4"/>
    <x v="1"/>
    <x v="1"/>
  </r>
  <r>
    <x v="0"/>
    <x v="0"/>
    <x v="32"/>
    <x v="4"/>
    <x v="0"/>
    <x v="1"/>
    <x v="1"/>
    <x v="0"/>
    <m/>
    <n v="33"/>
    <x v="1"/>
    <d v="2023-03-31T00:00:00"/>
    <x v="21"/>
    <n v="2267"/>
    <x v="4"/>
    <x v="1"/>
    <x v="1"/>
  </r>
  <r>
    <x v="0"/>
    <x v="0"/>
    <x v="32"/>
    <x v="4"/>
    <x v="0"/>
    <x v="1"/>
    <x v="1"/>
    <x v="0"/>
    <m/>
    <n v="33"/>
    <x v="1"/>
    <d v="2023-03-31T00:00:00"/>
    <x v="22"/>
    <n v="2268"/>
    <x v="4"/>
    <x v="1"/>
    <x v="1"/>
  </r>
  <r>
    <x v="0"/>
    <x v="0"/>
    <x v="32"/>
    <x v="4"/>
    <x v="0"/>
    <x v="1"/>
    <x v="1"/>
    <x v="0"/>
    <m/>
    <n v="33"/>
    <x v="1"/>
    <d v="2023-03-31T00:00:00"/>
    <x v="23"/>
    <n v="2269"/>
    <x v="5"/>
    <x v="1"/>
    <x v="1"/>
  </r>
  <r>
    <x v="0"/>
    <x v="0"/>
    <x v="32"/>
    <x v="4"/>
    <x v="0"/>
    <x v="1"/>
    <x v="1"/>
    <x v="0"/>
    <m/>
    <n v="33"/>
    <x v="1"/>
    <d v="2023-03-31T00:00:00"/>
    <x v="24"/>
    <n v="2270"/>
    <x v="5"/>
    <x v="1"/>
    <x v="1"/>
  </r>
  <r>
    <x v="0"/>
    <x v="0"/>
    <x v="32"/>
    <x v="4"/>
    <x v="0"/>
    <x v="1"/>
    <x v="1"/>
    <x v="0"/>
    <m/>
    <n v="33"/>
    <x v="1"/>
    <d v="2023-03-31T00:00:00"/>
    <x v="25"/>
    <n v="2271"/>
    <x v="5"/>
    <x v="1"/>
    <x v="1"/>
  </r>
  <r>
    <x v="0"/>
    <x v="0"/>
    <x v="32"/>
    <x v="4"/>
    <x v="0"/>
    <x v="1"/>
    <x v="1"/>
    <x v="0"/>
    <m/>
    <n v="33"/>
    <x v="1"/>
    <d v="2023-03-31T00:00:00"/>
    <x v="26"/>
    <n v="2272"/>
    <x v="5"/>
    <x v="1"/>
    <x v="1"/>
  </r>
  <r>
    <x v="0"/>
    <x v="0"/>
    <x v="32"/>
    <x v="4"/>
    <x v="0"/>
    <x v="1"/>
    <x v="1"/>
    <x v="0"/>
    <m/>
    <n v="33"/>
    <x v="1"/>
    <d v="2023-03-31T00:00:00"/>
    <x v="27"/>
    <n v="2273"/>
    <x v="5"/>
    <x v="1"/>
    <x v="1"/>
  </r>
  <r>
    <x v="0"/>
    <x v="0"/>
    <x v="32"/>
    <x v="4"/>
    <x v="0"/>
    <x v="1"/>
    <x v="1"/>
    <x v="0"/>
    <m/>
    <n v="33"/>
    <x v="1"/>
    <d v="2023-03-31T00:00:00"/>
    <x v="28"/>
    <n v="2274"/>
    <x v="5"/>
    <x v="1"/>
    <x v="1"/>
  </r>
  <r>
    <x v="0"/>
    <x v="0"/>
    <x v="32"/>
    <x v="4"/>
    <x v="0"/>
    <x v="1"/>
    <x v="1"/>
    <x v="0"/>
    <m/>
    <n v="33"/>
    <x v="1"/>
    <d v="2023-03-31T00:00:00"/>
    <x v="29"/>
    <n v="2275"/>
    <x v="5"/>
    <x v="1"/>
    <x v="1"/>
  </r>
  <r>
    <x v="0"/>
    <x v="0"/>
    <x v="32"/>
    <x v="4"/>
    <x v="0"/>
    <x v="1"/>
    <x v="1"/>
    <x v="0"/>
    <m/>
    <n v="33"/>
    <x v="1"/>
    <d v="2023-03-31T00:00:00"/>
    <x v="30"/>
    <n v="2276"/>
    <x v="6"/>
    <x v="1"/>
    <x v="1"/>
  </r>
  <r>
    <x v="0"/>
    <x v="0"/>
    <x v="32"/>
    <x v="4"/>
    <x v="0"/>
    <x v="1"/>
    <x v="1"/>
    <x v="0"/>
    <m/>
    <n v="33"/>
    <x v="1"/>
    <d v="2023-03-31T00:00:00"/>
    <x v="31"/>
    <n v="2277"/>
    <x v="6"/>
    <x v="1"/>
    <x v="1"/>
  </r>
  <r>
    <x v="0"/>
    <x v="0"/>
    <x v="32"/>
    <x v="4"/>
    <x v="0"/>
    <x v="1"/>
    <x v="1"/>
    <x v="0"/>
    <m/>
    <n v="33"/>
    <x v="1"/>
    <d v="2023-03-31T00:00:00"/>
    <x v="32"/>
    <n v="2278"/>
    <x v="6"/>
    <x v="1"/>
    <x v="1"/>
  </r>
  <r>
    <x v="0"/>
    <x v="0"/>
    <x v="32"/>
    <x v="4"/>
    <x v="0"/>
    <x v="1"/>
    <x v="1"/>
    <x v="0"/>
    <m/>
    <n v="33"/>
    <x v="1"/>
    <d v="2023-03-31T00:00:00"/>
    <x v="33"/>
    <n v="2279"/>
    <x v="6"/>
    <x v="1"/>
    <x v="1"/>
  </r>
  <r>
    <x v="0"/>
    <x v="0"/>
    <x v="32"/>
    <x v="4"/>
    <x v="0"/>
    <x v="1"/>
    <x v="1"/>
    <x v="0"/>
    <m/>
    <n v="34"/>
    <x v="1"/>
    <d v="2023-03-31T00:00:00"/>
    <x v="1"/>
    <n v="2280"/>
    <x v="1"/>
    <x v="1"/>
    <x v="1"/>
  </r>
  <r>
    <x v="0"/>
    <x v="0"/>
    <x v="32"/>
    <x v="4"/>
    <x v="0"/>
    <x v="1"/>
    <x v="1"/>
    <x v="0"/>
    <m/>
    <n v="34"/>
    <x v="1"/>
    <d v="2023-03-31T00:00:00"/>
    <x v="2"/>
    <n v="2281"/>
    <x v="2"/>
    <x v="1"/>
    <x v="1"/>
  </r>
  <r>
    <x v="0"/>
    <x v="0"/>
    <x v="32"/>
    <x v="4"/>
    <x v="0"/>
    <x v="1"/>
    <x v="1"/>
    <x v="0"/>
    <m/>
    <n v="34"/>
    <x v="1"/>
    <d v="2023-03-31T00:00:00"/>
    <x v="3"/>
    <n v="2282"/>
    <x v="2"/>
    <x v="1"/>
    <x v="1"/>
  </r>
  <r>
    <x v="0"/>
    <x v="0"/>
    <x v="32"/>
    <x v="4"/>
    <x v="0"/>
    <x v="1"/>
    <x v="1"/>
    <x v="0"/>
    <m/>
    <n v="34"/>
    <x v="1"/>
    <d v="2023-03-31T00:00:00"/>
    <x v="4"/>
    <n v="2283"/>
    <x v="2"/>
    <x v="1"/>
    <x v="1"/>
  </r>
  <r>
    <x v="0"/>
    <x v="0"/>
    <x v="32"/>
    <x v="4"/>
    <x v="0"/>
    <x v="1"/>
    <x v="1"/>
    <x v="0"/>
    <m/>
    <n v="34"/>
    <x v="1"/>
    <d v="2023-03-31T00:00:00"/>
    <x v="5"/>
    <n v="2284"/>
    <x v="2"/>
    <x v="1"/>
    <x v="1"/>
  </r>
  <r>
    <x v="0"/>
    <x v="0"/>
    <x v="32"/>
    <x v="4"/>
    <x v="0"/>
    <x v="1"/>
    <x v="1"/>
    <x v="0"/>
    <m/>
    <n v="34"/>
    <x v="1"/>
    <d v="2023-03-31T00:00:00"/>
    <x v="6"/>
    <n v="2285"/>
    <x v="2"/>
    <x v="1"/>
    <x v="1"/>
  </r>
  <r>
    <x v="0"/>
    <x v="0"/>
    <x v="32"/>
    <x v="4"/>
    <x v="0"/>
    <x v="1"/>
    <x v="1"/>
    <x v="0"/>
    <m/>
    <n v="34"/>
    <x v="1"/>
    <d v="2023-03-31T00:00:00"/>
    <x v="7"/>
    <n v="2286"/>
    <x v="2"/>
    <x v="1"/>
    <x v="1"/>
  </r>
  <r>
    <x v="0"/>
    <x v="0"/>
    <x v="32"/>
    <x v="4"/>
    <x v="0"/>
    <x v="1"/>
    <x v="1"/>
    <x v="0"/>
    <m/>
    <n v="34"/>
    <x v="1"/>
    <d v="2023-03-31T00:00:00"/>
    <x v="8"/>
    <n v="2287"/>
    <x v="2"/>
    <x v="1"/>
    <x v="1"/>
  </r>
  <r>
    <x v="0"/>
    <x v="0"/>
    <x v="32"/>
    <x v="4"/>
    <x v="0"/>
    <x v="1"/>
    <x v="1"/>
    <x v="0"/>
    <m/>
    <n v="34"/>
    <x v="1"/>
    <d v="2023-03-31T00:00:00"/>
    <x v="9"/>
    <n v="2288"/>
    <x v="3"/>
    <x v="1"/>
    <x v="1"/>
  </r>
  <r>
    <x v="0"/>
    <x v="0"/>
    <x v="32"/>
    <x v="4"/>
    <x v="0"/>
    <x v="1"/>
    <x v="1"/>
    <x v="0"/>
    <m/>
    <n v="34"/>
    <x v="1"/>
    <d v="2023-03-31T00:00:00"/>
    <x v="10"/>
    <n v="2289"/>
    <x v="3"/>
    <x v="1"/>
    <x v="1"/>
  </r>
  <r>
    <x v="0"/>
    <x v="0"/>
    <x v="32"/>
    <x v="4"/>
    <x v="0"/>
    <x v="1"/>
    <x v="1"/>
    <x v="0"/>
    <m/>
    <n v="34"/>
    <x v="1"/>
    <d v="2023-03-31T00:00:00"/>
    <x v="11"/>
    <n v="2290"/>
    <x v="3"/>
    <x v="1"/>
    <x v="1"/>
  </r>
  <r>
    <x v="0"/>
    <x v="0"/>
    <x v="32"/>
    <x v="4"/>
    <x v="0"/>
    <x v="1"/>
    <x v="1"/>
    <x v="0"/>
    <m/>
    <n v="34"/>
    <x v="1"/>
    <d v="2023-03-31T00:00:00"/>
    <x v="12"/>
    <n v="2291"/>
    <x v="3"/>
    <x v="1"/>
    <x v="1"/>
  </r>
  <r>
    <x v="0"/>
    <x v="0"/>
    <x v="32"/>
    <x v="4"/>
    <x v="0"/>
    <x v="1"/>
    <x v="1"/>
    <x v="0"/>
    <m/>
    <n v="34"/>
    <x v="1"/>
    <d v="2023-03-31T00:00:00"/>
    <x v="13"/>
    <n v="2292"/>
    <x v="3"/>
    <x v="1"/>
    <x v="1"/>
  </r>
  <r>
    <x v="0"/>
    <x v="0"/>
    <x v="32"/>
    <x v="4"/>
    <x v="0"/>
    <x v="1"/>
    <x v="1"/>
    <x v="0"/>
    <m/>
    <n v="34"/>
    <x v="1"/>
    <d v="2023-03-31T00:00:00"/>
    <x v="14"/>
    <n v="2293"/>
    <x v="3"/>
    <x v="1"/>
    <x v="1"/>
  </r>
  <r>
    <x v="0"/>
    <x v="0"/>
    <x v="32"/>
    <x v="4"/>
    <x v="0"/>
    <x v="1"/>
    <x v="1"/>
    <x v="0"/>
    <m/>
    <n v="34"/>
    <x v="1"/>
    <d v="2023-03-31T00:00:00"/>
    <x v="15"/>
    <n v="2294"/>
    <x v="3"/>
    <x v="1"/>
    <x v="1"/>
  </r>
  <r>
    <x v="0"/>
    <x v="0"/>
    <x v="32"/>
    <x v="4"/>
    <x v="0"/>
    <x v="1"/>
    <x v="1"/>
    <x v="0"/>
    <m/>
    <n v="34"/>
    <x v="1"/>
    <d v="2023-03-31T00:00:00"/>
    <x v="16"/>
    <n v="2295"/>
    <x v="4"/>
    <x v="1"/>
    <x v="1"/>
  </r>
  <r>
    <x v="0"/>
    <x v="0"/>
    <x v="32"/>
    <x v="4"/>
    <x v="0"/>
    <x v="1"/>
    <x v="1"/>
    <x v="0"/>
    <m/>
    <n v="34"/>
    <x v="1"/>
    <d v="2023-03-31T00:00:00"/>
    <x v="17"/>
    <n v="2296"/>
    <x v="4"/>
    <x v="1"/>
    <x v="1"/>
  </r>
  <r>
    <x v="0"/>
    <x v="0"/>
    <x v="32"/>
    <x v="4"/>
    <x v="0"/>
    <x v="1"/>
    <x v="1"/>
    <x v="0"/>
    <m/>
    <n v="34"/>
    <x v="1"/>
    <d v="2023-03-31T00:00:00"/>
    <x v="18"/>
    <n v="2297"/>
    <x v="4"/>
    <x v="1"/>
    <x v="1"/>
  </r>
  <r>
    <x v="0"/>
    <x v="0"/>
    <x v="32"/>
    <x v="4"/>
    <x v="0"/>
    <x v="1"/>
    <x v="1"/>
    <x v="0"/>
    <m/>
    <n v="34"/>
    <x v="1"/>
    <d v="2023-03-31T00:00:00"/>
    <x v="19"/>
    <n v="2298"/>
    <x v="4"/>
    <x v="1"/>
    <x v="1"/>
  </r>
  <r>
    <x v="0"/>
    <x v="0"/>
    <x v="32"/>
    <x v="4"/>
    <x v="0"/>
    <x v="1"/>
    <x v="1"/>
    <x v="0"/>
    <m/>
    <n v="34"/>
    <x v="1"/>
    <d v="2023-03-31T00:00:00"/>
    <x v="20"/>
    <n v="2299"/>
    <x v="4"/>
    <x v="1"/>
    <x v="1"/>
  </r>
  <r>
    <x v="0"/>
    <x v="0"/>
    <x v="32"/>
    <x v="4"/>
    <x v="0"/>
    <x v="1"/>
    <x v="1"/>
    <x v="0"/>
    <m/>
    <n v="34"/>
    <x v="1"/>
    <d v="2023-03-31T00:00:00"/>
    <x v="21"/>
    <n v="2300"/>
    <x v="4"/>
    <x v="1"/>
    <x v="1"/>
  </r>
  <r>
    <x v="0"/>
    <x v="0"/>
    <x v="32"/>
    <x v="4"/>
    <x v="0"/>
    <x v="1"/>
    <x v="1"/>
    <x v="0"/>
    <m/>
    <n v="34"/>
    <x v="1"/>
    <d v="2023-03-31T00:00:00"/>
    <x v="22"/>
    <n v="2301"/>
    <x v="4"/>
    <x v="1"/>
    <x v="1"/>
  </r>
  <r>
    <x v="0"/>
    <x v="0"/>
    <x v="32"/>
    <x v="4"/>
    <x v="0"/>
    <x v="1"/>
    <x v="1"/>
    <x v="0"/>
    <m/>
    <n v="34"/>
    <x v="1"/>
    <d v="2023-03-31T00:00:00"/>
    <x v="23"/>
    <n v="2302"/>
    <x v="5"/>
    <x v="1"/>
    <x v="1"/>
  </r>
  <r>
    <x v="0"/>
    <x v="0"/>
    <x v="32"/>
    <x v="4"/>
    <x v="0"/>
    <x v="1"/>
    <x v="1"/>
    <x v="0"/>
    <m/>
    <n v="34"/>
    <x v="1"/>
    <d v="2023-03-31T00:00:00"/>
    <x v="24"/>
    <n v="2303"/>
    <x v="5"/>
    <x v="1"/>
    <x v="1"/>
  </r>
  <r>
    <x v="0"/>
    <x v="0"/>
    <x v="32"/>
    <x v="4"/>
    <x v="0"/>
    <x v="1"/>
    <x v="1"/>
    <x v="0"/>
    <m/>
    <n v="34"/>
    <x v="1"/>
    <d v="2023-03-31T00:00:00"/>
    <x v="25"/>
    <n v="2304"/>
    <x v="5"/>
    <x v="1"/>
    <x v="1"/>
  </r>
  <r>
    <x v="0"/>
    <x v="0"/>
    <x v="32"/>
    <x v="4"/>
    <x v="0"/>
    <x v="1"/>
    <x v="1"/>
    <x v="0"/>
    <m/>
    <n v="34"/>
    <x v="1"/>
    <d v="2023-03-31T00:00:00"/>
    <x v="26"/>
    <n v="2305"/>
    <x v="5"/>
    <x v="1"/>
    <x v="1"/>
  </r>
  <r>
    <x v="0"/>
    <x v="0"/>
    <x v="32"/>
    <x v="4"/>
    <x v="0"/>
    <x v="1"/>
    <x v="1"/>
    <x v="0"/>
    <m/>
    <n v="34"/>
    <x v="1"/>
    <d v="2023-03-31T00:00:00"/>
    <x v="27"/>
    <n v="2306"/>
    <x v="5"/>
    <x v="1"/>
    <x v="1"/>
  </r>
  <r>
    <x v="0"/>
    <x v="0"/>
    <x v="32"/>
    <x v="4"/>
    <x v="0"/>
    <x v="1"/>
    <x v="1"/>
    <x v="0"/>
    <m/>
    <n v="34"/>
    <x v="1"/>
    <d v="2023-03-31T00:00:00"/>
    <x v="28"/>
    <n v="2307"/>
    <x v="5"/>
    <x v="1"/>
    <x v="1"/>
  </r>
  <r>
    <x v="0"/>
    <x v="0"/>
    <x v="32"/>
    <x v="4"/>
    <x v="0"/>
    <x v="1"/>
    <x v="1"/>
    <x v="0"/>
    <m/>
    <n v="34"/>
    <x v="1"/>
    <d v="2023-03-31T00:00:00"/>
    <x v="29"/>
    <n v="2308"/>
    <x v="5"/>
    <x v="1"/>
    <x v="1"/>
  </r>
  <r>
    <x v="0"/>
    <x v="0"/>
    <x v="32"/>
    <x v="4"/>
    <x v="0"/>
    <x v="1"/>
    <x v="1"/>
    <x v="0"/>
    <m/>
    <n v="34"/>
    <x v="1"/>
    <d v="2023-03-31T00:00:00"/>
    <x v="30"/>
    <n v="2309"/>
    <x v="6"/>
    <x v="1"/>
    <x v="1"/>
  </r>
  <r>
    <x v="0"/>
    <x v="0"/>
    <x v="32"/>
    <x v="4"/>
    <x v="0"/>
    <x v="1"/>
    <x v="1"/>
    <x v="0"/>
    <m/>
    <n v="34"/>
    <x v="1"/>
    <d v="2023-03-31T00:00:00"/>
    <x v="31"/>
    <n v="2310"/>
    <x v="6"/>
    <x v="1"/>
    <x v="1"/>
  </r>
  <r>
    <x v="0"/>
    <x v="0"/>
    <x v="32"/>
    <x v="4"/>
    <x v="0"/>
    <x v="1"/>
    <x v="1"/>
    <x v="0"/>
    <m/>
    <n v="34"/>
    <x v="1"/>
    <d v="2023-03-31T00:00:00"/>
    <x v="32"/>
    <n v="2311"/>
    <x v="6"/>
    <x v="1"/>
    <x v="1"/>
  </r>
  <r>
    <x v="0"/>
    <x v="0"/>
    <x v="32"/>
    <x v="4"/>
    <x v="0"/>
    <x v="1"/>
    <x v="1"/>
    <x v="0"/>
    <m/>
    <n v="34"/>
    <x v="1"/>
    <d v="2023-03-31T00:00:00"/>
    <x v="33"/>
    <n v="2312"/>
    <x v="6"/>
    <x v="1"/>
    <x v="1"/>
  </r>
  <r>
    <x v="0"/>
    <x v="0"/>
    <x v="32"/>
    <x v="4"/>
    <x v="0"/>
    <x v="1"/>
    <x v="1"/>
    <x v="0"/>
    <m/>
    <n v="35"/>
    <x v="1"/>
    <d v="2023-03-31T00:00:00"/>
    <x v="1"/>
    <n v="2313"/>
    <x v="1"/>
    <x v="1"/>
    <x v="1"/>
  </r>
  <r>
    <x v="0"/>
    <x v="0"/>
    <x v="32"/>
    <x v="4"/>
    <x v="0"/>
    <x v="1"/>
    <x v="1"/>
    <x v="0"/>
    <m/>
    <n v="35"/>
    <x v="1"/>
    <d v="2023-03-31T00:00:00"/>
    <x v="2"/>
    <n v="2314"/>
    <x v="2"/>
    <x v="1"/>
    <x v="1"/>
  </r>
  <r>
    <x v="0"/>
    <x v="0"/>
    <x v="32"/>
    <x v="4"/>
    <x v="0"/>
    <x v="1"/>
    <x v="1"/>
    <x v="0"/>
    <m/>
    <n v="35"/>
    <x v="1"/>
    <d v="2023-03-31T00:00:00"/>
    <x v="3"/>
    <n v="2315"/>
    <x v="2"/>
    <x v="1"/>
    <x v="1"/>
  </r>
  <r>
    <x v="0"/>
    <x v="0"/>
    <x v="32"/>
    <x v="4"/>
    <x v="0"/>
    <x v="1"/>
    <x v="1"/>
    <x v="0"/>
    <m/>
    <n v="35"/>
    <x v="1"/>
    <d v="2023-03-31T00:00:00"/>
    <x v="4"/>
    <n v="2316"/>
    <x v="2"/>
    <x v="1"/>
    <x v="1"/>
  </r>
  <r>
    <x v="0"/>
    <x v="0"/>
    <x v="32"/>
    <x v="4"/>
    <x v="0"/>
    <x v="1"/>
    <x v="1"/>
    <x v="0"/>
    <m/>
    <n v="35"/>
    <x v="1"/>
    <d v="2023-03-31T00:00:00"/>
    <x v="5"/>
    <n v="2317"/>
    <x v="2"/>
    <x v="1"/>
    <x v="1"/>
  </r>
  <r>
    <x v="0"/>
    <x v="0"/>
    <x v="32"/>
    <x v="4"/>
    <x v="0"/>
    <x v="1"/>
    <x v="1"/>
    <x v="0"/>
    <m/>
    <n v="35"/>
    <x v="1"/>
    <d v="2023-03-31T00:00:00"/>
    <x v="6"/>
    <n v="2318"/>
    <x v="2"/>
    <x v="1"/>
    <x v="1"/>
  </r>
  <r>
    <x v="0"/>
    <x v="0"/>
    <x v="32"/>
    <x v="4"/>
    <x v="0"/>
    <x v="1"/>
    <x v="1"/>
    <x v="0"/>
    <m/>
    <n v="35"/>
    <x v="1"/>
    <d v="2023-03-31T00:00:00"/>
    <x v="7"/>
    <n v="2319"/>
    <x v="2"/>
    <x v="1"/>
    <x v="1"/>
  </r>
  <r>
    <x v="0"/>
    <x v="0"/>
    <x v="32"/>
    <x v="4"/>
    <x v="0"/>
    <x v="1"/>
    <x v="1"/>
    <x v="0"/>
    <m/>
    <n v="35"/>
    <x v="1"/>
    <d v="2023-03-31T00:00:00"/>
    <x v="8"/>
    <n v="2320"/>
    <x v="2"/>
    <x v="1"/>
    <x v="1"/>
  </r>
  <r>
    <x v="0"/>
    <x v="0"/>
    <x v="32"/>
    <x v="4"/>
    <x v="0"/>
    <x v="1"/>
    <x v="1"/>
    <x v="0"/>
    <m/>
    <n v="35"/>
    <x v="1"/>
    <d v="2023-03-31T00:00:00"/>
    <x v="9"/>
    <n v="2321"/>
    <x v="3"/>
    <x v="1"/>
    <x v="1"/>
  </r>
  <r>
    <x v="0"/>
    <x v="0"/>
    <x v="32"/>
    <x v="4"/>
    <x v="0"/>
    <x v="1"/>
    <x v="1"/>
    <x v="0"/>
    <m/>
    <n v="35"/>
    <x v="1"/>
    <d v="2023-03-31T00:00:00"/>
    <x v="10"/>
    <n v="2322"/>
    <x v="3"/>
    <x v="1"/>
    <x v="1"/>
  </r>
  <r>
    <x v="0"/>
    <x v="0"/>
    <x v="32"/>
    <x v="4"/>
    <x v="0"/>
    <x v="1"/>
    <x v="1"/>
    <x v="0"/>
    <m/>
    <n v="35"/>
    <x v="1"/>
    <d v="2023-03-31T00:00:00"/>
    <x v="11"/>
    <n v="2323"/>
    <x v="3"/>
    <x v="1"/>
    <x v="1"/>
  </r>
  <r>
    <x v="0"/>
    <x v="0"/>
    <x v="32"/>
    <x v="4"/>
    <x v="0"/>
    <x v="1"/>
    <x v="1"/>
    <x v="0"/>
    <m/>
    <n v="35"/>
    <x v="1"/>
    <d v="2023-03-31T00:00:00"/>
    <x v="12"/>
    <n v="2324"/>
    <x v="3"/>
    <x v="1"/>
    <x v="1"/>
  </r>
  <r>
    <x v="0"/>
    <x v="0"/>
    <x v="32"/>
    <x v="4"/>
    <x v="0"/>
    <x v="1"/>
    <x v="1"/>
    <x v="0"/>
    <m/>
    <n v="35"/>
    <x v="1"/>
    <d v="2023-03-31T00:00:00"/>
    <x v="13"/>
    <n v="2325"/>
    <x v="3"/>
    <x v="1"/>
    <x v="1"/>
  </r>
  <r>
    <x v="0"/>
    <x v="0"/>
    <x v="32"/>
    <x v="4"/>
    <x v="0"/>
    <x v="1"/>
    <x v="1"/>
    <x v="0"/>
    <m/>
    <n v="35"/>
    <x v="1"/>
    <d v="2023-03-31T00:00:00"/>
    <x v="14"/>
    <n v="2326"/>
    <x v="3"/>
    <x v="1"/>
    <x v="1"/>
  </r>
  <r>
    <x v="0"/>
    <x v="0"/>
    <x v="32"/>
    <x v="4"/>
    <x v="0"/>
    <x v="1"/>
    <x v="1"/>
    <x v="0"/>
    <m/>
    <n v="35"/>
    <x v="1"/>
    <d v="2023-03-31T00:00:00"/>
    <x v="15"/>
    <n v="2327"/>
    <x v="3"/>
    <x v="1"/>
    <x v="1"/>
  </r>
  <r>
    <x v="0"/>
    <x v="0"/>
    <x v="32"/>
    <x v="4"/>
    <x v="0"/>
    <x v="1"/>
    <x v="1"/>
    <x v="0"/>
    <m/>
    <n v="35"/>
    <x v="1"/>
    <d v="2023-03-31T00:00:00"/>
    <x v="16"/>
    <n v="2328"/>
    <x v="4"/>
    <x v="1"/>
    <x v="1"/>
  </r>
  <r>
    <x v="0"/>
    <x v="0"/>
    <x v="32"/>
    <x v="4"/>
    <x v="0"/>
    <x v="1"/>
    <x v="1"/>
    <x v="0"/>
    <m/>
    <n v="35"/>
    <x v="1"/>
    <d v="2023-03-31T00:00:00"/>
    <x v="17"/>
    <n v="2329"/>
    <x v="4"/>
    <x v="1"/>
    <x v="1"/>
  </r>
  <r>
    <x v="0"/>
    <x v="0"/>
    <x v="32"/>
    <x v="4"/>
    <x v="0"/>
    <x v="1"/>
    <x v="1"/>
    <x v="0"/>
    <m/>
    <n v="35"/>
    <x v="1"/>
    <d v="2023-03-31T00:00:00"/>
    <x v="18"/>
    <n v="2330"/>
    <x v="4"/>
    <x v="1"/>
    <x v="1"/>
  </r>
  <r>
    <x v="0"/>
    <x v="0"/>
    <x v="32"/>
    <x v="4"/>
    <x v="0"/>
    <x v="1"/>
    <x v="1"/>
    <x v="0"/>
    <m/>
    <n v="35"/>
    <x v="1"/>
    <d v="2023-03-31T00:00:00"/>
    <x v="19"/>
    <n v="2331"/>
    <x v="4"/>
    <x v="1"/>
    <x v="1"/>
  </r>
  <r>
    <x v="0"/>
    <x v="0"/>
    <x v="32"/>
    <x v="4"/>
    <x v="0"/>
    <x v="1"/>
    <x v="1"/>
    <x v="0"/>
    <m/>
    <n v="35"/>
    <x v="1"/>
    <d v="2023-03-31T00:00:00"/>
    <x v="20"/>
    <n v="2332"/>
    <x v="4"/>
    <x v="1"/>
    <x v="1"/>
  </r>
  <r>
    <x v="0"/>
    <x v="0"/>
    <x v="32"/>
    <x v="4"/>
    <x v="0"/>
    <x v="1"/>
    <x v="1"/>
    <x v="0"/>
    <m/>
    <n v="35"/>
    <x v="1"/>
    <d v="2023-03-31T00:00:00"/>
    <x v="21"/>
    <n v="2333"/>
    <x v="4"/>
    <x v="1"/>
    <x v="1"/>
  </r>
  <r>
    <x v="0"/>
    <x v="0"/>
    <x v="32"/>
    <x v="4"/>
    <x v="0"/>
    <x v="1"/>
    <x v="1"/>
    <x v="0"/>
    <m/>
    <n v="35"/>
    <x v="1"/>
    <d v="2023-03-31T00:00:00"/>
    <x v="22"/>
    <n v="2334"/>
    <x v="4"/>
    <x v="1"/>
    <x v="1"/>
  </r>
  <r>
    <x v="0"/>
    <x v="0"/>
    <x v="32"/>
    <x v="4"/>
    <x v="0"/>
    <x v="1"/>
    <x v="1"/>
    <x v="0"/>
    <m/>
    <n v="35"/>
    <x v="1"/>
    <d v="2023-03-31T00:00:00"/>
    <x v="23"/>
    <n v="2335"/>
    <x v="5"/>
    <x v="1"/>
    <x v="1"/>
  </r>
  <r>
    <x v="0"/>
    <x v="0"/>
    <x v="32"/>
    <x v="4"/>
    <x v="0"/>
    <x v="1"/>
    <x v="1"/>
    <x v="0"/>
    <m/>
    <n v="35"/>
    <x v="1"/>
    <d v="2023-03-31T00:00:00"/>
    <x v="24"/>
    <n v="2336"/>
    <x v="5"/>
    <x v="1"/>
    <x v="1"/>
  </r>
  <r>
    <x v="0"/>
    <x v="0"/>
    <x v="32"/>
    <x v="4"/>
    <x v="0"/>
    <x v="1"/>
    <x v="1"/>
    <x v="0"/>
    <m/>
    <n v="35"/>
    <x v="1"/>
    <d v="2023-03-31T00:00:00"/>
    <x v="25"/>
    <n v="2337"/>
    <x v="5"/>
    <x v="1"/>
    <x v="1"/>
  </r>
  <r>
    <x v="0"/>
    <x v="0"/>
    <x v="32"/>
    <x v="4"/>
    <x v="0"/>
    <x v="1"/>
    <x v="1"/>
    <x v="0"/>
    <m/>
    <n v="35"/>
    <x v="1"/>
    <d v="2023-03-31T00:00:00"/>
    <x v="26"/>
    <n v="2338"/>
    <x v="5"/>
    <x v="1"/>
    <x v="1"/>
  </r>
  <r>
    <x v="0"/>
    <x v="0"/>
    <x v="32"/>
    <x v="4"/>
    <x v="0"/>
    <x v="1"/>
    <x v="1"/>
    <x v="0"/>
    <m/>
    <n v="35"/>
    <x v="1"/>
    <d v="2023-03-31T00:00:00"/>
    <x v="27"/>
    <n v="2339"/>
    <x v="5"/>
    <x v="1"/>
    <x v="1"/>
  </r>
  <r>
    <x v="0"/>
    <x v="0"/>
    <x v="32"/>
    <x v="4"/>
    <x v="0"/>
    <x v="1"/>
    <x v="1"/>
    <x v="0"/>
    <m/>
    <n v="35"/>
    <x v="1"/>
    <d v="2023-03-31T00:00:00"/>
    <x v="28"/>
    <n v="2340"/>
    <x v="5"/>
    <x v="1"/>
    <x v="1"/>
  </r>
  <r>
    <x v="0"/>
    <x v="0"/>
    <x v="32"/>
    <x v="4"/>
    <x v="0"/>
    <x v="1"/>
    <x v="1"/>
    <x v="0"/>
    <m/>
    <n v="35"/>
    <x v="1"/>
    <d v="2023-03-31T00:00:00"/>
    <x v="29"/>
    <n v="2341"/>
    <x v="5"/>
    <x v="1"/>
    <x v="1"/>
  </r>
  <r>
    <x v="0"/>
    <x v="0"/>
    <x v="32"/>
    <x v="4"/>
    <x v="0"/>
    <x v="1"/>
    <x v="1"/>
    <x v="0"/>
    <m/>
    <n v="35"/>
    <x v="1"/>
    <d v="2023-03-31T00:00:00"/>
    <x v="30"/>
    <n v="2342"/>
    <x v="6"/>
    <x v="1"/>
    <x v="1"/>
  </r>
  <r>
    <x v="0"/>
    <x v="0"/>
    <x v="32"/>
    <x v="4"/>
    <x v="0"/>
    <x v="1"/>
    <x v="1"/>
    <x v="0"/>
    <m/>
    <n v="35"/>
    <x v="1"/>
    <d v="2023-03-31T00:00:00"/>
    <x v="31"/>
    <n v="2343"/>
    <x v="6"/>
    <x v="1"/>
    <x v="1"/>
  </r>
  <r>
    <x v="0"/>
    <x v="0"/>
    <x v="32"/>
    <x v="4"/>
    <x v="0"/>
    <x v="1"/>
    <x v="1"/>
    <x v="0"/>
    <m/>
    <n v="35"/>
    <x v="1"/>
    <d v="2023-03-31T00:00:00"/>
    <x v="32"/>
    <n v="2344"/>
    <x v="6"/>
    <x v="1"/>
    <x v="1"/>
  </r>
  <r>
    <x v="0"/>
    <x v="0"/>
    <x v="32"/>
    <x v="4"/>
    <x v="0"/>
    <x v="1"/>
    <x v="1"/>
    <x v="0"/>
    <m/>
    <n v="35"/>
    <x v="1"/>
    <d v="2023-03-31T00:00:00"/>
    <x v="33"/>
    <n v="2345"/>
    <x v="6"/>
    <x v="1"/>
    <x v="1"/>
  </r>
  <r>
    <x v="0"/>
    <x v="0"/>
    <x v="32"/>
    <x v="4"/>
    <x v="0"/>
    <x v="1"/>
    <x v="1"/>
    <x v="0"/>
    <m/>
    <n v="35"/>
    <x v="2"/>
    <d v="2023-06-26T00:00:00"/>
    <x v="34"/>
    <n v="2346"/>
    <x v="7"/>
    <x v="1"/>
    <x v="1"/>
  </r>
  <r>
    <x v="0"/>
    <x v="0"/>
    <x v="32"/>
    <x v="4"/>
    <x v="0"/>
    <x v="1"/>
    <x v="1"/>
    <x v="0"/>
    <m/>
    <n v="35"/>
    <x v="2"/>
    <d v="2023-06-26T00:00:00"/>
    <x v="35"/>
    <n v="2347"/>
    <x v="7"/>
    <x v="1"/>
    <x v="1"/>
  </r>
  <r>
    <x v="0"/>
    <x v="0"/>
    <x v="32"/>
    <x v="4"/>
    <x v="0"/>
    <x v="1"/>
    <x v="1"/>
    <x v="0"/>
    <m/>
    <n v="35"/>
    <x v="2"/>
    <d v="2023-06-26T00:00:00"/>
    <x v="36"/>
    <n v="2348"/>
    <x v="7"/>
    <x v="1"/>
    <x v="1"/>
  </r>
  <r>
    <x v="0"/>
    <x v="0"/>
    <x v="32"/>
    <x v="4"/>
    <x v="0"/>
    <x v="1"/>
    <x v="1"/>
    <x v="0"/>
    <m/>
    <n v="35"/>
    <x v="2"/>
    <d v="2023-06-26T00:00:00"/>
    <x v="37"/>
    <n v="2349"/>
    <x v="7"/>
    <x v="1"/>
    <x v="1"/>
  </r>
  <r>
    <x v="0"/>
    <x v="0"/>
    <x v="32"/>
    <x v="4"/>
    <x v="0"/>
    <x v="1"/>
    <x v="1"/>
    <x v="0"/>
    <m/>
    <n v="35"/>
    <x v="2"/>
    <d v="2023-06-26T00:00:00"/>
    <x v="38"/>
    <n v="2350"/>
    <x v="7"/>
    <x v="1"/>
    <x v="1"/>
  </r>
  <r>
    <x v="0"/>
    <x v="0"/>
    <x v="32"/>
    <x v="4"/>
    <x v="0"/>
    <x v="1"/>
    <x v="1"/>
    <x v="0"/>
    <m/>
    <n v="35"/>
    <x v="2"/>
    <d v="2023-06-26T00:00:00"/>
    <x v="39"/>
    <n v="2351"/>
    <x v="7"/>
    <x v="1"/>
    <x v="1"/>
  </r>
  <r>
    <x v="0"/>
    <x v="0"/>
    <x v="32"/>
    <x v="4"/>
    <x v="0"/>
    <x v="1"/>
    <x v="1"/>
    <x v="0"/>
    <m/>
    <n v="35"/>
    <x v="2"/>
    <d v="2023-06-26T00:00:00"/>
    <x v="40"/>
    <n v="2352"/>
    <x v="7"/>
    <x v="1"/>
    <x v="1"/>
  </r>
  <r>
    <x v="0"/>
    <x v="0"/>
    <x v="32"/>
    <x v="4"/>
    <x v="0"/>
    <x v="1"/>
    <x v="1"/>
    <x v="0"/>
    <m/>
    <n v="35"/>
    <x v="2"/>
    <d v="2023-06-26T00:00:00"/>
    <x v="41"/>
    <n v="2353"/>
    <x v="8"/>
    <x v="1"/>
    <x v="1"/>
  </r>
  <r>
    <x v="0"/>
    <x v="0"/>
    <x v="32"/>
    <x v="4"/>
    <x v="0"/>
    <x v="1"/>
    <x v="1"/>
    <x v="0"/>
    <m/>
    <n v="35"/>
    <x v="2"/>
    <d v="2023-06-26T00:00:00"/>
    <x v="42"/>
    <n v="2354"/>
    <x v="8"/>
    <x v="1"/>
    <x v="1"/>
  </r>
  <r>
    <x v="0"/>
    <x v="0"/>
    <x v="32"/>
    <x v="4"/>
    <x v="0"/>
    <x v="1"/>
    <x v="1"/>
    <x v="0"/>
    <m/>
    <n v="35"/>
    <x v="2"/>
    <d v="2023-06-26T00:00:00"/>
    <x v="43"/>
    <n v="2355"/>
    <x v="8"/>
    <x v="1"/>
    <x v="1"/>
  </r>
  <r>
    <x v="0"/>
    <x v="0"/>
    <x v="32"/>
    <x v="4"/>
    <x v="0"/>
    <x v="1"/>
    <x v="1"/>
    <x v="0"/>
    <m/>
    <n v="35"/>
    <x v="2"/>
    <d v="2023-06-26T00:00:00"/>
    <x v="44"/>
    <n v="2356"/>
    <x v="8"/>
    <x v="1"/>
    <x v="1"/>
  </r>
  <r>
    <x v="0"/>
    <x v="0"/>
    <x v="32"/>
    <x v="4"/>
    <x v="0"/>
    <x v="1"/>
    <x v="1"/>
    <x v="0"/>
    <m/>
    <n v="35"/>
    <x v="2"/>
    <d v="2023-06-26T00:00:00"/>
    <x v="45"/>
    <n v="2357"/>
    <x v="8"/>
    <x v="1"/>
    <x v="1"/>
  </r>
  <r>
    <x v="0"/>
    <x v="0"/>
    <x v="32"/>
    <x v="4"/>
    <x v="0"/>
    <x v="1"/>
    <x v="1"/>
    <x v="0"/>
    <m/>
    <n v="35"/>
    <x v="2"/>
    <d v="2023-06-26T00:00:00"/>
    <x v="46"/>
    <n v="2358"/>
    <x v="8"/>
    <x v="1"/>
    <x v="1"/>
  </r>
  <r>
    <x v="0"/>
    <x v="0"/>
    <x v="32"/>
    <x v="4"/>
    <x v="0"/>
    <x v="1"/>
    <x v="1"/>
    <x v="0"/>
    <m/>
    <n v="35"/>
    <x v="2"/>
    <d v="2023-06-26T00:00:00"/>
    <x v="47"/>
    <n v="2359"/>
    <x v="8"/>
    <x v="1"/>
    <x v="1"/>
  </r>
  <r>
    <x v="0"/>
    <x v="0"/>
    <x v="32"/>
    <x v="4"/>
    <x v="0"/>
    <x v="1"/>
    <x v="1"/>
    <x v="0"/>
    <m/>
    <n v="35"/>
    <x v="2"/>
    <d v="2023-06-26T00:00:00"/>
    <x v="48"/>
    <n v="2360"/>
    <x v="9"/>
    <x v="1"/>
    <x v="1"/>
  </r>
  <r>
    <x v="0"/>
    <x v="0"/>
    <x v="32"/>
    <x v="4"/>
    <x v="0"/>
    <x v="1"/>
    <x v="1"/>
    <x v="0"/>
    <m/>
    <n v="35"/>
    <x v="2"/>
    <d v="2023-06-26T00:00:00"/>
    <x v="49"/>
    <n v="2361"/>
    <x v="9"/>
    <x v="1"/>
    <x v="1"/>
  </r>
  <r>
    <x v="0"/>
    <x v="0"/>
    <x v="32"/>
    <x v="4"/>
    <x v="0"/>
    <x v="1"/>
    <x v="1"/>
    <x v="0"/>
    <m/>
    <n v="35"/>
    <x v="2"/>
    <d v="2023-06-26T00:00:00"/>
    <x v="50"/>
    <n v="2362"/>
    <x v="9"/>
    <x v="1"/>
    <x v="1"/>
  </r>
  <r>
    <x v="0"/>
    <x v="0"/>
    <x v="32"/>
    <x v="4"/>
    <x v="0"/>
    <x v="1"/>
    <x v="1"/>
    <x v="0"/>
    <m/>
    <n v="35"/>
    <x v="2"/>
    <d v="2023-06-26T00:00:00"/>
    <x v="51"/>
    <n v="2363"/>
    <x v="9"/>
    <x v="1"/>
    <x v="1"/>
  </r>
  <r>
    <x v="0"/>
    <x v="0"/>
    <x v="32"/>
    <x v="4"/>
    <x v="0"/>
    <x v="1"/>
    <x v="1"/>
    <x v="0"/>
    <m/>
    <n v="35"/>
    <x v="2"/>
    <d v="2023-06-26T00:00:00"/>
    <x v="52"/>
    <n v="2364"/>
    <x v="9"/>
    <x v="1"/>
    <x v="1"/>
  </r>
  <r>
    <x v="0"/>
    <x v="0"/>
    <x v="32"/>
    <x v="4"/>
    <x v="0"/>
    <x v="1"/>
    <x v="1"/>
    <x v="0"/>
    <m/>
    <n v="35"/>
    <x v="2"/>
    <d v="2023-06-26T00:00:00"/>
    <x v="53"/>
    <n v="2365"/>
    <x v="9"/>
    <x v="1"/>
    <x v="1"/>
  </r>
  <r>
    <x v="0"/>
    <x v="0"/>
    <x v="32"/>
    <x v="4"/>
    <x v="0"/>
    <x v="1"/>
    <x v="1"/>
    <x v="0"/>
    <m/>
    <n v="35"/>
    <x v="2"/>
    <d v="2023-06-26T00:00:00"/>
    <x v="54"/>
    <n v="2366"/>
    <x v="9"/>
    <x v="1"/>
    <x v="1"/>
  </r>
  <r>
    <x v="0"/>
    <x v="0"/>
    <x v="32"/>
    <x v="4"/>
    <x v="0"/>
    <x v="1"/>
    <x v="1"/>
    <x v="0"/>
    <m/>
    <n v="35"/>
    <x v="2"/>
    <d v="2023-06-26T00:00:00"/>
    <x v="55"/>
    <n v="2367"/>
    <x v="10"/>
    <x v="1"/>
    <x v="1"/>
  </r>
  <r>
    <x v="0"/>
    <x v="0"/>
    <x v="32"/>
    <x v="4"/>
    <x v="0"/>
    <x v="1"/>
    <x v="1"/>
    <x v="0"/>
    <m/>
    <n v="35"/>
    <x v="2"/>
    <d v="2023-06-26T00:00:00"/>
    <x v="56"/>
    <n v="2368"/>
    <x v="10"/>
    <x v="1"/>
    <x v="1"/>
  </r>
  <r>
    <x v="0"/>
    <x v="0"/>
    <x v="32"/>
    <x v="4"/>
    <x v="0"/>
    <x v="1"/>
    <x v="1"/>
    <x v="0"/>
    <m/>
    <n v="35"/>
    <x v="2"/>
    <d v="2023-06-26T00:00:00"/>
    <x v="57"/>
    <n v="2369"/>
    <x v="10"/>
    <x v="1"/>
    <x v="1"/>
  </r>
  <r>
    <x v="0"/>
    <x v="0"/>
    <x v="32"/>
    <x v="4"/>
    <x v="0"/>
    <x v="1"/>
    <x v="1"/>
    <x v="0"/>
    <m/>
    <n v="35"/>
    <x v="2"/>
    <d v="2023-06-26T00:00:00"/>
    <x v="58"/>
    <n v="2370"/>
    <x v="10"/>
    <x v="1"/>
    <x v="1"/>
  </r>
  <r>
    <x v="0"/>
    <x v="0"/>
    <x v="32"/>
    <x v="4"/>
    <x v="0"/>
    <x v="1"/>
    <x v="1"/>
    <x v="0"/>
    <m/>
    <n v="35"/>
    <x v="2"/>
    <d v="2023-06-26T00:00:00"/>
    <x v="59"/>
    <n v="2371"/>
    <x v="10"/>
    <x v="1"/>
    <x v="1"/>
  </r>
  <r>
    <x v="0"/>
    <x v="0"/>
    <x v="32"/>
    <x v="4"/>
    <x v="0"/>
    <x v="1"/>
    <x v="1"/>
    <x v="0"/>
    <m/>
    <n v="35"/>
    <x v="2"/>
    <d v="2023-06-26T00:00:00"/>
    <x v="60"/>
    <n v="2372"/>
    <x v="10"/>
    <x v="1"/>
    <x v="1"/>
  </r>
  <r>
    <x v="0"/>
    <x v="0"/>
    <x v="32"/>
    <x v="4"/>
    <x v="0"/>
    <x v="1"/>
    <x v="1"/>
    <x v="0"/>
    <m/>
    <n v="35"/>
    <x v="2"/>
    <d v="2023-06-26T00:00:00"/>
    <x v="61"/>
    <n v="2373"/>
    <x v="10"/>
    <x v="1"/>
    <x v="1"/>
  </r>
  <r>
    <x v="0"/>
    <x v="0"/>
    <x v="32"/>
    <x v="4"/>
    <x v="0"/>
    <x v="1"/>
    <x v="1"/>
    <x v="0"/>
    <m/>
    <n v="36"/>
    <x v="1"/>
    <d v="2023-03-31T00:00:00"/>
    <x v="1"/>
    <n v="2374"/>
    <x v="1"/>
    <x v="1"/>
    <x v="1"/>
  </r>
  <r>
    <x v="0"/>
    <x v="0"/>
    <x v="32"/>
    <x v="4"/>
    <x v="0"/>
    <x v="1"/>
    <x v="1"/>
    <x v="0"/>
    <m/>
    <n v="36"/>
    <x v="1"/>
    <d v="2023-03-31T00:00:00"/>
    <x v="2"/>
    <n v="2375"/>
    <x v="2"/>
    <x v="1"/>
    <x v="1"/>
  </r>
  <r>
    <x v="0"/>
    <x v="0"/>
    <x v="32"/>
    <x v="4"/>
    <x v="0"/>
    <x v="1"/>
    <x v="1"/>
    <x v="0"/>
    <m/>
    <n v="36"/>
    <x v="1"/>
    <d v="2023-03-31T00:00:00"/>
    <x v="3"/>
    <n v="2376"/>
    <x v="2"/>
    <x v="1"/>
    <x v="1"/>
  </r>
  <r>
    <x v="0"/>
    <x v="0"/>
    <x v="32"/>
    <x v="4"/>
    <x v="0"/>
    <x v="1"/>
    <x v="1"/>
    <x v="0"/>
    <m/>
    <n v="36"/>
    <x v="1"/>
    <d v="2023-03-31T00:00:00"/>
    <x v="4"/>
    <n v="2377"/>
    <x v="2"/>
    <x v="1"/>
    <x v="1"/>
  </r>
  <r>
    <x v="0"/>
    <x v="0"/>
    <x v="32"/>
    <x v="4"/>
    <x v="0"/>
    <x v="1"/>
    <x v="1"/>
    <x v="0"/>
    <m/>
    <n v="36"/>
    <x v="1"/>
    <d v="2023-03-31T00:00:00"/>
    <x v="5"/>
    <n v="2378"/>
    <x v="2"/>
    <x v="1"/>
    <x v="1"/>
  </r>
  <r>
    <x v="0"/>
    <x v="0"/>
    <x v="32"/>
    <x v="4"/>
    <x v="0"/>
    <x v="1"/>
    <x v="1"/>
    <x v="0"/>
    <m/>
    <n v="36"/>
    <x v="1"/>
    <d v="2023-03-31T00:00:00"/>
    <x v="6"/>
    <n v="2379"/>
    <x v="2"/>
    <x v="1"/>
    <x v="1"/>
  </r>
  <r>
    <x v="0"/>
    <x v="0"/>
    <x v="32"/>
    <x v="4"/>
    <x v="0"/>
    <x v="1"/>
    <x v="1"/>
    <x v="0"/>
    <m/>
    <n v="36"/>
    <x v="1"/>
    <d v="2023-03-31T00:00:00"/>
    <x v="7"/>
    <n v="2380"/>
    <x v="2"/>
    <x v="1"/>
    <x v="1"/>
  </r>
  <r>
    <x v="0"/>
    <x v="0"/>
    <x v="32"/>
    <x v="4"/>
    <x v="0"/>
    <x v="1"/>
    <x v="1"/>
    <x v="0"/>
    <m/>
    <n v="36"/>
    <x v="1"/>
    <d v="2023-03-31T00:00:00"/>
    <x v="8"/>
    <n v="2381"/>
    <x v="2"/>
    <x v="1"/>
    <x v="1"/>
  </r>
  <r>
    <x v="0"/>
    <x v="0"/>
    <x v="32"/>
    <x v="4"/>
    <x v="0"/>
    <x v="1"/>
    <x v="1"/>
    <x v="0"/>
    <m/>
    <n v="36"/>
    <x v="1"/>
    <d v="2023-03-31T00:00:00"/>
    <x v="9"/>
    <n v="2382"/>
    <x v="3"/>
    <x v="1"/>
    <x v="1"/>
  </r>
  <r>
    <x v="0"/>
    <x v="0"/>
    <x v="32"/>
    <x v="4"/>
    <x v="0"/>
    <x v="1"/>
    <x v="1"/>
    <x v="0"/>
    <m/>
    <n v="36"/>
    <x v="1"/>
    <d v="2023-03-31T00:00:00"/>
    <x v="10"/>
    <n v="2383"/>
    <x v="3"/>
    <x v="1"/>
    <x v="1"/>
  </r>
  <r>
    <x v="0"/>
    <x v="0"/>
    <x v="32"/>
    <x v="4"/>
    <x v="0"/>
    <x v="1"/>
    <x v="1"/>
    <x v="0"/>
    <m/>
    <n v="36"/>
    <x v="1"/>
    <d v="2023-03-31T00:00:00"/>
    <x v="11"/>
    <n v="2384"/>
    <x v="3"/>
    <x v="1"/>
    <x v="1"/>
  </r>
  <r>
    <x v="0"/>
    <x v="0"/>
    <x v="32"/>
    <x v="4"/>
    <x v="0"/>
    <x v="1"/>
    <x v="1"/>
    <x v="0"/>
    <m/>
    <n v="36"/>
    <x v="1"/>
    <d v="2023-03-31T00:00:00"/>
    <x v="12"/>
    <n v="2385"/>
    <x v="3"/>
    <x v="1"/>
    <x v="1"/>
  </r>
  <r>
    <x v="0"/>
    <x v="0"/>
    <x v="32"/>
    <x v="4"/>
    <x v="0"/>
    <x v="1"/>
    <x v="1"/>
    <x v="0"/>
    <m/>
    <n v="36"/>
    <x v="1"/>
    <d v="2023-03-31T00:00:00"/>
    <x v="13"/>
    <n v="2386"/>
    <x v="3"/>
    <x v="1"/>
    <x v="1"/>
  </r>
  <r>
    <x v="0"/>
    <x v="0"/>
    <x v="32"/>
    <x v="4"/>
    <x v="0"/>
    <x v="1"/>
    <x v="1"/>
    <x v="0"/>
    <m/>
    <n v="36"/>
    <x v="1"/>
    <d v="2023-03-31T00:00:00"/>
    <x v="14"/>
    <n v="2387"/>
    <x v="3"/>
    <x v="1"/>
    <x v="1"/>
  </r>
  <r>
    <x v="0"/>
    <x v="0"/>
    <x v="32"/>
    <x v="4"/>
    <x v="0"/>
    <x v="1"/>
    <x v="1"/>
    <x v="0"/>
    <m/>
    <n v="36"/>
    <x v="1"/>
    <d v="2023-03-31T00:00:00"/>
    <x v="15"/>
    <n v="2388"/>
    <x v="3"/>
    <x v="1"/>
    <x v="1"/>
  </r>
  <r>
    <x v="0"/>
    <x v="0"/>
    <x v="32"/>
    <x v="4"/>
    <x v="0"/>
    <x v="1"/>
    <x v="1"/>
    <x v="0"/>
    <m/>
    <n v="36"/>
    <x v="1"/>
    <d v="2023-03-31T00:00:00"/>
    <x v="16"/>
    <n v="2389"/>
    <x v="4"/>
    <x v="1"/>
    <x v="1"/>
  </r>
  <r>
    <x v="0"/>
    <x v="0"/>
    <x v="32"/>
    <x v="4"/>
    <x v="0"/>
    <x v="1"/>
    <x v="1"/>
    <x v="0"/>
    <m/>
    <n v="36"/>
    <x v="1"/>
    <d v="2023-03-31T00:00:00"/>
    <x v="17"/>
    <n v="2390"/>
    <x v="4"/>
    <x v="1"/>
    <x v="1"/>
  </r>
  <r>
    <x v="0"/>
    <x v="0"/>
    <x v="32"/>
    <x v="4"/>
    <x v="0"/>
    <x v="1"/>
    <x v="1"/>
    <x v="0"/>
    <m/>
    <n v="36"/>
    <x v="1"/>
    <d v="2023-03-31T00:00:00"/>
    <x v="18"/>
    <n v="2391"/>
    <x v="4"/>
    <x v="1"/>
    <x v="1"/>
  </r>
  <r>
    <x v="0"/>
    <x v="0"/>
    <x v="32"/>
    <x v="4"/>
    <x v="0"/>
    <x v="1"/>
    <x v="1"/>
    <x v="0"/>
    <m/>
    <n v="36"/>
    <x v="1"/>
    <d v="2023-03-31T00:00:00"/>
    <x v="19"/>
    <n v="2392"/>
    <x v="4"/>
    <x v="1"/>
    <x v="1"/>
  </r>
  <r>
    <x v="0"/>
    <x v="0"/>
    <x v="32"/>
    <x v="4"/>
    <x v="0"/>
    <x v="1"/>
    <x v="1"/>
    <x v="0"/>
    <m/>
    <n v="36"/>
    <x v="1"/>
    <d v="2023-03-31T00:00:00"/>
    <x v="20"/>
    <n v="2393"/>
    <x v="4"/>
    <x v="1"/>
    <x v="1"/>
  </r>
  <r>
    <x v="0"/>
    <x v="0"/>
    <x v="32"/>
    <x v="4"/>
    <x v="0"/>
    <x v="1"/>
    <x v="1"/>
    <x v="0"/>
    <m/>
    <n v="36"/>
    <x v="1"/>
    <d v="2023-03-31T00:00:00"/>
    <x v="21"/>
    <n v="2394"/>
    <x v="4"/>
    <x v="1"/>
    <x v="1"/>
  </r>
  <r>
    <x v="0"/>
    <x v="0"/>
    <x v="32"/>
    <x v="4"/>
    <x v="0"/>
    <x v="1"/>
    <x v="1"/>
    <x v="0"/>
    <m/>
    <n v="36"/>
    <x v="1"/>
    <d v="2023-03-31T00:00:00"/>
    <x v="22"/>
    <n v="2395"/>
    <x v="4"/>
    <x v="1"/>
    <x v="1"/>
  </r>
  <r>
    <x v="0"/>
    <x v="0"/>
    <x v="32"/>
    <x v="4"/>
    <x v="0"/>
    <x v="1"/>
    <x v="1"/>
    <x v="0"/>
    <m/>
    <n v="36"/>
    <x v="1"/>
    <d v="2023-03-31T00:00:00"/>
    <x v="23"/>
    <n v="2396"/>
    <x v="5"/>
    <x v="1"/>
    <x v="1"/>
  </r>
  <r>
    <x v="0"/>
    <x v="0"/>
    <x v="32"/>
    <x v="4"/>
    <x v="0"/>
    <x v="1"/>
    <x v="1"/>
    <x v="0"/>
    <m/>
    <n v="36"/>
    <x v="1"/>
    <d v="2023-03-31T00:00:00"/>
    <x v="24"/>
    <n v="2397"/>
    <x v="5"/>
    <x v="1"/>
    <x v="1"/>
  </r>
  <r>
    <x v="0"/>
    <x v="0"/>
    <x v="32"/>
    <x v="4"/>
    <x v="0"/>
    <x v="1"/>
    <x v="1"/>
    <x v="0"/>
    <m/>
    <n v="36"/>
    <x v="1"/>
    <d v="2023-03-31T00:00:00"/>
    <x v="25"/>
    <n v="2398"/>
    <x v="5"/>
    <x v="1"/>
    <x v="1"/>
  </r>
  <r>
    <x v="0"/>
    <x v="0"/>
    <x v="32"/>
    <x v="4"/>
    <x v="0"/>
    <x v="1"/>
    <x v="1"/>
    <x v="0"/>
    <m/>
    <n v="36"/>
    <x v="1"/>
    <d v="2023-03-31T00:00:00"/>
    <x v="26"/>
    <n v="2399"/>
    <x v="5"/>
    <x v="1"/>
    <x v="1"/>
  </r>
  <r>
    <x v="0"/>
    <x v="0"/>
    <x v="32"/>
    <x v="4"/>
    <x v="0"/>
    <x v="1"/>
    <x v="1"/>
    <x v="0"/>
    <m/>
    <n v="36"/>
    <x v="1"/>
    <d v="2023-03-31T00:00:00"/>
    <x v="27"/>
    <n v="2400"/>
    <x v="5"/>
    <x v="1"/>
    <x v="1"/>
  </r>
  <r>
    <x v="0"/>
    <x v="0"/>
    <x v="32"/>
    <x v="4"/>
    <x v="0"/>
    <x v="1"/>
    <x v="1"/>
    <x v="0"/>
    <m/>
    <n v="36"/>
    <x v="1"/>
    <d v="2023-03-31T00:00:00"/>
    <x v="28"/>
    <n v="2401"/>
    <x v="5"/>
    <x v="1"/>
    <x v="1"/>
  </r>
  <r>
    <x v="0"/>
    <x v="0"/>
    <x v="32"/>
    <x v="4"/>
    <x v="0"/>
    <x v="1"/>
    <x v="1"/>
    <x v="0"/>
    <m/>
    <n v="36"/>
    <x v="1"/>
    <d v="2023-03-31T00:00:00"/>
    <x v="29"/>
    <n v="2402"/>
    <x v="5"/>
    <x v="1"/>
    <x v="1"/>
  </r>
  <r>
    <x v="0"/>
    <x v="0"/>
    <x v="32"/>
    <x v="4"/>
    <x v="0"/>
    <x v="1"/>
    <x v="1"/>
    <x v="0"/>
    <m/>
    <n v="36"/>
    <x v="1"/>
    <d v="2023-03-31T00:00:00"/>
    <x v="30"/>
    <n v="2403"/>
    <x v="6"/>
    <x v="1"/>
    <x v="1"/>
  </r>
  <r>
    <x v="0"/>
    <x v="0"/>
    <x v="32"/>
    <x v="4"/>
    <x v="0"/>
    <x v="1"/>
    <x v="1"/>
    <x v="0"/>
    <m/>
    <n v="36"/>
    <x v="1"/>
    <d v="2023-03-31T00:00:00"/>
    <x v="31"/>
    <n v="2404"/>
    <x v="6"/>
    <x v="1"/>
    <x v="1"/>
  </r>
  <r>
    <x v="0"/>
    <x v="0"/>
    <x v="32"/>
    <x v="4"/>
    <x v="0"/>
    <x v="1"/>
    <x v="1"/>
    <x v="0"/>
    <m/>
    <n v="36"/>
    <x v="1"/>
    <d v="2023-03-31T00:00:00"/>
    <x v="32"/>
    <n v="2405"/>
    <x v="6"/>
    <x v="1"/>
    <x v="1"/>
  </r>
  <r>
    <x v="0"/>
    <x v="0"/>
    <x v="32"/>
    <x v="4"/>
    <x v="0"/>
    <x v="1"/>
    <x v="1"/>
    <x v="0"/>
    <m/>
    <n v="36"/>
    <x v="1"/>
    <d v="2023-03-31T00:00:00"/>
    <x v="33"/>
    <n v="2406"/>
    <x v="6"/>
    <x v="1"/>
    <x v="1"/>
  </r>
  <r>
    <x v="0"/>
    <x v="0"/>
    <x v="32"/>
    <x v="4"/>
    <x v="0"/>
    <x v="1"/>
    <x v="1"/>
    <x v="0"/>
    <m/>
    <n v="36"/>
    <x v="2"/>
    <d v="2023-06-26T00:00:00"/>
    <x v="34"/>
    <n v="2407"/>
    <x v="7"/>
    <x v="1"/>
    <x v="1"/>
  </r>
  <r>
    <x v="0"/>
    <x v="0"/>
    <x v="32"/>
    <x v="4"/>
    <x v="0"/>
    <x v="1"/>
    <x v="1"/>
    <x v="0"/>
    <m/>
    <n v="36"/>
    <x v="2"/>
    <d v="2023-06-26T00:00:00"/>
    <x v="35"/>
    <n v="2408"/>
    <x v="7"/>
    <x v="1"/>
    <x v="1"/>
  </r>
  <r>
    <x v="0"/>
    <x v="0"/>
    <x v="32"/>
    <x v="4"/>
    <x v="0"/>
    <x v="1"/>
    <x v="1"/>
    <x v="0"/>
    <m/>
    <n v="36"/>
    <x v="2"/>
    <d v="2023-06-26T00:00:00"/>
    <x v="36"/>
    <n v="2409"/>
    <x v="7"/>
    <x v="1"/>
    <x v="1"/>
  </r>
  <r>
    <x v="0"/>
    <x v="0"/>
    <x v="32"/>
    <x v="4"/>
    <x v="0"/>
    <x v="1"/>
    <x v="1"/>
    <x v="0"/>
    <m/>
    <n v="36"/>
    <x v="2"/>
    <d v="2023-06-26T00:00:00"/>
    <x v="37"/>
    <n v="2410"/>
    <x v="7"/>
    <x v="1"/>
    <x v="1"/>
  </r>
  <r>
    <x v="0"/>
    <x v="0"/>
    <x v="32"/>
    <x v="4"/>
    <x v="0"/>
    <x v="1"/>
    <x v="1"/>
    <x v="0"/>
    <m/>
    <n v="36"/>
    <x v="2"/>
    <d v="2023-06-26T00:00:00"/>
    <x v="38"/>
    <n v="2411"/>
    <x v="7"/>
    <x v="1"/>
    <x v="1"/>
  </r>
  <r>
    <x v="0"/>
    <x v="0"/>
    <x v="32"/>
    <x v="4"/>
    <x v="0"/>
    <x v="1"/>
    <x v="1"/>
    <x v="0"/>
    <m/>
    <n v="36"/>
    <x v="2"/>
    <d v="2023-06-26T00:00:00"/>
    <x v="39"/>
    <n v="2412"/>
    <x v="7"/>
    <x v="1"/>
    <x v="1"/>
  </r>
  <r>
    <x v="0"/>
    <x v="0"/>
    <x v="32"/>
    <x v="4"/>
    <x v="0"/>
    <x v="1"/>
    <x v="1"/>
    <x v="0"/>
    <m/>
    <n v="36"/>
    <x v="2"/>
    <d v="2023-06-26T00:00:00"/>
    <x v="40"/>
    <n v="2413"/>
    <x v="7"/>
    <x v="1"/>
    <x v="1"/>
  </r>
  <r>
    <x v="0"/>
    <x v="0"/>
    <x v="32"/>
    <x v="4"/>
    <x v="0"/>
    <x v="1"/>
    <x v="1"/>
    <x v="0"/>
    <m/>
    <n v="36"/>
    <x v="2"/>
    <d v="2023-06-26T00:00:00"/>
    <x v="41"/>
    <n v="2414"/>
    <x v="8"/>
    <x v="1"/>
    <x v="1"/>
  </r>
  <r>
    <x v="0"/>
    <x v="0"/>
    <x v="32"/>
    <x v="4"/>
    <x v="0"/>
    <x v="1"/>
    <x v="1"/>
    <x v="0"/>
    <m/>
    <n v="36"/>
    <x v="2"/>
    <d v="2023-06-26T00:00:00"/>
    <x v="42"/>
    <n v="2415"/>
    <x v="8"/>
    <x v="1"/>
    <x v="1"/>
  </r>
  <r>
    <x v="0"/>
    <x v="0"/>
    <x v="32"/>
    <x v="4"/>
    <x v="0"/>
    <x v="1"/>
    <x v="1"/>
    <x v="0"/>
    <m/>
    <n v="36"/>
    <x v="2"/>
    <d v="2023-06-26T00:00:00"/>
    <x v="43"/>
    <n v="2416"/>
    <x v="8"/>
    <x v="1"/>
    <x v="1"/>
  </r>
  <r>
    <x v="0"/>
    <x v="0"/>
    <x v="32"/>
    <x v="4"/>
    <x v="0"/>
    <x v="1"/>
    <x v="1"/>
    <x v="0"/>
    <m/>
    <n v="36"/>
    <x v="2"/>
    <d v="2023-06-26T00:00:00"/>
    <x v="44"/>
    <n v="2417"/>
    <x v="8"/>
    <x v="1"/>
    <x v="1"/>
  </r>
  <r>
    <x v="0"/>
    <x v="0"/>
    <x v="32"/>
    <x v="4"/>
    <x v="0"/>
    <x v="1"/>
    <x v="1"/>
    <x v="0"/>
    <m/>
    <n v="36"/>
    <x v="2"/>
    <d v="2023-06-26T00:00:00"/>
    <x v="45"/>
    <n v="2418"/>
    <x v="8"/>
    <x v="1"/>
    <x v="1"/>
  </r>
  <r>
    <x v="0"/>
    <x v="0"/>
    <x v="32"/>
    <x v="4"/>
    <x v="0"/>
    <x v="1"/>
    <x v="1"/>
    <x v="0"/>
    <m/>
    <n v="36"/>
    <x v="2"/>
    <d v="2023-06-26T00:00:00"/>
    <x v="46"/>
    <n v="2419"/>
    <x v="8"/>
    <x v="1"/>
    <x v="1"/>
  </r>
  <r>
    <x v="0"/>
    <x v="0"/>
    <x v="32"/>
    <x v="4"/>
    <x v="0"/>
    <x v="1"/>
    <x v="1"/>
    <x v="0"/>
    <m/>
    <n v="36"/>
    <x v="2"/>
    <d v="2023-06-26T00:00:00"/>
    <x v="47"/>
    <n v="2420"/>
    <x v="8"/>
    <x v="1"/>
    <x v="1"/>
  </r>
  <r>
    <x v="0"/>
    <x v="0"/>
    <x v="32"/>
    <x v="4"/>
    <x v="0"/>
    <x v="1"/>
    <x v="1"/>
    <x v="0"/>
    <m/>
    <n v="36"/>
    <x v="2"/>
    <d v="2023-06-26T00:00:00"/>
    <x v="48"/>
    <n v="2421"/>
    <x v="9"/>
    <x v="1"/>
    <x v="1"/>
  </r>
  <r>
    <x v="0"/>
    <x v="0"/>
    <x v="32"/>
    <x v="4"/>
    <x v="0"/>
    <x v="1"/>
    <x v="1"/>
    <x v="0"/>
    <m/>
    <n v="36"/>
    <x v="2"/>
    <d v="2023-06-26T00:00:00"/>
    <x v="49"/>
    <n v="2422"/>
    <x v="9"/>
    <x v="1"/>
    <x v="1"/>
  </r>
  <r>
    <x v="0"/>
    <x v="0"/>
    <x v="32"/>
    <x v="4"/>
    <x v="0"/>
    <x v="1"/>
    <x v="1"/>
    <x v="0"/>
    <m/>
    <n v="36"/>
    <x v="2"/>
    <d v="2023-06-26T00:00:00"/>
    <x v="50"/>
    <n v="2423"/>
    <x v="9"/>
    <x v="1"/>
    <x v="1"/>
  </r>
  <r>
    <x v="0"/>
    <x v="0"/>
    <x v="32"/>
    <x v="4"/>
    <x v="0"/>
    <x v="1"/>
    <x v="1"/>
    <x v="0"/>
    <m/>
    <n v="36"/>
    <x v="2"/>
    <d v="2023-06-26T00:00:00"/>
    <x v="51"/>
    <n v="2424"/>
    <x v="9"/>
    <x v="1"/>
    <x v="1"/>
  </r>
  <r>
    <x v="0"/>
    <x v="0"/>
    <x v="32"/>
    <x v="4"/>
    <x v="0"/>
    <x v="1"/>
    <x v="1"/>
    <x v="0"/>
    <m/>
    <n v="36"/>
    <x v="2"/>
    <d v="2023-06-26T00:00:00"/>
    <x v="52"/>
    <n v="2425"/>
    <x v="9"/>
    <x v="1"/>
    <x v="1"/>
  </r>
  <r>
    <x v="0"/>
    <x v="0"/>
    <x v="32"/>
    <x v="4"/>
    <x v="0"/>
    <x v="1"/>
    <x v="1"/>
    <x v="0"/>
    <m/>
    <n v="36"/>
    <x v="2"/>
    <d v="2023-06-26T00:00:00"/>
    <x v="53"/>
    <n v="2426"/>
    <x v="9"/>
    <x v="1"/>
    <x v="1"/>
  </r>
  <r>
    <x v="0"/>
    <x v="0"/>
    <x v="32"/>
    <x v="4"/>
    <x v="0"/>
    <x v="1"/>
    <x v="1"/>
    <x v="0"/>
    <m/>
    <n v="36"/>
    <x v="2"/>
    <d v="2023-06-26T00:00:00"/>
    <x v="54"/>
    <n v="2427"/>
    <x v="9"/>
    <x v="1"/>
    <x v="1"/>
  </r>
  <r>
    <x v="0"/>
    <x v="0"/>
    <x v="32"/>
    <x v="4"/>
    <x v="0"/>
    <x v="1"/>
    <x v="1"/>
    <x v="0"/>
    <m/>
    <n v="36"/>
    <x v="2"/>
    <d v="2023-06-26T00:00:00"/>
    <x v="55"/>
    <n v="2428"/>
    <x v="10"/>
    <x v="1"/>
    <x v="1"/>
  </r>
  <r>
    <x v="0"/>
    <x v="0"/>
    <x v="32"/>
    <x v="4"/>
    <x v="0"/>
    <x v="1"/>
    <x v="1"/>
    <x v="0"/>
    <m/>
    <n v="36"/>
    <x v="2"/>
    <d v="2023-06-26T00:00:00"/>
    <x v="56"/>
    <n v="2429"/>
    <x v="10"/>
    <x v="1"/>
    <x v="1"/>
  </r>
  <r>
    <x v="0"/>
    <x v="0"/>
    <x v="32"/>
    <x v="4"/>
    <x v="0"/>
    <x v="1"/>
    <x v="1"/>
    <x v="0"/>
    <m/>
    <n v="36"/>
    <x v="2"/>
    <d v="2023-06-26T00:00:00"/>
    <x v="57"/>
    <n v="2430"/>
    <x v="10"/>
    <x v="1"/>
    <x v="1"/>
  </r>
  <r>
    <x v="0"/>
    <x v="0"/>
    <x v="32"/>
    <x v="4"/>
    <x v="0"/>
    <x v="1"/>
    <x v="1"/>
    <x v="0"/>
    <m/>
    <n v="36"/>
    <x v="2"/>
    <d v="2023-06-26T00:00:00"/>
    <x v="58"/>
    <n v="2431"/>
    <x v="10"/>
    <x v="1"/>
    <x v="1"/>
  </r>
  <r>
    <x v="0"/>
    <x v="0"/>
    <x v="32"/>
    <x v="4"/>
    <x v="0"/>
    <x v="1"/>
    <x v="1"/>
    <x v="0"/>
    <m/>
    <n v="36"/>
    <x v="2"/>
    <d v="2023-06-26T00:00:00"/>
    <x v="59"/>
    <n v="2432"/>
    <x v="10"/>
    <x v="1"/>
    <x v="1"/>
  </r>
  <r>
    <x v="0"/>
    <x v="0"/>
    <x v="32"/>
    <x v="4"/>
    <x v="0"/>
    <x v="1"/>
    <x v="1"/>
    <x v="0"/>
    <m/>
    <n v="36"/>
    <x v="2"/>
    <d v="2023-06-26T00:00:00"/>
    <x v="60"/>
    <n v="2433"/>
    <x v="10"/>
    <x v="1"/>
    <x v="1"/>
  </r>
  <r>
    <x v="0"/>
    <x v="0"/>
    <x v="32"/>
    <x v="4"/>
    <x v="0"/>
    <x v="1"/>
    <x v="1"/>
    <x v="0"/>
    <m/>
    <n v="36"/>
    <x v="2"/>
    <d v="2023-06-26T00:00:00"/>
    <x v="61"/>
    <n v="2434"/>
    <x v="10"/>
    <x v="1"/>
    <x v="1"/>
  </r>
  <r>
    <x v="0"/>
    <x v="0"/>
    <x v="33"/>
    <x v="5"/>
    <x v="0"/>
    <x v="3"/>
    <x v="4"/>
    <x v="0"/>
    <m/>
    <n v="37"/>
    <x v="3"/>
    <d v="2023-01-20T00:00:00"/>
    <x v="62"/>
    <n v="2435"/>
    <x v="11"/>
    <x v="4"/>
    <x v="2"/>
  </r>
  <r>
    <x v="0"/>
    <x v="0"/>
    <x v="33"/>
    <x v="5"/>
    <x v="0"/>
    <x v="3"/>
    <x v="4"/>
    <x v="0"/>
    <m/>
    <n v="37"/>
    <x v="3"/>
    <d v="2023-01-20T00:00:00"/>
    <x v="63"/>
    <n v="2436"/>
    <x v="11"/>
    <x v="4"/>
    <x v="2"/>
  </r>
  <r>
    <x v="0"/>
    <x v="0"/>
    <x v="33"/>
    <x v="5"/>
    <x v="0"/>
    <x v="3"/>
    <x v="4"/>
    <x v="0"/>
    <m/>
    <n v="37"/>
    <x v="3"/>
    <d v="2023-01-20T00:00:00"/>
    <x v="64"/>
    <n v="2437"/>
    <x v="11"/>
    <x v="4"/>
    <x v="2"/>
  </r>
  <r>
    <x v="0"/>
    <x v="0"/>
    <x v="33"/>
    <x v="5"/>
    <x v="0"/>
    <x v="3"/>
    <x v="4"/>
    <x v="0"/>
    <m/>
    <n v="37"/>
    <x v="3"/>
    <d v="2023-01-20T00:00:00"/>
    <x v="65"/>
    <n v="2438"/>
    <x v="11"/>
    <x v="4"/>
    <x v="2"/>
  </r>
  <r>
    <x v="0"/>
    <x v="0"/>
    <x v="34"/>
    <x v="6"/>
    <x v="0"/>
    <x v="2"/>
    <x v="1"/>
    <x v="0"/>
    <m/>
    <n v="38"/>
    <x v="1"/>
    <d v="2023-03-31T00:00:00"/>
    <x v="1"/>
    <n v="2439"/>
    <x v="1"/>
    <x v="1"/>
    <x v="1"/>
  </r>
  <r>
    <x v="0"/>
    <x v="0"/>
    <x v="34"/>
    <x v="6"/>
    <x v="0"/>
    <x v="2"/>
    <x v="1"/>
    <x v="0"/>
    <m/>
    <n v="38"/>
    <x v="1"/>
    <d v="2023-03-31T00:00:00"/>
    <x v="2"/>
    <n v="2440"/>
    <x v="2"/>
    <x v="1"/>
    <x v="1"/>
  </r>
  <r>
    <x v="0"/>
    <x v="0"/>
    <x v="34"/>
    <x v="6"/>
    <x v="0"/>
    <x v="2"/>
    <x v="1"/>
    <x v="0"/>
    <m/>
    <n v="38"/>
    <x v="1"/>
    <d v="2023-03-31T00:00:00"/>
    <x v="3"/>
    <n v="2441"/>
    <x v="2"/>
    <x v="1"/>
    <x v="1"/>
  </r>
  <r>
    <x v="0"/>
    <x v="0"/>
    <x v="34"/>
    <x v="6"/>
    <x v="0"/>
    <x v="2"/>
    <x v="1"/>
    <x v="0"/>
    <m/>
    <n v="38"/>
    <x v="1"/>
    <d v="2023-03-31T00:00:00"/>
    <x v="4"/>
    <n v="2442"/>
    <x v="2"/>
    <x v="1"/>
    <x v="1"/>
  </r>
  <r>
    <x v="0"/>
    <x v="0"/>
    <x v="34"/>
    <x v="6"/>
    <x v="0"/>
    <x v="2"/>
    <x v="1"/>
    <x v="0"/>
    <m/>
    <n v="38"/>
    <x v="1"/>
    <d v="2023-03-31T00:00:00"/>
    <x v="5"/>
    <n v="2443"/>
    <x v="2"/>
    <x v="1"/>
    <x v="1"/>
  </r>
  <r>
    <x v="0"/>
    <x v="0"/>
    <x v="34"/>
    <x v="6"/>
    <x v="0"/>
    <x v="2"/>
    <x v="1"/>
    <x v="0"/>
    <m/>
    <n v="38"/>
    <x v="1"/>
    <d v="2023-03-31T00:00:00"/>
    <x v="6"/>
    <n v="2444"/>
    <x v="2"/>
    <x v="1"/>
    <x v="1"/>
  </r>
  <r>
    <x v="0"/>
    <x v="0"/>
    <x v="34"/>
    <x v="6"/>
    <x v="0"/>
    <x v="2"/>
    <x v="1"/>
    <x v="0"/>
    <m/>
    <n v="38"/>
    <x v="1"/>
    <d v="2023-03-31T00:00:00"/>
    <x v="7"/>
    <n v="2445"/>
    <x v="2"/>
    <x v="1"/>
    <x v="1"/>
  </r>
  <r>
    <x v="0"/>
    <x v="0"/>
    <x v="34"/>
    <x v="6"/>
    <x v="0"/>
    <x v="2"/>
    <x v="1"/>
    <x v="0"/>
    <m/>
    <n v="38"/>
    <x v="1"/>
    <d v="2023-03-31T00:00:00"/>
    <x v="8"/>
    <n v="2446"/>
    <x v="2"/>
    <x v="1"/>
    <x v="1"/>
  </r>
  <r>
    <x v="0"/>
    <x v="0"/>
    <x v="34"/>
    <x v="6"/>
    <x v="0"/>
    <x v="2"/>
    <x v="1"/>
    <x v="0"/>
    <m/>
    <n v="38"/>
    <x v="1"/>
    <d v="2023-03-31T00:00:00"/>
    <x v="9"/>
    <n v="2447"/>
    <x v="3"/>
    <x v="1"/>
    <x v="1"/>
  </r>
  <r>
    <x v="0"/>
    <x v="0"/>
    <x v="34"/>
    <x v="6"/>
    <x v="0"/>
    <x v="2"/>
    <x v="1"/>
    <x v="0"/>
    <m/>
    <n v="38"/>
    <x v="1"/>
    <d v="2023-03-31T00:00:00"/>
    <x v="10"/>
    <n v="2448"/>
    <x v="3"/>
    <x v="1"/>
    <x v="1"/>
  </r>
  <r>
    <x v="0"/>
    <x v="0"/>
    <x v="34"/>
    <x v="6"/>
    <x v="0"/>
    <x v="2"/>
    <x v="1"/>
    <x v="0"/>
    <m/>
    <n v="38"/>
    <x v="1"/>
    <d v="2023-03-31T00:00:00"/>
    <x v="11"/>
    <n v="2449"/>
    <x v="3"/>
    <x v="1"/>
    <x v="1"/>
  </r>
  <r>
    <x v="0"/>
    <x v="0"/>
    <x v="34"/>
    <x v="6"/>
    <x v="0"/>
    <x v="2"/>
    <x v="1"/>
    <x v="0"/>
    <m/>
    <n v="38"/>
    <x v="1"/>
    <d v="2023-03-31T00:00:00"/>
    <x v="12"/>
    <n v="2450"/>
    <x v="3"/>
    <x v="1"/>
    <x v="1"/>
  </r>
  <r>
    <x v="0"/>
    <x v="0"/>
    <x v="34"/>
    <x v="6"/>
    <x v="0"/>
    <x v="2"/>
    <x v="1"/>
    <x v="0"/>
    <m/>
    <n v="38"/>
    <x v="1"/>
    <d v="2023-03-31T00:00:00"/>
    <x v="13"/>
    <n v="2451"/>
    <x v="3"/>
    <x v="1"/>
    <x v="1"/>
  </r>
  <r>
    <x v="0"/>
    <x v="0"/>
    <x v="34"/>
    <x v="6"/>
    <x v="0"/>
    <x v="2"/>
    <x v="1"/>
    <x v="0"/>
    <m/>
    <n v="38"/>
    <x v="1"/>
    <d v="2023-03-31T00:00:00"/>
    <x v="14"/>
    <n v="2452"/>
    <x v="3"/>
    <x v="1"/>
    <x v="1"/>
  </r>
  <r>
    <x v="0"/>
    <x v="0"/>
    <x v="34"/>
    <x v="6"/>
    <x v="0"/>
    <x v="2"/>
    <x v="1"/>
    <x v="0"/>
    <m/>
    <n v="38"/>
    <x v="1"/>
    <d v="2023-03-31T00:00:00"/>
    <x v="15"/>
    <n v="2453"/>
    <x v="3"/>
    <x v="1"/>
    <x v="1"/>
  </r>
  <r>
    <x v="0"/>
    <x v="0"/>
    <x v="34"/>
    <x v="6"/>
    <x v="0"/>
    <x v="2"/>
    <x v="1"/>
    <x v="0"/>
    <m/>
    <n v="38"/>
    <x v="1"/>
    <d v="2023-03-31T00:00:00"/>
    <x v="16"/>
    <n v="2454"/>
    <x v="4"/>
    <x v="1"/>
    <x v="1"/>
  </r>
  <r>
    <x v="0"/>
    <x v="0"/>
    <x v="34"/>
    <x v="6"/>
    <x v="0"/>
    <x v="2"/>
    <x v="1"/>
    <x v="0"/>
    <m/>
    <n v="38"/>
    <x v="1"/>
    <d v="2023-03-31T00:00:00"/>
    <x v="17"/>
    <n v="2455"/>
    <x v="4"/>
    <x v="1"/>
    <x v="1"/>
  </r>
  <r>
    <x v="0"/>
    <x v="0"/>
    <x v="34"/>
    <x v="6"/>
    <x v="0"/>
    <x v="2"/>
    <x v="1"/>
    <x v="0"/>
    <m/>
    <n v="38"/>
    <x v="1"/>
    <d v="2023-03-31T00:00:00"/>
    <x v="18"/>
    <n v="2456"/>
    <x v="4"/>
    <x v="1"/>
    <x v="1"/>
  </r>
  <r>
    <x v="0"/>
    <x v="0"/>
    <x v="34"/>
    <x v="6"/>
    <x v="0"/>
    <x v="2"/>
    <x v="1"/>
    <x v="0"/>
    <m/>
    <n v="38"/>
    <x v="1"/>
    <d v="2023-03-31T00:00:00"/>
    <x v="19"/>
    <n v="2457"/>
    <x v="4"/>
    <x v="1"/>
    <x v="1"/>
  </r>
  <r>
    <x v="0"/>
    <x v="0"/>
    <x v="34"/>
    <x v="6"/>
    <x v="0"/>
    <x v="2"/>
    <x v="1"/>
    <x v="0"/>
    <m/>
    <n v="38"/>
    <x v="1"/>
    <d v="2023-03-31T00:00:00"/>
    <x v="20"/>
    <n v="2458"/>
    <x v="4"/>
    <x v="1"/>
    <x v="1"/>
  </r>
  <r>
    <x v="0"/>
    <x v="0"/>
    <x v="34"/>
    <x v="6"/>
    <x v="0"/>
    <x v="2"/>
    <x v="1"/>
    <x v="0"/>
    <m/>
    <n v="38"/>
    <x v="1"/>
    <d v="2023-03-31T00:00:00"/>
    <x v="21"/>
    <n v="2459"/>
    <x v="4"/>
    <x v="1"/>
    <x v="1"/>
  </r>
  <r>
    <x v="0"/>
    <x v="0"/>
    <x v="34"/>
    <x v="6"/>
    <x v="0"/>
    <x v="2"/>
    <x v="1"/>
    <x v="0"/>
    <m/>
    <n v="38"/>
    <x v="1"/>
    <d v="2023-03-31T00:00:00"/>
    <x v="22"/>
    <n v="2460"/>
    <x v="4"/>
    <x v="1"/>
    <x v="1"/>
  </r>
  <r>
    <x v="0"/>
    <x v="0"/>
    <x v="34"/>
    <x v="6"/>
    <x v="0"/>
    <x v="2"/>
    <x v="1"/>
    <x v="0"/>
    <m/>
    <n v="38"/>
    <x v="1"/>
    <d v="2023-03-31T00:00:00"/>
    <x v="23"/>
    <n v="2461"/>
    <x v="5"/>
    <x v="1"/>
    <x v="1"/>
  </r>
  <r>
    <x v="0"/>
    <x v="0"/>
    <x v="34"/>
    <x v="6"/>
    <x v="0"/>
    <x v="2"/>
    <x v="1"/>
    <x v="0"/>
    <m/>
    <n v="38"/>
    <x v="1"/>
    <d v="2023-03-31T00:00:00"/>
    <x v="24"/>
    <n v="2462"/>
    <x v="5"/>
    <x v="1"/>
    <x v="1"/>
  </r>
  <r>
    <x v="0"/>
    <x v="0"/>
    <x v="34"/>
    <x v="6"/>
    <x v="0"/>
    <x v="2"/>
    <x v="1"/>
    <x v="0"/>
    <m/>
    <n v="38"/>
    <x v="1"/>
    <d v="2023-03-31T00:00:00"/>
    <x v="25"/>
    <n v="2463"/>
    <x v="5"/>
    <x v="1"/>
    <x v="1"/>
  </r>
  <r>
    <x v="0"/>
    <x v="0"/>
    <x v="34"/>
    <x v="6"/>
    <x v="0"/>
    <x v="2"/>
    <x v="1"/>
    <x v="0"/>
    <m/>
    <n v="38"/>
    <x v="1"/>
    <d v="2023-03-31T00:00:00"/>
    <x v="26"/>
    <n v="2464"/>
    <x v="5"/>
    <x v="1"/>
    <x v="1"/>
  </r>
  <r>
    <x v="0"/>
    <x v="0"/>
    <x v="34"/>
    <x v="6"/>
    <x v="0"/>
    <x v="2"/>
    <x v="1"/>
    <x v="0"/>
    <m/>
    <n v="38"/>
    <x v="1"/>
    <d v="2023-03-31T00:00:00"/>
    <x v="27"/>
    <n v="2465"/>
    <x v="5"/>
    <x v="1"/>
    <x v="1"/>
  </r>
  <r>
    <x v="0"/>
    <x v="0"/>
    <x v="34"/>
    <x v="6"/>
    <x v="0"/>
    <x v="2"/>
    <x v="1"/>
    <x v="0"/>
    <m/>
    <n v="38"/>
    <x v="1"/>
    <d v="2023-03-31T00:00:00"/>
    <x v="28"/>
    <n v="2466"/>
    <x v="5"/>
    <x v="1"/>
    <x v="1"/>
  </r>
  <r>
    <x v="0"/>
    <x v="0"/>
    <x v="34"/>
    <x v="6"/>
    <x v="0"/>
    <x v="2"/>
    <x v="1"/>
    <x v="0"/>
    <m/>
    <n v="38"/>
    <x v="1"/>
    <d v="2023-03-31T00:00:00"/>
    <x v="29"/>
    <n v="2467"/>
    <x v="5"/>
    <x v="1"/>
    <x v="1"/>
  </r>
  <r>
    <x v="0"/>
    <x v="0"/>
    <x v="34"/>
    <x v="6"/>
    <x v="0"/>
    <x v="2"/>
    <x v="1"/>
    <x v="0"/>
    <m/>
    <n v="38"/>
    <x v="1"/>
    <d v="2023-03-31T00:00:00"/>
    <x v="30"/>
    <n v="2468"/>
    <x v="6"/>
    <x v="1"/>
    <x v="1"/>
  </r>
  <r>
    <x v="0"/>
    <x v="0"/>
    <x v="34"/>
    <x v="6"/>
    <x v="0"/>
    <x v="2"/>
    <x v="1"/>
    <x v="0"/>
    <m/>
    <n v="38"/>
    <x v="1"/>
    <d v="2023-03-31T00:00:00"/>
    <x v="31"/>
    <n v="2469"/>
    <x v="6"/>
    <x v="1"/>
    <x v="1"/>
  </r>
  <r>
    <x v="0"/>
    <x v="0"/>
    <x v="34"/>
    <x v="6"/>
    <x v="0"/>
    <x v="2"/>
    <x v="1"/>
    <x v="0"/>
    <m/>
    <n v="38"/>
    <x v="1"/>
    <d v="2023-03-31T00:00:00"/>
    <x v="32"/>
    <n v="2470"/>
    <x v="6"/>
    <x v="1"/>
    <x v="1"/>
  </r>
  <r>
    <x v="0"/>
    <x v="0"/>
    <x v="34"/>
    <x v="6"/>
    <x v="0"/>
    <x v="2"/>
    <x v="1"/>
    <x v="0"/>
    <m/>
    <n v="38"/>
    <x v="1"/>
    <d v="2023-03-31T00:00:00"/>
    <x v="33"/>
    <n v="2471"/>
    <x v="6"/>
    <x v="1"/>
    <x v="1"/>
  </r>
  <r>
    <x v="0"/>
    <x v="0"/>
    <x v="34"/>
    <x v="6"/>
    <x v="0"/>
    <x v="2"/>
    <x v="1"/>
    <x v="0"/>
    <m/>
    <n v="38"/>
    <x v="2"/>
    <d v="2023-06-26T00:00:00"/>
    <x v="34"/>
    <n v="2472"/>
    <x v="7"/>
    <x v="1"/>
    <x v="1"/>
  </r>
  <r>
    <x v="0"/>
    <x v="0"/>
    <x v="34"/>
    <x v="6"/>
    <x v="0"/>
    <x v="2"/>
    <x v="1"/>
    <x v="0"/>
    <m/>
    <n v="38"/>
    <x v="2"/>
    <d v="2023-06-26T00:00:00"/>
    <x v="35"/>
    <n v="2473"/>
    <x v="7"/>
    <x v="1"/>
    <x v="1"/>
  </r>
  <r>
    <x v="0"/>
    <x v="0"/>
    <x v="34"/>
    <x v="6"/>
    <x v="0"/>
    <x v="2"/>
    <x v="1"/>
    <x v="0"/>
    <m/>
    <n v="38"/>
    <x v="2"/>
    <d v="2023-06-26T00:00:00"/>
    <x v="36"/>
    <n v="2474"/>
    <x v="7"/>
    <x v="1"/>
    <x v="1"/>
  </r>
  <r>
    <x v="0"/>
    <x v="0"/>
    <x v="34"/>
    <x v="6"/>
    <x v="0"/>
    <x v="2"/>
    <x v="1"/>
    <x v="0"/>
    <m/>
    <n v="38"/>
    <x v="2"/>
    <d v="2023-06-26T00:00:00"/>
    <x v="37"/>
    <n v="2475"/>
    <x v="7"/>
    <x v="1"/>
    <x v="1"/>
  </r>
  <r>
    <x v="0"/>
    <x v="0"/>
    <x v="34"/>
    <x v="6"/>
    <x v="0"/>
    <x v="2"/>
    <x v="1"/>
    <x v="0"/>
    <m/>
    <n v="38"/>
    <x v="2"/>
    <d v="2023-06-26T00:00:00"/>
    <x v="38"/>
    <n v="2476"/>
    <x v="7"/>
    <x v="1"/>
    <x v="1"/>
  </r>
  <r>
    <x v="0"/>
    <x v="0"/>
    <x v="34"/>
    <x v="6"/>
    <x v="0"/>
    <x v="2"/>
    <x v="1"/>
    <x v="0"/>
    <m/>
    <n v="38"/>
    <x v="2"/>
    <d v="2023-06-26T00:00:00"/>
    <x v="39"/>
    <n v="2477"/>
    <x v="7"/>
    <x v="1"/>
    <x v="1"/>
  </r>
  <r>
    <x v="0"/>
    <x v="0"/>
    <x v="34"/>
    <x v="6"/>
    <x v="0"/>
    <x v="2"/>
    <x v="1"/>
    <x v="0"/>
    <m/>
    <n v="38"/>
    <x v="2"/>
    <d v="2023-06-26T00:00:00"/>
    <x v="40"/>
    <n v="2478"/>
    <x v="7"/>
    <x v="1"/>
    <x v="1"/>
  </r>
  <r>
    <x v="0"/>
    <x v="0"/>
    <x v="34"/>
    <x v="6"/>
    <x v="0"/>
    <x v="2"/>
    <x v="1"/>
    <x v="0"/>
    <m/>
    <n v="38"/>
    <x v="2"/>
    <d v="2023-06-26T00:00:00"/>
    <x v="41"/>
    <n v="2479"/>
    <x v="8"/>
    <x v="1"/>
    <x v="1"/>
  </r>
  <r>
    <x v="0"/>
    <x v="0"/>
    <x v="34"/>
    <x v="6"/>
    <x v="0"/>
    <x v="2"/>
    <x v="1"/>
    <x v="0"/>
    <m/>
    <n v="38"/>
    <x v="2"/>
    <d v="2023-06-26T00:00:00"/>
    <x v="42"/>
    <n v="2480"/>
    <x v="8"/>
    <x v="1"/>
    <x v="1"/>
  </r>
  <r>
    <x v="0"/>
    <x v="0"/>
    <x v="34"/>
    <x v="6"/>
    <x v="0"/>
    <x v="2"/>
    <x v="1"/>
    <x v="0"/>
    <m/>
    <n v="38"/>
    <x v="2"/>
    <d v="2023-06-26T00:00:00"/>
    <x v="43"/>
    <n v="2481"/>
    <x v="8"/>
    <x v="1"/>
    <x v="1"/>
  </r>
  <r>
    <x v="0"/>
    <x v="0"/>
    <x v="34"/>
    <x v="6"/>
    <x v="0"/>
    <x v="2"/>
    <x v="1"/>
    <x v="0"/>
    <m/>
    <n v="38"/>
    <x v="2"/>
    <d v="2023-06-26T00:00:00"/>
    <x v="44"/>
    <n v="2482"/>
    <x v="8"/>
    <x v="1"/>
    <x v="1"/>
  </r>
  <r>
    <x v="0"/>
    <x v="0"/>
    <x v="34"/>
    <x v="6"/>
    <x v="0"/>
    <x v="2"/>
    <x v="1"/>
    <x v="0"/>
    <m/>
    <n v="38"/>
    <x v="2"/>
    <d v="2023-06-26T00:00:00"/>
    <x v="45"/>
    <n v="2483"/>
    <x v="8"/>
    <x v="1"/>
    <x v="1"/>
  </r>
  <r>
    <x v="0"/>
    <x v="0"/>
    <x v="34"/>
    <x v="6"/>
    <x v="0"/>
    <x v="2"/>
    <x v="1"/>
    <x v="0"/>
    <m/>
    <n v="38"/>
    <x v="2"/>
    <d v="2023-06-26T00:00:00"/>
    <x v="46"/>
    <n v="2484"/>
    <x v="8"/>
    <x v="1"/>
    <x v="1"/>
  </r>
  <r>
    <x v="0"/>
    <x v="0"/>
    <x v="34"/>
    <x v="6"/>
    <x v="0"/>
    <x v="2"/>
    <x v="1"/>
    <x v="0"/>
    <m/>
    <n v="38"/>
    <x v="2"/>
    <d v="2023-06-26T00:00:00"/>
    <x v="47"/>
    <n v="2485"/>
    <x v="8"/>
    <x v="1"/>
    <x v="1"/>
  </r>
  <r>
    <x v="0"/>
    <x v="0"/>
    <x v="34"/>
    <x v="6"/>
    <x v="0"/>
    <x v="2"/>
    <x v="1"/>
    <x v="0"/>
    <m/>
    <n v="38"/>
    <x v="2"/>
    <d v="2023-06-26T00:00:00"/>
    <x v="48"/>
    <n v="2486"/>
    <x v="9"/>
    <x v="1"/>
    <x v="1"/>
  </r>
  <r>
    <x v="0"/>
    <x v="0"/>
    <x v="34"/>
    <x v="6"/>
    <x v="0"/>
    <x v="2"/>
    <x v="1"/>
    <x v="0"/>
    <m/>
    <n v="38"/>
    <x v="2"/>
    <d v="2023-06-26T00:00:00"/>
    <x v="49"/>
    <n v="2487"/>
    <x v="9"/>
    <x v="1"/>
    <x v="1"/>
  </r>
  <r>
    <x v="0"/>
    <x v="0"/>
    <x v="34"/>
    <x v="6"/>
    <x v="0"/>
    <x v="2"/>
    <x v="1"/>
    <x v="0"/>
    <m/>
    <n v="38"/>
    <x v="2"/>
    <d v="2023-06-26T00:00:00"/>
    <x v="50"/>
    <n v="2488"/>
    <x v="9"/>
    <x v="1"/>
    <x v="1"/>
  </r>
  <r>
    <x v="0"/>
    <x v="0"/>
    <x v="34"/>
    <x v="6"/>
    <x v="0"/>
    <x v="2"/>
    <x v="1"/>
    <x v="0"/>
    <m/>
    <n v="38"/>
    <x v="2"/>
    <d v="2023-06-26T00:00:00"/>
    <x v="51"/>
    <n v="2489"/>
    <x v="9"/>
    <x v="1"/>
    <x v="1"/>
  </r>
  <r>
    <x v="0"/>
    <x v="0"/>
    <x v="34"/>
    <x v="6"/>
    <x v="0"/>
    <x v="2"/>
    <x v="1"/>
    <x v="0"/>
    <m/>
    <n v="38"/>
    <x v="2"/>
    <d v="2023-06-26T00:00:00"/>
    <x v="52"/>
    <n v="2490"/>
    <x v="9"/>
    <x v="1"/>
    <x v="1"/>
  </r>
  <r>
    <x v="0"/>
    <x v="0"/>
    <x v="34"/>
    <x v="6"/>
    <x v="0"/>
    <x v="2"/>
    <x v="1"/>
    <x v="0"/>
    <m/>
    <n v="38"/>
    <x v="2"/>
    <d v="2023-06-26T00:00:00"/>
    <x v="53"/>
    <n v="2491"/>
    <x v="9"/>
    <x v="1"/>
    <x v="1"/>
  </r>
  <r>
    <x v="0"/>
    <x v="0"/>
    <x v="34"/>
    <x v="6"/>
    <x v="0"/>
    <x v="2"/>
    <x v="1"/>
    <x v="0"/>
    <m/>
    <n v="38"/>
    <x v="2"/>
    <d v="2023-06-26T00:00:00"/>
    <x v="54"/>
    <n v="2492"/>
    <x v="9"/>
    <x v="1"/>
    <x v="1"/>
  </r>
  <r>
    <x v="0"/>
    <x v="0"/>
    <x v="34"/>
    <x v="6"/>
    <x v="0"/>
    <x v="2"/>
    <x v="1"/>
    <x v="0"/>
    <m/>
    <n v="38"/>
    <x v="2"/>
    <d v="2023-06-26T00:00:00"/>
    <x v="55"/>
    <n v="2493"/>
    <x v="10"/>
    <x v="1"/>
    <x v="1"/>
  </r>
  <r>
    <x v="0"/>
    <x v="0"/>
    <x v="34"/>
    <x v="6"/>
    <x v="0"/>
    <x v="2"/>
    <x v="1"/>
    <x v="0"/>
    <m/>
    <n v="38"/>
    <x v="2"/>
    <d v="2023-06-26T00:00:00"/>
    <x v="56"/>
    <n v="2494"/>
    <x v="10"/>
    <x v="1"/>
    <x v="1"/>
  </r>
  <r>
    <x v="0"/>
    <x v="0"/>
    <x v="34"/>
    <x v="6"/>
    <x v="0"/>
    <x v="2"/>
    <x v="1"/>
    <x v="0"/>
    <m/>
    <n v="38"/>
    <x v="2"/>
    <d v="2023-06-26T00:00:00"/>
    <x v="57"/>
    <n v="2495"/>
    <x v="10"/>
    <x v="1"/>
    <x v="1"/>
  </r>
  <r>
    <x v="0"/>
    <x v="0"/>
    <x v="34"/>
    <x v="6"/>
    <x v="0"/>
    <x v="2"/>
    <x v="1"/>
    <x v="0"/>
    <m/>
    <n v="38"/>
    <x v="2"/>
    <d v="2023-06-26T00:00:00"/>
    <x v="58"/>
    <n v="2496"/>
    <x v="10"/>
    <x v="1"/>
    <x v="1"/>
  </r>
  <r>
    <x v="0"/>
    <x v="0"/>
    <x v="34"/>
    <x v="6"/>
    <x v="0"/>
    <x v="2"/>
    <x v="1"/>
    <x v="0"/>
    <m/>
    <n v="38"/>
    <x v="2"/>
    <d v="2023-06-26T00:00:00"/>
    <x v="59"/>
    <n v="2497"/>
    <x v="10"/>
    <x v="1"/>
    <x v="1"/>
  </r>
  <r>
    <x v="0"/>
    <x v="0"/>
    <x v="34"/>
    <x v="6"/>
    <x v="0"/>
    <x v="2"/>
    <x v="1"/>
    <x v="0"/>
    <m/>
    <n v="38"/>
    <x v="2"/>
    <d v="2023-06-26T00:00:00"/>
    <x v="60"/>
    <n v="2498"/>
    <x v="10"/>
    <x v="1"/>
    <x v="1"/>
  </r>
  <r>
    <x v="0"/>
    <x v="0"/>
    <x v="34"/>
    <x v="6"/>
    <x v="0"/>
    <x v="2"/>
    <x v="1"/>
    <x v="0"/>
    <m/>
    <n v="38"/>
    <x v="2"/>
    <d v="2023-06-26T00:00:00"/>
    <x v="61"/>
    <n v="2499"/>
    <x v="10"/>
    <x v="1"/>
    <x v="1"/>
  </r>
  <r>
    <x v="0"/>
    <x v="0"/>
    <x v="35"/>
    <x v="7"/>
    <x v="0"/>
    <x v="1"/>
    <x v="1"/>
    <x v="0"/>
    <m/>
    <n v="40"/>
    <x v="6"/>
    <d v="2023-02-24T00:00:00"/>
    <x v="74"/>
    <n v="2500"/>
    <x v="13"/>
    <x v="1"/>
    <x v="1"/>
  </r>
  <r>
    <x v="0"/>
    <x v="0"/>
    <x v="35"/>
    <x v="7"/>
    <x v="0"/>
    <x v="1"/>
    <x v="1"/>
    <x v="0"/>
    <m/>
    <n v="40"/>
    <x v="6"/>
    <d v="2023-02-24T00:00:00"/>
    <x v="68"/>
    <n v="2501"/>
    <x v="1"/>
    <x v="1"/>
    <x v="1"/>
  </r>
  <r>
    <x v="0"/>
    <x v="0"/>
    <x v="35"/>
    <x v="7"/>
    <x v="0"/>
    <x v="1"/>
    <x v="1"/>
    <x v="0"/>
    <m/>
    <n v="40"/>
    <x v="6"/>
    <d v="2023-02-24T00:00:00"/>
    <x v="69"/>
    <n v="2502"/>
    <x v="1"/>
    <x v="1"/>
    <x v="1"/>
  </r>
  <r>
    <x v="0"/>
    <x v="0"/>
    <x v="35"/>
    <x v="7"/>
    <x v="0"/>
    <x v="1"/>
    <x v="1"/>
    <x v="0"/>
    <m/>
    <n v="40"/>
    <x v="6"/>
    <d v="2023-02-24T00:00:00"/>
    <x v="70"/>
    <n v="2503"/>
    <x v="1"/>
    <x v="1"/>
    <x v="1"/>
  </r>
  <r>
    <x v="0"/>
    <x v="0"/>
    <x v="35"/>
    <x v="7"/>
    <x v="0"/>
    <x v="1"/>
    <x v="1"/>
    <x v="0"/>
    <m/>
    <n v="40"/>
    <x v="6"/>
    <d v="2023-02-24T00:00:00"/>
    <x v="71"/>
    <n v="2504"/>
    <x v="1"/>
    <x v="1"/>
    <x v="1"/>
  </r>
  <r>
    <x v="0"/>
    <x v="0"/>
    <x v="35"/>
    <x v="7"/>
    <x v="0"/>
    <x v="1"/>
    <x v="1"/>
    <x v="0"/>
    <m/>
    <n v="40"/>
    <x v="2"/>
    <d v="2023-06-26T00:00:00"/>
    <x v="34"/>
    <n v="2505"/>
    <x v="7"/>
    <x v="1"/>
    <x v="1"/>
  </r>
  <r>
    <x v="0"/>
    <x v="0"/>
    <x v="35"/>
    <x v="7"/>
    <x v="0"/>
    <x v="1"/>
    <x v="1"/>
    <x v="0"/>
    <m/>
    <n v="40"/>
    <x v="2"/>
    <d v="2023-06-26T00:00:00"/>
    <x v="35"/>
    <n v="2506"/>
    <x v="7"/>
    <x v="1"/>
    <x v="1"/>
  </r>
  <r>
    <x v="0"/>
    <x v="0"/>
    <x v="35"/>
    <x v="7"/>
    <x v="0"/>
    <x v="1"/>
    <x v="1"/>
    <x v="0"/>
    <m/>
    <n v="40"/>
    <x v="2"/>
    <d v="2023-06-26T00:00:00"/>
    <x v="36"/>
    <n v="2507"/>
    <x v="7"/>
    <x v="1"/>
    <x v="1"/>
  </r>
  <r>
    <x v="0"/>
    <x v="0"/>
    <x v="35"/>
    <x v="7"/>
    <x v="0"/>
    <x v="1"/>
    <x v="1"/>
    <x v="0"/>
    <m/>
    <n v="40"/>
    <x v="2"/>
    <d v="2023-06-26T00:00:00"/>
    <x v="37"/>
    <n v="2508"/>
    <x v="7"/>
    <x v="1"/>
    <x v="1"/>
  </r>
  <r>
    <x v="0"/>
    <x v="0"/>
    <x v="35"/>
    <x v="7"/>
    <x v="0"/>
    <x v="1"/>
    <x v="1"/>
    <x v="0"/>
    <m/>
    <n v="40"/>
    <x v="2"/>
    <d v="2023-06-26T00:00:00"/>
    <x v="38"/>
    <n v="2509"/>
    <x v="7"/>
    <x v="1"/>
    <x v="1"/>
  </r>
  <r>
    <x v="0"/>
    <x v="0"/>
    <x v="35"/>
    <x v="7"/>
    <x v="0"/>
    <x v="1"/>
    <x v="1"/>
    <x v="0"/>
    <m/>
    <n v="40"/>
    <x v="2"/>
    <d v="2023-06-26T00:00:00"/>
    <x v="39"/>
    <n v="2510"/>
    <x v="7"/>
    <x v="1"/>
    <x v="1"/>
  </r>
  <r>
    <x v="0"/>
    <x v="0"/>
    <x v="35"/>
    <x v="7"/>
    <x v="0"/>
    <x v="1"/>
    <x v="1"/>
    <x v="0"/>
    <m/>
    <n v="40"/>
    <x v="2"/>
    <d v="2023-06-26T00:00:00"/>
    <x v="40"/>
    <n v="2511"/>
    <x v="7"/>
    <x v="1"/>
    <x v="1"/>
  </r>
  <r>
    <x v="0"/>
    <x v="0"/>
    <x v="35"/>
    <x v="7"/>
    <x v="0"/>
    <x v="1"/>
    <x v="1"/>
    <x v="0"/>
    <m/>
    <n v="40"/>
    <x v="2"/>
    <d v="2023-06-26T00:00:00"/>
    <x v="41"/>
    <n v="2512"/>
    <x v="8"/>
    <x v="1"/>
    <x v="1"/>
  </r>
  <r>
    <x v="0"/>
    <x v="0"/>
    <x v="35"/>
    <x v="7"/>
    <x v="0"/>
    <x v="1"/>
    <x v="1"/>
    <x v="0"/>
    <m/>
    <n v="40"/>
    <x v="2"/>
    <d v="2023-06-26T00:00:00"/>
    <x v="42"/>
    <n v="2513"/>
    <x v="8"/>
    <x v="1"/>
    <x v="1"/>
  </r>
  <r>
    <x v="0"/>
    <x v="0"/>
    <x v="35"/>
    <x v="7"/>
    <x v="0"/>
    <x v="1"/>
    <x v="1"/>
    <x v="0"/>
    <m/>
    <n v="40"/>
    <x v="2"/>
    <d v="2023-06-26T00:00:00"/>
    <x v="43"/>
    <n v="2514"/>
    <x v="8"/>
    <x v="1"/>
    <x v="1"/>
  </r>
  <r>
    <x v="0"/>
    <x v="0"/>
    <x v="35"/>
    <x v="7"/>
    <x v="0"/>
    <x v="1"/>
    <x v="1"/>
    <x v="0"/>
    <m/>
    <n v="40"/>
    <x v="2"/>
    <d v="2023-06-26T00:00:00"/>
    <x v="44"/>
    <n v="2515"/>
    <x v="8"/>
    <x v="1"/>
    <x v="1"/>
  </r>
  <r>
    <x v="0"/>
    <x v="0"/>
    <x v="35"/>
    <x v="7"/>
    <x v="0"/>
    <x v="1"/>
    <x v="1"/>
    <x v="0"/>
    <m/>
    <n v="40"/>
    <x v="2"/>
    <d v="2023-06-26T00:00:00"/>
    <x v="45"/>
    <n v="2516"/>
    <x v="8"/>
    <x v="1"/>
    <x v="1"/>
  </r>
  <r>
    <x v="0"/>
    <x v="0"/>
    <x v="35"/>
    <x v="7"/>
    <x v="0"/>
    <x v="1"/>
    <x v="1"/>
    <x v="0"/>
    <m/>
    <n v="40"/>
    <x v="2"/>
    <d v="2023-06-26T00:00:00"/>
    <x v="46"/>
    <n v="2517"/>
    <x v="8"/>
    <x v="1"/>
    <x v="1"/>
  </r>
  <r>
    <x v="0"/>
    <x v="0"/>
    <x v="35"/>
    <x v="7"/>
    <x v="0"/>
    <x v="1"/>
    <x v="1"/>
    <x v="0"/>
    <m/>
    <n v="40"/>
    <x v="2"/>
    <d v="2023-06-26T00:00:00"/>
    <x v="47"/>
    <n v="2518"/>
    <x v="8"/>
    <x v="1"/>
    <x v="1"/>
  </r>
  <r>
    <x v="0"/>
    <x v="0"/>
    <x v="35"/>
    <x v="7"/>
    <x v="0"/>
    <x v="1"/>
    <x v="1"/>
    <x v="0"/>
    <m/>
    <n v="40"/>
    <x v="2"/>
    <d v="2023-06-26T00:00:00"/>
    <x v="48"/>
    <n v="2519"/>
    <x v="9"/>
    <x v="1"/>
    <x v="1"/>
  </r>
  <r>
    <x v="0"/>
    <x v="0"/>
    <x v="35"/>
    <x v="7"/>
    <x v="0"/>
    <x v="1"/>
    <x v="1"/>
    <x v="0"/>
    <m/>
    <n v="40"/>
    <x v="2"/>
    <d v="2023-06-26T00:00:00"/>
    <x v="49"/>
    <n v="2520"/>
    <x v="9"/>
    <x v="1"/>
    <x v="1"/>
  </r>
  <r>
    <x v="0"/>
    <x v="0"/>
    <x v="35"/>
    <x v="7"/>
    <x v="0"/>
    <x v="1"/>
    <x v="1"/>
    <x v="0"/>
    <m/>
    <n v="40"/>
    <x v="2"/>
    <d v="2023-06-26T00:00:00"/>
    <x v="50"/>
    <n v="2521"/>
    <x v="9"/>
    <x v="1"/>
    <x v="1"/>
  </r>
  <r>
    <x v="0"/>
    <x v="0"/>
    <x v="35"/>
    <x v="7"/>
    <x v="0"/>
    <x v="1"/>
    <x v="1"/>
    <x v="0"/>
    <m/>
    <n v="40"/>
    <x v="2"/>
    <d v="2023-06-26T00:00:00"/>
    <x v="51"/>
    <n v="2522"/>
    <x v="9"/>
    <x v="1"/>
    <x v="1"/>
  </r>
  <r>
    <x v="0"/>
    <x v="0"/>
    <x v="35"/>
    <x v="7"/>
    <x v="0"/>
    <x v="1"/>
    <x v="1"/>
    <x v="0"/>
    <m/>
    <n v="40"/>
    <x v="2"/>
    <d v="2023-06-26T00:00:00"/>
    <x v="52"/>
    <n v="2523"/>
    <x v="9"/>
    <x v="1"/>
    <x v="1"/>
  </r>
  <r>
    <x v="0"/>
    <x v="0"/>
    <x v="35"/>
    <x v="7"/>
    <x v="0"/>
    <x v="1"/>
    <x v="1"/>
    <x v="0"/>
    <m/>
    <n v="40"/>
    <x v="2"/>
    <d v="2023-06-26T00:00:00"/>
    <x v="53"/>
    <n v="2524"/>
    <x v="9"/>
    <x v="1"/>
    <x v="1"/>
  </r>
  <r>
    <x v="0"/>
    <x v="0"/>
    <x v="35"/>
    <x v="7"/>
    <x v="0"/>
    <x v="1"/>
    <x v="1"/>
    <x v="0"/>
    <m/>
    <n v="40"/>
    <x v="2"/>
    <d v="2023-06-26T00:00:00"/>
    <x v="54"/>
    <n v="2525"/>
    <x v="9"/>
    <x v="1"/>
    <x v="1"/>
  </r>
  <r>
    <x v="0"/>
    <x v="0"/>
    <x v="35"/>
    <x v="7"/>
    <x v="0"/>
    <x v="1"/>
    <x v="1"/>
    <x v="0"/>
    <m/>
    <n v="40"/>
    <x v="2"/>
    <d v="2023-06-26T00:00:00"/>
    <x v="55"/>
    <n v="2526"/>
    <x v="10"/>
    <x v="1"/>
    <x v="1"/>
  </r>
  <r>
    <x v="0"/>
    <x v="0"/>
    <x v="35"/>
    <x v="7"/>
    <x v="0"/>
    <x v="1"/>
    <x v="1"/>
    <x v="0"/>
    <m/>
    <n v="40"/>
    <x v="2"/>
    <d v="2023-06-26T00:00:00"/>
    <x v="56"/>
    <n v="2527"/>
    <x v="10"/>
    <x v="1"/>
    <x v="1"/>
  </r>
  <r>
    <x v="0"/>
    <x v="0"/>
    <x v="35"/>
    <x v="7"/>
    <x v="0"/>
    <x v="1"/>
    <x v="1"/>
    <x v="0"/>
    <m/>
    <n v="40"/>
    <x v="2"/>
    <d v="2023-06-26T00:00:00"/>
    <x v="57"/>
    <n v="2528"/>
    <x v="10"/>
    <x v="1"/>
    <x v="1"/>
  </r>
  <r>
    <x v="0"/>
    <x v="0"/>
    <x v="35"/>
    <x v="7"/>
    <x v="0"/>
    <x v="1"/>
    <x v="1"/>
    <x v="0"/>
    <m/>
    <n v="40"/>
    <x v="2"/>
    <d v="2023-06-26T00:00:00"/>
    <x v="58"/>
    <n v="2529"/>
    <x v="10"/>
    <x v="1"/>
    <x v="1"/>
  </r>
  <r>
    <x v="0"/>
    <x v="0"/>
    <x v="35"/>
    <x v="7"/>
    <x v="0"/>
    <x v="1"/>
    <x v="1"/>
    <x v="0"/>
    <m/>
    <n v="40"/>
    <x v="2"/>
    <d v="2023-06-26T00:00:00"/>
    <x v="59"/>
    <n v="2530"/>
    <x v="10"/>
    <x v="1"/>
    <x v="1"/>
  </r>
  <r>
    <x v="0"/>
    <x v="0"/>
    <x v="35"/>
    <x v="7"/>
    <x v="0"/>
    <x v="1"/>
    <x v="1"/>
    <x v="0"/>
    <m/>
    <n v="40"/>
    <x v="2"/>
    <d v="2023-06-26T00:00:00"/>
    <x v="60"/>
    <n v="2531"/>
    <x v="10"/>
    <x v="1"/>
    <x v="1"/>
  </r>
  <r>
    <x v="0"/>
    <x v="0"/>
    <x v="35"/>
    <x v="7"/>
    <x v="0"/>
    <x v="1"/>
    <x v="1"/>
    <x v="0"/>
    <m/>
    <n v="40"/>
    <x v="2"/>
    <d v="2023-06-26T00:00:00"/>
    <x v="61"/>
    <n v="2532"/>
    <x v="10"/>
    <x v="1"/>
    <x v="1"/>
  </r>
  <r>
    <x v="0"/>
    <x v="0"/>
    <x v="36"/>
    <x v="7"/>
    <x v="0"/>
    <x v="1"/>
    <x v="1"/>
    <x v="0"/>
    <m/>
    <n v="41"/>
    <x v="1"/>
    <d v="2023-03-31T00:00:00"/>
    <x v="1"/>
    <n v="2533"/>
    <x v="1"/>
    <x v="1"/>
    <x v="1"/>
  </r>
  <r>
    <x v="0"/>
    <x v="0"/>
    <x v="36"/>
    <x v="7"/>
    <x v="0"/>
    <x v="1"/>
    <x v="1"/>
    <x v="0"/>
    <m/>
    <n v="41"/>
    <x v="1"/>
    <d v="2023-03-31T00:00:00"/>
    <x v="2"/>
    <n v="2534"/>
    <x v="2"/>
    <x v="1"/>
    <x v="1"/>
  </r>
  <r>
    <x v="0"/>
    <x v="0"/>
    <x v="36"/>
    <x v="7"/>
    <x v="0"/>
    <x v="1"/>
    <x v="1"/>
    <x v="0"/>
    <m/>
    <n v="41"/>
    <x v="1"/>
    <d v="2023-03-31T00:00:00"/>
    <x v="3"/>
    <n v="2535"/>
    <x v="2"/>
    <x v="1"/>
    <x v="1"/>
  </r>
  <r>
    <x v="0"/>
    <x v="0"/>
    <x v="36"/>
    <x v="7"/>
    <x v="0"/>
    <x v="1"/>
    <x v="1"/>
    <x v="0"/>
    <m/>
    <n v="41"/>
    <x v="1"/>
    <d v="2023-03-31T00:00:00"/>
    <x v="4"/>
    <n v="2536"/>
    <x v="2"/>
    <x v="1"/>
    <x v="1"/>
  </r>
  <r>
    <x v="0"/>
    <x v="0"/>
    <x v="36"/>
    <x v="7"/>
    <x v="0"/>
    <x v="1"/>
    <x v="1"/>
    <x v="0"/>
    <m/>
    <n v="41"/>
    <x v="1"/>
    <d v="2023-03-31T00:00:00"/>
    <x v="5"/>
    <n v="2537"/>
    <x v="2"/>
    <x v="1"/>
    <x v="1"/>
  </r>
  <r>
    <x v="0"/>
    <x v="0"/>
    <x v="36"/>
    <x v="7"/>
    <x v="0"/>
    <x v="1"/>
    <x v="1"/>
    <x v="0"/>
    <m/>
    <n v="41"/>
    <x v="1"/>
    <d v="2023-03-31T00:00:00"/>
    <x v="6"/>
    <n v="2538"/>
    <x v="2"/>
    <x v="1"/>
    <x v="1"/>
  </r>
  <r>
    <x v="0"/>
    <x v="0"/>
    <x v="36"/>
    <x v="7"/>
    <x v="0"/>
    <x v="1"/>
    <x v="1"/>
    <x v="0"/>
    <m/>
    <n v="41"/>
    <x v="1"/>
    <d v="2023-03-31T00:00:00"/>
    <x v="7"/>
    <n v="2539"/>
    <x v="2"/>
    <x v="1"/>
    <x v="1"/>
  </r>
  <r>
    <x v="0"/>
    <x v="0"/>
    <x v="36"/>
    <x v="7"/>
    <x v="0"/>
    <x v="1"/>
    <x v="1"/>
    <x v="0"/>
    <m/>
    <n v="41"/>
    <x v="1"/>
    <d v="2023-03-31T00:00:00"/>
    <x v="8"/>
    <n v="2540"/>
    <x v="2"/>
    <x v="1"/>
    <x v="1"/>
  </r>
  <r>
    <x v="0"/>
    <x v="0"/>
    <x v="36"/>
    <x v="7"/>
    <x v="0"/>
    <x v="1"/>
    <x v="1"/>
    <x v="0"/>
    <m/>
    <n v="41"/>
    <x v="1"/>
    <d v="2023-03-31T00:00:00"/>
    <x v="9"/>
    <n v="2541"/>
    <x v="3"/>
    <x v="1"/>
    <x v="1"/>
  </r>
  <r>
    <x v="0"/>
    <x v="0"/>
    <x v="36"/>
    <x v="7"/>
    <x v="0"/>
    <x v="1"/>
    <x v="1"/>
    <x v="0"/>
    <m/>
    <n v="41"/>
    <x v="1"/>
    <d v="2023-03-31T00:00:00"/>
    <x v="10"/>
    <n v="2542"/>
    <x v="3"/>
    <x v="1"/>
    <x v="1"/>
  </r>
  <r>
    <x v="0"/>
    <x v="0"/>
    <x v="36"/>
    <x v="7"/>
    <x v="0"/>
    <x v="1"/>
    <x v="1"/>
    <x v="0"/>
    <m/>
    <n v="41"/>
    <x v="1"/>
    <d v="2023-03-31T00:00:00"/>
    <x v="11"/>
    <n v="2543"/>
    <x v="3"/>
    <x v="1"/>
    <x v="1"/>
  </r>
  <r>
    <x v="0"/>
    <x v="0"/>
    <x v="36"/>
    <x v="7"/>
    <x v="0"/>
    <x v="1"/>
    <x v="1"/>
    <x v="0"/>
    <m/>
    <n v="41"/>
    <x v="1"/>
    <d v="2023-03-31T00:00:00"/>
    <x v="12"/>
    <n v="2544"/>
    <x v="3"/>
    <x v="1"/>
    <x v="1"/>
  </r>
  <r>
    <x v="0"/>
    <x v="0"/>
    <x v="36"/>
    <x v="7"/>
    <x v="0"/>
    <x v="1"/>
    <x v="1"/>
    <x v="0"/>
    <m/>
    <n v="41"/>
    <x v="1"/>
    <d v="2023-03-31T00:00:00"/>
    <x v="13"/>
    <n v="2545"/>
    <x v="3"/>
    <x v="1"/>
    <x v="1"/>
  </r>
  <r>
    <x v="0"/>
    <x v="0"/>
    <x v="36"/>
    <x v="7"/>
    <x v="0"/>
    <x v="1"/>
    <x v="1"/>
    <x v="0"/>
    <m/>
    <n v="41"/>
    <x v="1"/>
    <d v="2023-03-31T00:00:00"/>
    <x v="14"/>
    <n v="2546"/>
    <x v="3"/>
    <x v="1"/>
    <x v="1"/>
  </r>
  <r>
    <x v="0"/>
    <x v="0"/>
    <x v="36"/>
    <x v="7"/>
    <x v="0"/>
    <x v="1"/>
    <x v="1"/>
    <x v="0"/>
    <m/>
    <n v="41"/>
    <x v="1"/>
    <d v="2023-03-31T00:00:00"/>
    <x v="15"/>
    <n v="2547"/>
    <x v="3"/>
    <x v="1"/>
    <x v="1"/>
  </r>
  <r>
    <x v="0"/>
    <x v="0"/>
    <x v="36"/>
    <x v="7"/>
    <x v="0"/>
    <x v="1"/>
    <x v="1"/>
    <x v="0"/>
    <m/>
    <n v="41"/>
    <x v="1"/>
    <d v="2023-03-31T00:00:00"/>
    <x v="16"/>
    <n v="2548"/>
    <x v="4"/>
    <x v="1"/>
    <x v="1"/>
  </r>
  <r>
    <x v="0"/>
    <x v="0"/>
    <x v="36"/>
    <x v="7"/>
    <x v="0"/>
    <x v="1"/>
    <x v="1"/>
    <x v="0"/>
    <m/>
    <n v="41"/>
    <x v="1"/>
    <d v="2023-03-31T00:00:00"/>
    <x v="17"/>
    <n v="2549"/>
    <x v="4"/>
    <x v="1"/>
    <x v="1"/>
  </r>
  <r>
    <x v="0"/>
    <x v="0"/>
    <x v="36"/>
    <x v="7"/>
    <x v="0"/>
    <x v="1"/>
    <x v="1"/>
    <x v="0"/>
    <m/>
    <n v="41"/>
    <x v="1"/>
    <d v="2023-03-31T00:00:00"/>
    <x v="18"/>
    <n v="2550"/>
    <x v="4"/>
    <x v="1"/>
    <x v="1"/>
  </r>
  <r>
    <x v="0"/>
    <x v="0"/>
    <x v="36"/>
    <x v="7"/>
    <x v="0"/>
    <x v="1"/>
    <x v="1"/>
    <x v="0"/>
    <m/>
    <n v="41"/>
    <x v="1"/>
    <d v="2023-03-31T00:00:00"/>
    <x v="19"/>
    <n v="2551"/>
    <x v="4"/>
    <x v="1"/>
    <x v="1"/>
  </r>
  <r>
    <x v="0"/>
    <x v="0"/>
    <x v="36"/>
    <x v="7"/>
    <x v="0"/>
    <x v="1"/>
    <x v="1"/>
    <x v="0"/>
    <m/>
    <n v="41"/>
    <x v="1"/>
    <d v="2023-03-31T00:00:00"/>
    <x v="20"/>
    <n v="2552"/>
    <x v="4"/>
    <x v="1"/>
    <x v="1"/>
  </r>
  <r>
    <x v="0"/>
    <x v="0"/>
    <x v="36"/>
    <x v="7"/>
    <x v="0"/>
    <x v="1"/>
    <x v="1"/>
    <x v="0"/>
    <m/>
    <n v="41"/>
    <x v="1"/>
    <d v="2023-03-31T00:00:00"/>
    <x v="21"/>
    <n v="2553"/>
    <x v="4"/>
    <x v="1"/>
    <x v="1"/>
  </r>
  <r>
    <x v="0"/>
    <x v="0"/>
    <x v="36"/>
    <x v="7"/>
    <x v="0"/>
    <x v="1"/>
    <x v="1"/>
    <x v="0"/>
    <m/>
    <n v="41"/>
    <x v="1"/>
    <d v="2023-03-31T00:00:00"/>
    <x v="22"/>
    <n v="2554"/>
    <x v="4"/>
    <x v="1"/>
    <x v="1"/>
  </r>
  <r>
    <x v="0"/>
    <x v="0"/>
    <x v="36"/>
    <x v="7"/>
    <x v="0"/>
    <x v="1"/>
    <x v="1"/>
    <x v="0"/>
    <m/>
    <n v="41"/>
    <x v="1"/>
    <d v="2023-03-31T00:00:00"/>
    <x v="23"/>
    <n v="2555"/>
    <x v="5"/>
    <x v="1"/>
    <x v="1"/>
  </r>
  <r>
    <x v="0"/>
    <x v="0"/>
    <x v="36"/>
    <x v="7"/>
    <x v="0"/>
    <x v="1"/>
    <x v="1"/>
    <x v="0"/>
    <m/>
    <n v="41"/>
    <x v="1"/>
    <d v="2023-03-31T00:00:00"/>
    <x v="24"/>
    <n v="2556"/>
    <x v="5"/>
    <x v="1"/>
    <x v="1"/>
  </r>
  <r>
    <x v="0"/>
    <x v="0"/>
    <x v="36"/>
    <x v="7"/>
    <x v="0"/>
    <x v="1"/>
    <x v="1"/>
    <x v="0"/>
    <m/>
    <n v="41"/>
    <x v="1"/>
    <d v="2023-03-31T00:00:00"/>
    <x v="25"/>
    <n v="2557"/>
    <x v="5"/>
    <x v="1"/>
    <x v="1"/>
  </r>
  <r>
    <x v="0"/>
    <x v="0"/>
    <x v="36"/>
    <x v="7"/>
    <x v="0"/>
    <x v="1"/>
    <x v="1"/>
    <x v="0"/>
    <m/>
    <n v="41"/>
    <x v="1"/>
    <d v="2023-03-31T00:00:00"/>
    <x v="26"/>
    <n v="2558"/>
    <x v="5"/>
    <x v="1"/>
    <x v="1"/>
  </r>
  <r>
    <x v="0"/>
    <x v="0"/>
    <x v="36"/>
    <x v="7"/>
    <x v="0"/>
    <x v="1"/>
    <x v="1"/>
    <x v="0"/>
    <m/>
    <n v="41"/>
    <x v="1"/>
    <d v="2023-03-31T00:00:00"/>
    <x v="27"/>
    <n v="2559"/>
    <x v="5"/>
    <x v="1"/>
    <x v="1"/>
  </r>
  <r>
    <x v="0"/>
    <x v="0"/>
    <x v="36"/>
    <x v="7"/>
    <x v="0"/>
    <x v="1"/>
    <x v="1"/>
    <x v="0"/>
    <m/>
    <n v="41"/>
    <x v="1"/>
    <d v="2023-03-31T00:00:00"/>
    <x v="28"/>
    <n v="2560"/>
    <x v="5"/>
    <x v="1"/>
    <x v="1"/>
  </r>
  <r>
    <x v="0"/>
    <x v="0"/>
    <x v="36"/>
    <x v="7"/>
    <x v="0"/>
    <x v="1"/>
    <x v="1"/>
    <x v="0"/>
    <m/>
    <n v="41"/>
    <x v="1"/>
    <d v="2023-03-31T00:00:00"/>
    <x v="29"/>
    <n v="2561"/>
    <x v="5"/>
    <x v="1"/>
    <x v="1"/>
  </r>
  <r>
    <x v="0"/>
    <x v="0"/>
    <x v="36"/>
    <x v="7"/>
    <x v="0"/>
    <x v="1"/>
    <x v="1"/>
    <x v="0"/>
    <m/>
    <n v="41"/>
    <x v="1"/>
    <d v="2023-03-31T00:00:00"/>
    <x v="30"/>
    <n v="2562"/>
    <x v="6"/>
    <x v="1"/>
    <x v="1"/>
  </r>
  <r>
    <x v="0"/>
    <x v="0"/>
    <x v="36"/>
    <x v="7"/>
    <x v="0"/>
    <x v="1"/>
    <x v="1"/>
    <x v="0"/>
    <m/>
    <n v="41"/>
    <x v="1"/>
    <d v="2023-03-31T00:00:00"/>
    <x v="31"/>
    <n v="2563"/>
    <x v="6"/>
    <x v="1"/>
    <x v="1"/>
  </r>
  <r>
    <x v="0"/>
    <x v="0"/>
    <x v="36"/>
    <x v="7"/>
    <x v="0"/>
    <x v="1"/>
    <x v="1"/>
    <x v="0"/>
    <m/>
    <n v="41"/>
    <x v="1"/>
    <d v="2023-03-31T00:00:00"/>
    <x v="32"/>
    <n v="2564"/>
    <x v="6"/>
    <x v="1"/>
    <x v="1"/>
  </r>
  <r>
    <x v="0"/>
    <x v="0"/>
    <x v="36"/>
    <x v="7"/>
    <x v="0"/>
    <x v="1"/>
    <x v="1"/>
    <x v="0"/>
    <m/>
    <n v="41"/>
    <x v="1"/>
    <d v="2023-03-31T00:00:00"/>
    <x v="33"/>
    <n v="2565"/>
    <x v="6"/>
    <x v="1"/>
    <x v="1"/>
  </r>
  <r>
    <x v="0"/>
    <x v="0"/>
    <x v="37"/>
    <x v="7"/>
    <x v="0"/>
    <x v="0"/>
    <x v="1"/>
    <x v="0"/>
    <m/>
    <n v="42"/>
    <x v="6"/>
    <d v="2023-03-31T00:00:00"/>
    <x v="74"/>
    <n v="2566"/>
    <x v="13"/>
    <x v="1"/>
    <x v="1"/>
  </r>
  <r>
    <x v="0"/>
    <x v="0"/>
    <x v="37"/>
    <x v="7"/>
    <x v="0"/>
    <x v="0"/>
    <x v="1"/>
    <x v="0"/>
    <m/>
    <n v="42"/>
    <x v="6"/>
    <d v="2023-03-31T00:00:00"/>
    <x v="68"/>
    <n v="2567"/>
    <x v="1"/>
    <x v="1"/>
    <x v="1"/>
  </r>
  <r>
    <x v="0"/>
    <x v="0"/>
    <x v="37"/>
    <x v="7"/>
    <x v="0"/>
    <x v="0"/>
    <x v="1"/>
    <x v="0"/>
    <m/>
    <n v="42"/>
    <x v="6"/>
    <d v="2023-03-31T00:00:00"/>
    <x v="69"/>
    <n v="2568"/>
    <x v="1"/>
    <x v="1"/>
    <x v="1"/>
  </r>
  <r>
    <x v="0"/>
    <x v="0"/>
    <x v="37"/>
    <x v="7"/>
    <x v="0"/>
    <x v="0"/>
    <x v="1"/>
    <x v="0"/>
    <m/>
    <n v="42"/>
    <x v="6"/>
    <d v="2023-03-31T00:00:00"/>
    <x v="70"/>
    <n v="2569"/>
    <x v="1"/>
    <x v="1"/>
    <x v="1"/>
  </r>
  <r>
    <x v="0"/>
    <x v="0"/>
    <x v="37"/>
    <x v="7"/>
    <x v="0"/>
    <x v="0"/>
    <x v="1"/>
    <x v="0"/>
    <m/>
    <n v="42"/>
    <x v="6"/>
    <d v="2023-03-31T00:00:00"/>
    <x v="71"/>
    <n v="2570"/>
    <x v="1"/>
    <x v="1"/>
    <x v="1"/>
  </r>
  <r>
    <x v="0"/>
    <x v="0"/>
    <x v="37"/>
    <x v="7"/>
    <x v="0"/>
    <x v="0"/>
    <x v="1"/>
    <x v="0"/>
    <m/>
    <n v="42"/>
    <x v="6"/>
    <d v="2023-03-31T00:00:00"/>
    <x v="72"/>
    <n v="2571"/>
    <x v="1"/>
    <x v="1"/>
    <x v="1"/>
  </r>
  <r>
    <x v="0"/>
    <x v="0"/>
    <x v="37"/>
    <x v="7"/>
    <x v="0"/>
    <x v="0"/>
    <x v="1"/>
    <x v="0"/>
    <m/>
    <n v="42"/>
    <x v="6"/>
    <d v="2023-03-31T00:00:00"/>
    <x v="73"/>
    <n v="2572"/>
    <x v="1"/>
    <x v="1"/>
    <x v="1"/>
  </r>
  <r>
    <x v="0"/>
    <x v="0"/>
    <x v="37"/>
    <x v="7"/>
    <x v="0"/>
    <x v="0"/>
    <x v="1"/>
    <x v="0"/>
    <m/>
    <n v="42"/>
    <x v="6"/>
    <d v="2023-03-31T00:00:00"/>
    <x v="1"/>
    <n v="2573"/>
    <x v="1"/>
    <x v="1"/>
    <x v="1"/>
  </r>
  <r>
    <x v="0"/>
    <x v="0"/>
    <x v="37"/>
    <x v="7"/>
    <x v="0"/>
    <x v="0"/>
    <x v="1"/>
    <x v="0"/>
    <m/>
    <n v="42"/>
    <x v="6"/>
    <d v="2023-03-31T00:00:00"/>
    <x v="2"/>
    <n v="2574"/>
    <x v="2"/>
    <x v="1"/>
    <x v="1"/>
  </r>
  <r>
    <x v="0"/>
    <x v="0"/>
    <x v="37"/>
    <x v="7"/>
    <x v="0"/>
    <x v="0"/>
    <x v="1"/>
    <x v="0"/>
    <m/>
    <n v="42"/>
    <x v="6"/>
    <d v="2023-03-31T00:00:00"/>
    <x v="3"/>
    <n v="2575"/>
    <x v="2"/>
    <x v="1"/>
    <x v="1"/>
  </r>
  <r>
    <x v="0"/>
    <x v="0"/>
    <x v="37"/>
    <x v="7"/>
    <x v="0"/>
    <x v="0"/>
    <x v="1"/>
    <x v="0"/>
    <m/>
    <n v="42"/>
    <x v="6"/>
    <d v="2023-03-31T00:00:00"/>
    <x v="4"/>
    <n v="2576"/>
    <x v="2"/>
    <x v="1"/>
    <x v="1"/>
  </r>
  <r>
    <x v="0"/>
    <x v="0"/>
    <x v="37"/>
    <x v="7"/>
    <x v="0"/>
    <x v="0"/>
    <x v="1"/>
    <x v="0"/>
    <m/>
    <n v="42"/>
    <x v="6"/>
    <d v="2023-03-31T00:00:00"/>
    <x v="5"/>
    <n v="2577"/>
    <x v="2"/>
    <x v="1"/>
    <x v="1"/>
  </r>
  <r>
    <x v="0"/>
    <x v="0"/>
    <x v="37"/>
    <x v="7"/>
    <x v="0"/>
    <x v="0"/>
    <x v="1"/>
    <x v="0"/>
    <m/>
    <n v="42"/>
    <x v="6"/>
    <d v="2023-03-31T00:00:00"/>
    <x v="6"/>
    <n v="2578"/>
    <x v="2"/>
    <x v="1"/>
    <x v="1"/>
  </r>
  <r>
    <x v="0"/>
    <x v="0"/>
    <x v="37"/>
    <x v="7"/>
    <x v="0"/>
    <x v="0"/>
    <x v="1"/>
    <x v="0"/>
    <m/>
    <n v="42"/>
    <x v="6"/>
    <d v="2023-03-31T00:00:00"/>
    <x v="7"/>
    <n v="2579"/>
    <x v="2"/>
    <x v="1"/>
    <x v="1"/>
  </r>
  <r>
    <x v="0"/>
    <x v="0"/>
    <x v="37"/>
    <x v="7"/>
    <x v="0"/>
    <x v="0"/>
    <x v="1"/>
    <x v="0"/>
    <m/>
    <n v="42"/>
    <x v="6"/>
    <d v="2023-03-31T00:00:00"/>
    <x v="8"/>
    <n v="2580"/>
    <x v="2"/>
    <x v="1"/>
    <x v="1"/>
  </r>
  <r>
    <x v="0"/>
    <x v="0"/>
    <x v="37"/>
    <x v="7"/>
    <x v="0"/>
    <x v="0"/>
    <x v="1"/>
    <x v="0"/>
    <m/>
    <n v="42"/>
    <x v="6"/>
    <d v="2023-03-31T00:00:00"/>
    <x v="9"/>
    <n v="2581"/>
    <x v="3"/>
    <x v="1"/>
    <x v="1"/>
  </r>
  <r>
    <x v="0"/>
    <x v="0"/>
    <x v="37"/>
    <x v="7"/>
    <x v="0"/>
    <x v="0"/>
    <x v="1"/>
    <x v="0"/>
    <m/>
    <n v="42"/>
    <x v="6"/>
    <d v="2023-03-31T00:00:00"/>
    <x v="10"/>
    <n v="2582"/>
    <x v="3"/>
    <x v="1"/>
    <x v="1"/>
  </r>
  <r>
    <x v="0"/>
    <x v="0"/>
    <x v="37"/>
    <x v="7"/>
    <x v="0"/>
    <x v="0"/>
    <x v="1"/>
    <x v="0"/>
    <m/>
    <n v="42"/>
    <x v="6"/>
    <d v="2023-03-31T00:00:00"/>
    <x v="11"/>
    <n v="2583"/>
    <x v="3"/>
    <x v="1"/>
    <x v="1"/>
  </r>
  <r>
    <x v="0"/>
    <x v="0"/>
    <x v="37"/>
    <x v="7"/>
    <x v="0"/>
    <x v="0"/>
    <x v="1"/>
    <x v="0"/>
    <m/>
    <n v="42"/>
    <x v="6"/>
    <d v="2023-03-31T00:00:00"/>
    <x v="12"/>
    <n v="2584"/>
    <x v="3"/>
    <x v="1"/>
    <x v="1"/>
  </r>
  <r>
    <x v="0"/>
    <x v="0"/>
    <x v="37"/>
    <x v="7"/>
    <x v="0"/>
    <x v="0"/>
    <x v="1"/>
    <x v="0"/>
    <m/>
    <n v="42"/>
    <x v="6"/>
    <d v="2023-03-31T00:00:00"/>
    <x v="13"/>
    <n v="2585"/>
    <x v="3"/>
    <x v="1"/>
    <x v="1"/>
  </r>
  <r>
    <x v="0"/>
    <x v="0"/>
    <x v="37"/>
    <x v="7"/>
    <x v="0"/>
    <x v="0"/>
    <x v="1"/>
    <x v="0"/>
    <m/>
    <n v="42"/>
    <x v="6"/>
    <d v="2023-03-31T00:00:00"/>
    <x v="14"/>
    <n v="2586"/>
    <x v="3"/>
    <x v="1"/>
    <x v="1"/>
  </r>
  <r>
    <x v="0"/>
    <x v="0"/>
    <x v="37"/>
    <x v="7"/>
    <x v="0"/>
    <x v="0"/>
    <x v="1"/>
    <x v="0"/>
    <m/>
    <n v="42"/>
    <x v="6"/>
    <d v="2023-03-31T00:00:00"/>
    <x v="15"/>
    <n v="2587"/>
    <x v="3"/>
    <x v="1"/>
    <x v="1"/>
  </r>
  <r>
    <x v="0"/>
    <x v="0"/>
    <x v="37"/>
    <x v="7"/>
    <x v="0"/>
    <x v="0"/>
    <x v="1"/>
    <x v="0"/>
    <m/>
    <n v="42"/>
    <x v="6"/>
    <d v="2023-03-31T00:00:00"/>
    <x v="16"/>
    <n v="2588"/>
    <x v="4"/>
    <x v="1"/>
    <x v="1"/>
  </r>
  <r>
    <x v="0"/>
    <x v="0"/>
    <x v="37"/>
    <x v="7"/>
    <x v="0"/>
    <x v="0"/>
    <x v="1"/>
    <x v="0"/>
    <m/>
    <n v="42"/>
    <x v="6"/>
    <d v="2023-03-31T00:00:00"/>
    <x v="17"/>
    <n v="2589"/>
    <x v="4"/>
    <x v="1"/>
    <x v="1"/>
  </r>
  <r>
    <x v="0"/>
    <x v="0"/>
    <x v="37"/>
    <x v="7"/>
    <x v="0"/>
    <x v="0"/>
    <x v="1"/>
    <x v="0"/>
    <m/>
    <n v="42"/>
    <x v="6"/>
    <d v="2023-03-31T00:00:00"/>
    <x v="18"/>
    <n v="2590"/>
    <x v="4"/>
    <x v="1"/>
    <x v="1"/>
  </r>
  <r>
    <x v="0"/>
    <x v="0"/>
    <x v="37"/>
    <x v="7"/>
    <x v="0"/>
    <x v="0"/>
    <x v="1"/>
    <x v="0"/>
    <m/>
    <n v="42"/>
    <x v="6"/>
    <d v="2023-03-31T00:00:00"/>
    <x v="19"/>
    <n v="2591"/>
    <x v="4"/>
    <x v="1"/>
    <x v="1"/>
  </r>
  <r>
    <x v="0"/>
    <x v="0"/>
    <x v="37"/>
    <x v="7"/>
    <x v="0"/>
    <x v="0"/>
    <x v="1"/>
    <x v="0"/>
    <m/>
    <n v="42"/>
    <x v="6"/>
    <d v="2023-03-31T00:00:00"/>
    <x v="20"/>
    <n v="2592"/>
    <x v="4"/>
    <x v="1"/>
    <x v="1"/>
  </r>
  <r>
    <x v="0"/>
    <x v="0"/>
    <x v="37"/>
    <x v="7"/>
    <x v="0"/>
    <x v="0"/>
    <x v="1"/>
    <x v="0"/>
    <m/>
    <n v="42"/>
    <x v="6"/>
    <d v="2023-03-31T00:00:00"/>
    <x v="21"/>
    <n v="2593"/>
    <x v="4"/>
    <x v="1"/>
    <x v="1"/>
  </r>
  <r>
    <x v="0"/>
    <x v="0"/>
    <x v="37"/>
    <x v="7"/>
    <x v="0"/>
    <x v="0"/>
    <x v="1"/>
    <x v="0"/>
    <m/>
    <n v="42"/>
    <x v="6"/>
    <d v="2023-03-31T00:00:00"/>
    <x v="22"/>
    <n v="2594"/>
    <x v="4"/>
    <x v="1"/>
    <x v="1"/>
  </r>
  <r>
    <x v="0"/>
    <x v="0"/>
    <x v="37"/>
    <x v="7"/>
    <x v="0"/>
    <x v="0"/>
    <x v="1"/>
    <x v="0"/>
    <m/>
    <n v="42"/>
    <x v="6"/>
    <d v="2023-03-31T00:00:00"/>
    <x v="23"/>
    <n v="2595"/>
    <x v="5"/>
    <x v="1"/>
    <x v="1"/>
  </r>
  <r>
    <x v="0"/>
    <x v="0"/>
    <x v="37"/>
    <x v="7"/>
    <x v="0"/>
    <x v="0"/>
    <x v="1"/>
    <x v="0"/>
    <m/>
    <n v="42"/>
    <x v="6"/>
    <d v="2023-03-31T00:00:00"/>
    <x v="24"/>
    <n v="2596"/>
    <x v="5"/>
    <x v="1"/>
    <x v="1"/>
  </r>
  <r>
    <x v="0"/>
    <x v="0"/>
    <x v="37"/>
    <x v="7"/>
    <x v="0"/>
    <x v="0"/>
    <x v="1"/>
    <x v="0"/>
    <m/>
    <n v="42"/>
    <x v="6"/>
    <d v="2023-03-31T00:00:00"/>
    <x v="25"/>
    <n v="2597"/>
    <x v="5"/>
    <x v="1"/>
    <x v="1"/>
  </r>
  <r>
    <x v="0"/>
    <x v="0"/>
    <x v="37"/>
    <x v="7"/>
    <x v="0"/>
    <x v="0"/>
    <x v="1"/>
    <x v="0"/>
    <m/>
    <n v="42"/>
    <x v="6"/>
    <d v="2023-03-31T00:00:00"/>
    <x v="26"/>
    <n v="2598"/>
    <x v="5"/>
    <x v="1"/>
    <x v="1"/>
  </r>
  <r>
    <x v="0"/>
    <x v="0"/>
    <x v="37"/>
    <x v="7"/>
    <x v="0"/>
    <x v="0"/>
    <x v="1"/>
    <x v="0"/>
    <m/>
    <n v="42"/>
    <x v="6"/>
    <d v="2023-03-31T00:00:00"/>
    <x v="27"/>
    <n v="2599"/>
    <x v="5"/>
    <x v="1"/>
    <x v="1"/>
  </r>
  <r>
    <x v="0"/>
    <x v="0"/>
    <x v="37"/>
    <x v="7"/>
    <x v="0"/>
    <x v="0"/>
    <x v="1"/>
    <x v="0"/>
    <m/>
    <n v="42"/>
    <x v="6"/>
    <d v="2023-03-31T00:00:00"/>
    <x v="28"/>
    <n v="2600"/>
    <x v="5"/>
    <x v="1"/>
    <x v="1"/>
  </r>
  <r>
    <x v="0"/>
    <x v="0"/>
    <x v="37"/>
    <x v="7"/>
    <x v="0"/>
    <x v="0"/>
    <x v="1"/>
    <x v="0"/>
    <m/>
    <n v="42"/>
    <x v="6"/>
    <d v="2023-03-31T00:00:00"/>
    <x v="29"/>
    <n v="2601"/>
    <x v="5"/>
    <x v="1"/>
    <x v="1"/>
  </r>
  <r>
    <x v="0"/>
    <x v="0"/>
    <x v="37"/>
    <x v="7"/>
    <x v="0"/>
    <x v="0"/>
    <x v="1"/>
    <x v="0"/>
    <m/>
    <n v="42"/>
    <x v="6"/>
    <d v="2023-03-31T00:00:00"/>
    <x v="30"/>
    <n v="2602"/>
    <x v="6"/>
    <x v="1"/>
    <x v="1"/>
  </r>
  <r>
    <x v="0"/>
    <x v="0"/>
    <x v="37"/>
    <x v="7"/>
    <x v="0"/>
    <x v="0"/>
    <x v="1"/>
    <x v="0"/>
    <m/>
    <n v="42"/>
    <x v="6"/>
    <d v="2023-03-31T00:00:00"/>
    <x v="31"/>
    <n v="2603"/>
    <x v="6"/>
    <x v="1"/>
    <x v="1"/>
  </r>
  <r>
    <x v="0"/>
    <x v="0"/>
    <x v="37"/>
    <x v="7"/>
    <x v="0"/>
    <x v="0"/>
    <x v="1"/>
    <x v="0"/>
    <m/>
    <n v="42"/>
    <x v="6"/>
    <d v="2023-03-31T00:00:00"/>
    <x v="32"/>
    <n v="2604"/>
    <x v="6"/>
    <x v="1"/>
    <x v="1"/>
  </r>
  <r>
    <x v="0"/>
    <x v="0"/>
    <x v="37"/>
    <x v="7"/>
    <x v="0"/>
    <x v="0"/>
    <x v="1"/>
    <x v="0"/>
    <m/>
    <n v="42"/>
    <x v="6"/>
    <d v="2023-03-31T00:00:00"/>
    <x v="33"/>
    <n v="2605"/>
    <x v="6"/>
    <x v="1"/>
    <x v="1"/>
  </r>
  <r>
    <x v="0"/>
    <x v="0"/>
    <x v="38"/>
    <x v="8"/>
    <x v="0"/>
    <x v="1"/>
    <x v="1"/>
    <x v="0"/>
    <m/>
    <n v="43"/>
    <x v="1"/>
    <d v="2023-03-31T00:00:00"/>
    <x v="1"/>
    <n v="2606"/>
    <x v="1"/>
    <x v="1"/>
    <x v="1"/>
  </r>
  <r>
    <x v="0"/>
    <x v="0"/>
    <x v="38"/>
    <x v="8"/>
    <x v="0"/>
    <x v="1"/>
    <x v="1"/>
    <x v="0"/>
    <m/>
    <n v="43"/>
    <x v="1"/>
    <d v="2023-03-31T00:00:00"/>
    <x v="2"/>
    <n v="2607"/>
    <x v="2"/>
    <x v="1"/>
    <x v="1"/>
  </r>
  <r>
    <x v="0"/>
    <x v="0"/>
    <x v="38"/>
    <x v="8"/>
    <x v="0"/>
    <x v="1"/>
    <x v="1"/>
    <x v="0"/>
    <m/>
    <n v="43"/>
    <x v="1"/>
    <d v="2023-03-31T00:00:00"/>
    <x v="3"/>
    <n v="2608"/>
    <x v="2"/>
    <x v="1"/>
    <x v="1"/>
  </r>
  <r>
    <x v="0"/>
    <x v="0"/>
    <x v="38"/>
    <x v="8"/>
    <x v="0"/>
    <x v="1"/>
    <x v="1"/>
    <x v="0"/>
    <m/>
    <n v="43"/>
    <x v="1"/>
    <d v="2023-03-31T00:00:00"/>
    <x v="4"/>
    <n v="2609"/>
    <x v="2"/>
    <x v="1"/>
    <x v="1"/>
  </r>
  <r>
    <x v="0"/>
    <x v="0"/>
    <x v="38"/>
    <x v="8"/>
    <x v="0"/>
    <x v="1"/>
    <x v="1"/>
    <x v="0"/>
    <m/>
    <n v="43"/>
    <x v="1"/>
    <d v="2023-03-31T00:00:00"/>
    <x v="5"/>
    <n v="2610"/>
    <x v="2"/>
    <x v="1"/>
    <x v="1"/>
  </r>
  <r>
    <x v="0"/>
    <x v="0"/>
    <x v="38"/>
    <x v="8"/>
    <x v="0"/>
    <x v="1"/>
    <x v="1"/>
    <x v="0"/>
    <m/>
    <n v="43"/>
    <x v="1"/>
    <d v="2023-03-31T00:00:00"/>
    <x v="6"/>
    <n v="2611"/>
    <x v="2"/>
    <x v="1"/>
    <x v="1"/>
  </r>
  <r>
    <x v="0"/>
    <x v="0"/>
    <x v="38"/>
    <x v="8"/>
    <x v="0"/>
    <x v="1"/>
    <x v="1"/>
    <x v="0"/>
    <m/>
    <n v="43"/>
    <x v="1"/>
    <d v="2023-03-31T00:00:00"/>
    <x v="7"/>
    <n v="2612"/>
    <x v="2"/>
    <x v="1"/>
    <x v="1"/>
  </r>
  <r>
    <x v="0"/>
    <x v="0"/>
    <x v="38"/>
    <x v="8"/>
    <x v="0"/>
    <x v="1"/>
    <x v="1"/>
    <x v="0"/>
    <m/>
    <n v="43"/>
    <x v="1"/>
    <d v="2023-03-31T00:00:00"/>
    <x v="8"/>
    <n v="2613"/>
    <x v="2"/>
    <x v="1"/>
    <x v="1"/>
  </r>
  <r>
    <x v="0"/>
    <x v="0"/>
    <x v="38"/>
    <x v="8"/>
    <x v="0"/>
    <x v="1"/>
    <x v="1"/>
    <x v="0"/>
    <m/>
    <n v="43"/>
    <x v="1"/>
    <d v="2023-03-31T00:00:00"/>
    <x v="9"/>
    <n v="2614"/>
    <x v="3"/>
    <x v="1"/>
    <x v="1"/>
  </r>
  <r>
    <x v="0"/>
    <x v="0"/>
    <x v="38"/>
    <x v="8"/>
    <x v="0"/>
    <x v="1"/>
    <x v="1"/>
    <x v="0"/>
    <m/>
    <n v="43"/>
    <x v="1"/>
    <d v="2023-03-31T00:00:00"/>
    <x v="10"/>
    <n v="2615"/>
    <x v="3"/>
    <x v="1"/>
    <x v="1"/>
  </r>
  <r>
    <x v="0"/>
    <x v="0"/>
    <x v="38"/>
    <x v="8"/>
    <x v="0"/>
    <x v="1"/>
    <x v="1"/>
    <x v="0"/>
    <m/>
    <n v="43"/>
    <x v="1"/>
    <d v="2023-03-31T00:00:00"/>
    <x v="11"/>
    <n v="2616"/>
    <x v="3"/>
    <x v="1"/>
    <x v="1"/>
  </r>
  <r>
    <x v="0"/>
    <x v="0"/>
    <x v="38"/>
    <x v="8"/>
    <x v="0"/>
    <x v="1"/>
    <x v="1"/>
    <x v="0"/>
    <m/>
    <n v="43"/>
    <x v="1"/>
    <d v="2023-03-31T00:00:00"/>
    <x v="12"/>
    <n v="2617"/>
    <x v="3"/>
    <x v="1"/>
    <x v="1"/>
  </r>
  <r>
    <x v="0"/>
    <x v="0"/>
    <x v="38"/>
    <x v="8"/>
    <x v="0"/>
    <x v="1"/>
    <x v="1"/>
    <x v="0"/>
    <m/>
    <n v="43"/>
    <x v="1"/>
    <d v="2023-03-31T00:00:00"/>
    <x v="13"/>
    <n v="2618"/>
    <x v="3"/>
    <x v="1"/>
    <x v="1"/>
  </r>
  <r>
    <x v="0"/>
    <x v="0"/>
    <x v="38"/>
    <x v="8"/>
    <x v="0"/>
    <x v="1"/>
    <x v="1"/>
    <x v="0"/>
    <m/>
    <n v="43"/>
    <x v="1"/>
    <d v="2023-03-31T00:00:00"/>
    <x v="14"/>
    <n v="2619"/>
    <x v="3"/>
    <x v="1"/>
    <x v="1"/>
  </r>
  <r>
    <x v="0"/>
    <x v="0"/>
    <x v="38"/>
    <x v="8"/>
    <x v="0"/>
    <x v="1"/>
    <x v="1"/>
    <x v="0"/>
    <m/>
    <n v="43"/>
    <x v="1"/>
    <d v="2023-03-31T00:00:00"/>
    <x v="15"/>
    <n v="2620"/>
    <x v="3"/>
    <x v="1"/>
    <x v="1"/>
  </r>
  <r>
    <x v="0"/>
    <x v="0"/>
    <x v="38"/>
    <x v="8"/>
    <x v="0"/>
    <x v="1"/>
    <x v="1"/>
    <x v="0"/>
    <m/>
    <n v="43"/>
    <x v="1"/>
    <d v="2023-03-31T00:00:00"/>
    <x v="16"/>
    <n v="2621"/>
    <x v="4"/>
    <x v="1"/>
    <x v="1"/>
  </r>
  <r>
    <x v="0"/>
    <x v="0"/>
    <x v="38"/>
    <x v="8"/>
    <x v="0"/>
    <x v="1"/>
    <x v="1"/>
    <x v="0"/>
    <m/>
    <n v="43"/>
    <x v="1"/>
    <d v="2023-03-31T00:00:00"/>
    <x v="17"/>
    <n v="2622"/>
    <x v="4"/>
    <x v="1"/>
    <x v="1"/>
  </r>
  <r>
    <x v="0"/>
    <x v="0"/>
    <x v="38"/>
    <x v="8"/>
    <x v="0"/>
    <x v="1"/>
    <x v="1"/>
    <x v="0"/>
    <m/>
    <n v="43"/>
    <x v="1"/>
    <d v="2023-03-31T00:00:00"/>
    <x v="18"/>
    <n v="2623"/>
    <x v="4"/>
    <x v="1"/>
    <x v="1"/>
  </r>
  <r>
    <x v="0"/>
    <x v="0"/>
    <x v="38"/>
    <x v="8"/>
    <x v="0"/>
    <x v="1"/>
    <x v="1"/>
    <x v="0"/>
    <m/>
    <n v="43"/>
    <x v="1"/>
    <d v="2023-03-31T00:00:00"/>
    <x v="19"/>
    <n v="2624"/>
    <x v="4"/>
    <x v="1"/>
    <x v="1"/>
  </r>
  <r>
    <x v="0"/>
    <x v="0"/>
    <x v="38"/>
    <x v="8"/>
    <x v="0"/>
    <x v="1"/>
    <x v="1"/>
    <x v="0"/>
    <m/>
    <n v="43"/>
    <x v="1"/>
    <d v="2023-03-31T00:00:00"/>
    <x v="20"/>
    <n v="2625"/>
    <x v="4"/>
    <x v="1"/>
    <x v="1"/>
  </r>
  <r>
    <x v="0"/>
    <x v="0"/>
    <x v="38"/>
    <x v="8"/>
    <x v="0"/>
    <x v="1"/>
    <x v="1"/>
    <x v="0"/>
    <m/>
    <n v="43"/>
    <x v="1"/>
    <d v="2023-03-31T00:00:00"/>
    <x v="21"/>
    <n v="2626"/>
    <x v="4"/>
    <x v="1"/>
    <x v="1"/>
  </r>
  <r>
    <x v="0"/>
    <x v="0"/>
    <x v="38"/>
    <x v="8"/>
    <x v="0"/>
    <x v="1"/>
    <x v="1"/>
    <x v="0"/>
    <m/>
    <n v="43"/>
    <x v="1"/>
    <d v="2023-03-31T00:00:00"/>
    <x v="22"/>
    <n v="2627"/>
    <x v="4"/>
    <x v="1"/>
    <x v="1"/>
  </r>
  <r>
    <x v="0"/>
    <x v="0"/>
    <x v="38"/>
    <x v="8"/>
    <x v="0"/>
    <x v="1"/>
    <x v="1"/>
    <x v="0"/>
    <m/>
    <n v="43"/>
    <x v="1"/>
    <d v="2023-03-31T00:00:00"/>
    <x v="23"/>
    <n v="2628"/>
    <x v="5"/>
    <x v="1"/>
    <x v="1"/>
  </r>
  <r>
    <x v="0"/>
    <x v="0"/>
    <x v="38"/>
    <x v="8"/>
    <x v="0"/>
    <x v="1"/>
    <x v="1"/>
    <x v="0"/>
    <m/>
    <n v="43"/>
    <x v="1"/>
    <d v="2023-03-31T00:00:00"/>
    <x v="24"/>
    <n v="2629"/>
    <x v="5"/>
    <x v="1"/>
    <x v="1"/>
  </r>
  <r>
    <x v="0"/>
    <x v="0"/>
    <x v="38"/>
    <x v="8"/>
    <x v="0"/>
    <x v="1"/>
    <x v="1"/>
    <x v="0"/>
    <m/>
    <n v="43"/>
    <x v="1"/>
    <d v="2023-03-31T00:00:00"/>
    <x v="25"/>
    <n v="2630"/>
    <x v="5"/>
    <x v="1"/>
    <x v="1"/>
  </r>
  <r>
    <x v="0"/>
    <x v="0"/>
    <x v="38"/>
    <x v="8"/>
    <x v="0"/>
    <x v="1"/>
    <x v="1"/>
    <x v="0"/>
    <m/>
    <n v="43"/>
    <x v="1"/>
    <d v="2023-03-31T00:00:00"/>
    <x v="26"/>
    <n v="2631"/>
    <x v="5"/>
    <x v="1"/>
    <x v="1"/>
  </r>
  <r>
    <x v="0"/>
    <x v="0"/>
    <x v="38"/>
    <x v="8"/>
    <x v="0"/>
    <x v="1"/>
    <x v="1"/>
    <x v="0"/>
    <m/>
    <n v="43"/>
    <x v="1"/>
    <d v="2023-03-31T00:00:00"/>
    <x v="27"/>
    <n v="2632"/>
    <x v="5"/>
    <x v="1"/>
    <x v="1"/>
  </r>
  <r>
    <x v="0"/>
    <x v="0"/>
    <x v="38"/>
    <x v="8"/>
    <x v="0"/>
    <x v="1"/>
    <x v="1"/>
    <x v="0"/>
    <m/>
    <n v="43"/>
    <x v="1"/>
    <d v="2023-03-31T00:00:00"/>
    <x v="28"/>
    <n v="2633"/>
    <x v="5"/>
    <x v="1"/>
    <x v="1"/>
  </r>
  <r>
    <x v="0"/>
    <x v="0"/>
    <x v="38"/>
    <x v="8"/>
    <x v="0"/>
    <x v="1"/>
    <x v="1"/>
    <x v="0"/>
    <m/>
    <n v="43"/>
    <x v="1"/>
    <d v="2023-03-31T00:00:00"/>
    <x v="29"/>
    <n v="2634"/>
    <x v="5"/>
    <x v="1"/>
    <x v="1"/>
  </r>
  <r>
    <x v="0"/>
    <x v="0"/>
    <x v="38"/>
    <x v="8"/>
    <x v="0"/>
    <x v="1"/>
    <x v="1"/>
    <x v="0"/>
    <m/>
    <n v="43"/>
    <x v="1"/>
    <d v="2023-03-31T00:00:00"/>
    <x v="30"/>
    <n v="2635"/>
    <x v="6"/>
    <x v="1"/>
    <x v="1"/>
  </r>
  <r>
    <x v="0"/>
    <x v="0"/>
    <x v="38"/>
    <x v="8"/>
    <x v="0"/>
    <x v="1"/>
    <x v="1"/>
    <x v="0"/>
    <m/>
    <n v="43"/>
    <x v="1"/>
    <d v="2023-03-31T00:00:00"/>
    <x v="31"/>
    <n v="2636"/>
    <x v="6"/>
    <x v="1"/>
    <x v="1"/>
  </r>
  <r>
    <x v="0"/>
    <x v="0"/>
    <x v="38"/>
    <x v="8"/>
    <x v="0"/>
    <x v="1"/>
    <x v="1"/>
    <x v="0"/>
    <m/>
    <n v="43"/>
    <x v="1"/>
    <d v="2023-03-31T00:00:00"/>
    <x v="32"/>
    <n v="2637"/>
    <x v="6"/>
    <x v="1"/>
    <x v="1"/>
  </r>
  <r>
    <x v="0"/>
    <x v="0"/>
    <x v="38"/>
    <x v="8"/>
    <x v="0"/>
    <x v="1"/>
    <x v="1"/>
    <x v="0"/>
    <m/>
    <n v="43"/>
    <x v="1"/>
    <d v="2023-03-31T00:00:00"/>
    <x v="33"/>
    <n v="2638"/>
    <x v="6"/>
    <x v="1"/>
    <x v="1"/>
  </r>
  <r>
    <x v="0"/>
    <x v="0"/>
    <x v="39"/>
    <x v="8"/>
    <x v="0"/>
    <x v="1"/>
    <x v="1"/>
    <x v="0"/>
    <m/>
    <n v="44"/>
    <x v="1"/>
    <d v="2023-03-31T00:00:00"/>
    <x v="1"/>
    <n v="2639"/>
    <x v="1"/>
    <x v="1"/>
    <x v="1"/>
  </r>
  <r>
    <x v="0"/>
    <x v="0"/>
    <x v="39"/>
    <x v="8"/>
    <x v="0"/>
    <x v="1"/>
    <x v="1"/>
    <x v="0"/>
    <m/>
    <n v="44"/>
    <x v="1"/>
    <d v="2023-03-31T00:00:00"/>
    <x v="2"/>
    <n v="2640"/>
    <x v="2"/>
    <x v="1"/>
    <x v="1"/>
  </r>
  <r>
    <x v="0"/>
    <x v="0"/>
    <x v="39"/>
    <x v="8"/>
    <x v="0"/>
    <x v="1"/>
    <x v="1"/>
    <x v="0"/>
    <m/>
    <n v="44"/>
    <x v="1"/>
    <d v="2023-03-31T00:00:00"/>
    <x v="3"/>
    <n v="2641"/>
    <x v="2"/>
    <x v="1"/>
    <x v="1"/>
  </r>
  <r>
    <x v="0"/>
    <x v="0"/>
    <x v="39"/>
    <x v="8"/>
    <x v="0"/>
    <x v="1"/>
    <x v="1"/>
    <x v="0"/>
    <m/>
    <n v="44"/>
    <x v="1"/>
    <d v="2023-03-31T00:00:00"/>
    <x v="4"/>
    <n v="2642"/>
    <x v="2"/>
    <x v="1"/>
    <x v="1"/>
  </r>
  <r>
    <x v="0"/>
    <x v="0"/>
    <x v="39"/>
    <x v="8"/>
    <x v="0"/>
    <x v="1"/>
    <x v="1"/>
    <x v="0"/>
    <m/>
    <n v="44"/>
    <x v="1"/>
    <d v="2023-03-31T00:00:00"/>
    <x v="5"/>
    <n v="2643"/>
    <x v="2"/>
    <x v="1"/>
    <x v="1"/>
  </r>
  <r>
    <x v="0"/>
    <x v="0"/>
    <x v="39"/>
    <x v="8"/>
    <x v="0"/>
    <x v="1"/>
    <x v="1"/>
    <x v="0"/>
    <m/>
    <n v="44"/>
    <x v="1"/>
    <d v="2023-03-31T00:00:00"/>
    <x v="6"/>
    <n v="2644"/>
    <x v="2"/>
    <x v="1"/>
    <x v="1"/>
  </r>
  <r>
    <x v="0"/>
    <x v="0"/>
    <x v="39"/>
    <x v="8"/>
    <x v="0"/>
    <x v="1"/>
    <x v="1"/>
    <x v="0"/>
    <m/>
    <n v="44"/>
    <x v="1"/>
    <d v="2023-03-31T00:00:00"/>
    <x v="7"/>
    <n v="2645"/>
    <x v="2"/>
    <x v="1"/>
    <x v="1"/>
  </r>
  <r>
    <x v="0"/>
    <x v="0"/>
    <x v="39"/>
    <x v="8"/>
    <x v="0"/>
    <x v="1"/>
    <x v="1"/>
    <x v="0"/>
    <m/>
    <n v="44"/>
    <x v="1"/>
    <d v="2023-03-31T00:00:00"/>
    <x v="8"/>
    <n v="2646"/>
    <x v="2"/>
    <x v="1"/>
    <x v="1"/>
  </r>
  <r>
    <x v="0"/>
    <x v="0"/>
    <x v="39"/>
    <x v="8"/>
    <x v="0"/>
    <x v="1"/>
    <x v="1"/>
    <x v="0"/>
    <m/>
    <n v="44"/>
    <x v="1"/>
    <d v="2023-03-31T00:00:00"/>
    <x v="9"/>
    <n v="2647"/>
    <x v="3"/>
    <x v="1"/>
    <x v="1"/>
  </r>
  <r>
    <x v="0"/>
    <x v="0"/>
    <x v="39"/>
    <x v="8"/>
    <x v="0"/>
    <x v="1"/>
    <x v="1"/>
    <x v="0"/>
    <m/>
    <n v="44"/>
    <x v="1"/>
    <d v="2023-03-31T00:00:00"/>
    <x v="10"/>
    <n v="2648"/>
    <x v="3"/>
    <x v="1"/>
    <x v="1"/>
  </r>
  <r>
    <x v="0"/>
    <x v="0"/>
    <x v="39"/>
    <x v="8"/>
    <x v="0"/>
    <x v="1"/>
    <x v="1"/>
    <x v="0"/>
    <m/>
    <n v="44"/>
    <x v="1"/>
    <d v="2023-03-31T00:00:00"/>
    <x v="11"/>
    <n v="2649"/>
    <x v="3"/>
    <x v="1"/>
    <x v="1"/>
  </r>
  <r>
    <x v="0"/>
    <x v="0"/>
    <x v="39"/>
    <x v="8"/>
    <x v="0"/>
    <x v="1"/>
    <x v="1"/>
    <x v="0"/>
    <m/>
    <n v="44"/>
    <x v="1"/>
    <d v="2023-03-31T00:00:00"/>
    <x v="12"/>
    <n v="2650"/>
    <x v="3"/>
    <x v="1"/>
    <x v="1"/>
  </r>
  <r>
    <x v="0"/>
    <x v="0"/>
    <x v="39"/>
    <x v="8"/>
    <x v="0"/>
    <x v="1"/>
    <x v="1"/>
    <x v="0"/>
    <m/>
    <n v="44"/>
    <x v="1"/>
    <d v="2023-03-31T00:00:00"/>
    <x v="13"/>
    <n v="2651"/>
    <x v="3"/>
    <x v="1"/>
    <x v="1"/>
  </r>
  <r>
    <x v="0"/>
    <x v="0"/>
    <x v="39"/>
    <x v="8"/>
    <x v="0"/>
    <x v="1"/>
    <x v="1"/>
    <x v="0"/>
    <m/>
    <n v="44"/>
    <x v="1"/>
    <d v="2023-03-31T00:00:00"/>
    <x v="14"/>
    <n v="2652"/>
    <x v="3"/>
    <x v="1"/>
    <x v="1"/>
  </r>
  <r>
    <x v="0"/>
    <x v="0"/>
    <x v="39"/>
    <x v="8"/>
    <x v="0"/>
    <x v="1"/>
    <x v="1"/>
    <x v="0"/>
    <m/>
    <n v="44"/>
    <x v="1"/>
    <d v="2023-03-31T00:00:00"/>
    <x v="15"/>
    <n v="2653"/>
    <x v="3"/>
    <x v="1"/>
    <x v="1"/>
  </r>
  <r>
    <x v="0"/>
    <x v="0"/>
    <x v="39"/>
    <x v="8"/>
    <x v="0"/>
    <x v="1"/>
    <x v="1"/>
    <x v="0"/>
    <m/>
    <n v="44"/>
    <x v="1"/>
    <d v="2023-03-31T00:00:00"/>
    <x v="16"/>
    <n v="2654"/>
    <x v="4"/>
    <x v="1"/>
    <x v="1"/>
  </r>
  <r>
    <x v="0"/>
    <x v="0"/>
    <x v="39"/>
    <x v="8"/>
    <x v="0"/>
    <x v="1"/>
    <x v="1"/>
    <x v="0"/>
    <m/>
    <n v="44"/>
    <x v="1"/>
    <d v="2023-03-31T00:00:00"/>
    <x v="17"/>
    <n v="2655"/>
    <x v="4"/>
    <x v="1"/>
    <x v="1"/>
  </r>
  <r>
    <x v="0"/>
    <x v="0"/>
    <x v="39"/>
    <x v="8"/>
    <x v="0"/>
    <x v="1"/>
    <x v="1"/>
    <x v="0"/>
    <m/>
    <n v="44"/>
    <x v="1"/>
    <d v="2023-03-31T00:00:00"/>
    <x v="18"/>
    <n v="2656"/>
    <x v="4"/>
    <x v="1"/>
    <x v="1"/>
  </r>
  <r>
    <x v="0"/>
    <x v="0"/>
    <x v="39"/>
    <x v="8"/>
    <x v="0"/>
    <x v="1"/>
    <x v="1"/>
    <x v="0"/>
    <m/>
    <n v="44"/>
    <x v="1"/>
    <d v="2023-03-31T00:00:00"/>
    <x v="19"/>
    <n v="2657"/>
    <x v="4"/>
    <x v="1"/>
    <x v="1"/>
  </r>
  <r>
    <x v="0"/>
    <x v="0"/>
    <x v="39"/>
    <x v="8"/>
    <x v="0"/>
    <x v="1"/>
    <x v="1"/>
    <x v="0"/>
    <m/>
    <n v="44"/>
    <x v="1"/>
    <d v="2023-03-31T00:00:00"/>
    <x v="20"/>
    <n v="2658"/>
    <x v="4"/>
    <x v="1"/>
    <x v="1"/>
  </r>
  <r>
    <x v="0"/>
    <x v="0"/>
    <x v="39"/>
    <x v="8"/>
    <x v="0"/>
    <x v="1"/>
    <x v="1"/>
    <x v="0"/>
    <m/>
    <n v="44"/>
    <x v="1"/>
    <d v="2023-03-31T00:00:00"/>
    <x v="21"/>
    <n v="2659"/>
    <x v="4"/>
    <x v="1"/>
    <x v="1"/>
  </r>
  <r>
    <x v="0"/>
    <x v="0"/>
    <x v="39"/>
    <x v="8"/>
    <x v="0"/>
    <x v="1"/>
    <x v="1"/>
    <x v="0"/>
    <m/>
    <n v="44"/>
    <x v="1"/>
    <d v="2023-03-31T00:00:00"/>
    <x v="22"/>
    <n v="2660"/>
    <x v="4"/>
    <x v="1"/>
    <x v="1"/>
  </r>
  <r>
    <x v="0"/>
    <x v="0"/>
    <x v="39"/>
    <x v="8"/>
    <x v="0"/>
    <x v="1"/>
    <x v="1"/>
    <x v="0"/>
    <m/>
    <n v="44"/>
    <x v="1"/>
    <d v="2023-03-31T00:00:00"/>
    <x v="23"/>
    <n v="2661"/>
    <x v="5"/>
    <x v="1"/>
    <x v="1"/>
  </r>
  <r>
    <x v="0"/>
    <x v="0"/>
    <x v="39"/>
    <x v="8"/>
    <x v="0"/>
    <x v="1"/>
    <x v="1"/>
    <x v="0"/>
    <m/>
    <n v="44"/>
    <x v="1"/>
    <d v="2023-03-31T00:00:00"/>
    <x v="24"/>
    <n v="2662"/>
    <x v="5"/>
    <x v="1"/>
    <x v="1"/>
  </r>
  <r>
    <x v="0"/>
    <x v="0"/>
    <x v="39"/>
    <x v="8"/>
    <x v="0"/>
    <x v="1"/>
    <x v="1"/>
    <x v="0"/>
    <m/>
    <n v="44"/>
    <x v="1"/>
    <d v="2023-03-31T00:00:00"/>
    <x v="25"/>
    <n v="2663"/>
    <x v="5"/>
    <x v="1"/>
    <x v="1"/>
  </r>
  <r>
    <x v="0"/>
    <x v="0"/>
    <x v="39"/>
    <x v="8"/>
    <x v="0"/>
    <x v="1"/>
    <x v="1"/>
    <x v="0"/>
    <m/>
    <n v="44"/>
    <x v="1"/>
    <d v="2023-03-31T00:00:00"/>
    <x v="26"/>
    <n v="2664"/>
    <x v="5"/>
    <x v="1"/>
    <x v="1"/>
  </r>
  <r>
    <x v="0"/>
    <x v="0"/>
    <x v="39"/>
    <x v="8"/>
    <x v="0"/>
    <x v="1"/>
    <x v="1"/>
    <x v="0"/>
    <m/>
    <n v="44"/>
    <x v="1"/>
    <d v="2023-03-31T00:00:00"/>
    <x v="27"/>
    <n v="2665"/>
    <x v="5"/>
    <x v="1"/>
    <x v="1"/>
  </r>
  <r>
    <x v="0"/>
    <x v="0"/>
    <x v="39"/>
    <x v="8"/>
    <x v="0"/>
    <x v="1"/>
    <x v="1"/>
    <x v="0"/>
    <m/>
    <n v="44"/>
    <x v="1"/>
    <d v="2023-03-31T00:00:00"/>
    <x v="28"/>
    <n v="2666"/>
    <x v="5"/>
    <x v="1"/>
    <x v="1"/>
  </r>
  <r>
    <x v="0"/>
    <x v="0"/>
    <x v="39"/>
    <x v="8"/>
    <x v="0"/>
    <x v="1"/>
    <x v="1"/>
    <x v="0"/>
    <m/>
    <n v="44"/>
    <x v="1"/>
    <d v="2023-03-31T00:00:00"/>
    <x v="29"/>
    <n v="2667"/>
    <x v="5"/>
    <x v="1"/>
    <x v="1"/>
  </r>
  <r>
    <x v="0"/>
    <x v="0"/>
    <x v="39"/>
    <x v="8"/>
    <x v="0"/>
    <x v="1"/>
    <x v="1"/>
    <x v="0"/>
    <m/>
    <n v="44"/>
    <x v="1"/>
    <d v="2023-03-31T00:00:00"/>
    <x v="30"/>
    <n v="2668"/>
    <x v="6"/>
    <x v="1"/>
    <x v="1"/>
  </r>
  <r>
    <x v="0"/>
    <x v="0"/>
    <x v="39"/>
    <x v="8"/>
    <x v="0"/>
    <x v="1"/>
    <x v="1"/>
    <x v="0"/>
    <m/>
    <n v="44"/>
    <x v="1"/>
    <d v="2023-03-31T00:00:00"/>
    <x v="31"/>
    <n v="2669"/>
    <x v="6"/>
    <x v="1"/>
    <x v="1"/>
  </r>
  <r>
    <x v="0"/>
    <x v="0"/>
    <x v="39"/>
    <x v="8"/>
    <x v="0"/>
    <x v="1"/>
    <x v="1"/>
    <x v="0"/>
    <m/>
    <n v="44"/>
    <x v="1"/>
    <d v="2023-03-31T00:00:00"/>
    <x v="32"/>
    <n v="2670"/>
    <x v="6"/>
    <x v="1"/>
    <x v="1"/>
  </r>
  <r>
    <x v="0"/>
    <x v="0"/>
    <x v="39"/>
    <x v="8"/>
    <x v="0"/>
    <x v="1"/>
    <x v="1"/>
    <x v="0"/>
    <m/>
    <n v="44"/>
    <x v="1"/>
    <d v="2023-03-31T00:00:00"/>
    <x v="33"/>
    <n v="2671"/>
    <x v="6"/>
    <x v="1"/>
    <x v="1"/>
  </r>
  <r>
    <x v="1"/>
    <x v="0"/>
    <x v="40"/>
    <x v="9"/>
    <x v="1"/>
    <x v="0"/>
    <x v="5"/>
    <x v="1"/>
    <s v="/"/>
    <n v="45"/>
    <x v="10"/>
    <d v="2023-08-05T00:00:00"/>
    <x v="102"/>
    <n v="2672"/>
    <x v="15"/>
    <x v="5"/>
    <x v="3"/>
  </r>
  <r>
    <x v="1"/>
    <x v="0"/>
    <x v="40"/>
    <x v="9"/>
    <x v="1"/>
    <x v="0"/>
    <x v="5"/>
    <x v="1"/>
    <s v="/"/>
    <n v="45"/>
    <x v="10"/>
    <d v="2023-08-05T00:00:00"/>
    <x v="103"/>
    <n v="2673"/>
    <x v="16"/>
    <x v="5"/>
    <x v="3"/>
  </r>
  <r>
    <x v="1"/>
    <x v="0"/>
    <x v="40"/>
    <x v="9"/>
    <x v="1"/>
    <x v="0"/>
    <x v="5"/>
    <x v="1"/>
    <s v="/"/>
    <n v="45"/>
    <x v="10"/>
    <d v="2023-08-05T00:00:00"/>
    <x v="104"/>
    <n v="2674"/>
    <x v="16"/>
    <x v="5"/>
    <x v="3"/>
  </r>
  <r>
    <x v="1"/>
    <x v="0"/>
    <x v="40"/>
    <x v="9"/>
    <x v="1"/>
    <x v="0"/>
    <x v="5"/>
    <x v="1"/>
    <s v="/"/>
    <n v="45"/>
    <x v="10"/>
    <d v="2023-08-05T00:00:00"/>
    <x v="105"/>
    <n v="2675"/>
    <x v="16"/>
    <x v="5"/>
    <x v="3"/>
  </r>
  <r>
    <x v="1"/>
    <x v="0"/>
    <x v="40"/>
    <x v="9"/>
    <x v="1"/>
    <x v="0"/>
    <x v="5"/>
    <x v="1"/>
    <s v="/"/>
    <n v="45"/>
    <x v="10"/>
    <d v="2023-08-05T00:00:00"/>
    <x v="106"/>
    <n v="2676"/>
    <x v="16"/>
    <x v="5"/>
    <x v="3"/>
  </r>
  <r>
    <x v="1"/>
    <x v="0"/>
    <x v="40"/>
    <x v="9"/>
    <x v="1"/>
    <x v="0"/>
    <x v="5"/>
    <x v="1"/>
    <s v="/"/>
    <n v="45"/>
    <x v="10"/>
    <d v="2023-08-05T00:00:00"/>
    <x v="107"/>
    <n v="2677"/>
    <x v="16"/>
    <x v="5"/>
    <x v="3"/>
  </r>
  <r>
    <x v="1"/>
    <x v="0"/>
    <x v="40"/>
    <x v="9"/>
    <x v="1"/>
    <x v="0"/>
    <x v="5"/>
    <x v="1"/>
    <s v="/"/>
    <n v="45"/>
    <x v="10"/>
    <d v="2023-08-05T00:00:00"/>
    <x v="108"/>
    <n v="2678"/>
    <x v="16"/>
    <x v="5"/>
    <x v="3"/>
  </r>
  <r>
    <x v="1"/>
    <x v="0"/>
    <x v="40"/>
    <x v="9"/>
    <x v="1"/>
    <x v="0"/>
    <x v="5"/>
    <x v="1"/>
    <s v="/"/>
    <n v="45"/>
    <x v="10"/>
    <d v="2023-08-05T00:00:00"/>
    <x v="109"/>
    <n v="2679"/>
    <x v="16"/>
    <x v="5"/>
    <x v="3"/>
  </r>
  <r>
    <x v="1"/>
    <x v="0"/>
    <x v="40"/>
    <x v="9"/>
    <x v="1"/>
    <x v="0"/>
    <x v="5"/>
    <x v="1"/>
    <s v="/"/>
    <n v="45"/>
    <x v="10"/>
    <d v="2023-08-05T00:00:00"/>
    <x v="62"/>
    <n v="2680"/>
    <x v="11"/>
    <x v="5"/>
    <x v="3"/>
  </r>
  <r>
    <x v="1"/>
    <x v="0"/>
    <x v="40"/>
    <x v="9"/>
    <x v="1"/>
    <x v="0"/>
    <x v="5"/>
    <x v="1"/>
    <s v="/"/>
    <n v="45"/>
    <x v="10"/>
    <d v="2023-08-05T00:00:00"/>
    <x v="63"/>
    <n v="2681"/>
    <x v="11"/>
    <x v="5"/>
    <x v="3"/>
  </r>
  <r>
    <x v="1"/>
    <x v="0"/>
    <x v="40"/>
    <x v="9"/>
    <x v="1"/>
    <x v="0"/>
    <x v="5"/>
    <x v="1"/>
    <s v="/"/>
    <n v="45"/>
    <x v="10"/>
    <d v="2023-08-05T00:00:00"/>
    <x v="64"/>
    <n v="2682"/>
    <x v="11"/>
    <x v="5"/>
    <x v="3"/>
  </r>
  <r>
    <x v="1"/>
    <x v="0"/>
    <x v="40"/>
    <x v="9"/>
    <x v="1"/>
    <x v="0"/>
    <x v="5"/>
    <x v="1"/>
    <s v="/"/>
    <n v="45"/>
    <x v="10"/>
    <d v="2023-08-05T00:00:00"/>
    <x v="65"/>
    <n v="2683"/>
    <x v="11"/>
    <x v="5"/>
    <x v="3"/>
  </r>
  <r>
    <x v="1"/>
    <x v="0"/>
    <x v="40"/>
    <x v="9"/>
    <x v="1"/>
    <x v="0"/>
    <x v="5"/>
    <x v="1"/>
    <s v="/"/>
    <n v="45"/>
    <x v="10"/>
    <d v="2023-08-05T00:00:00"/>
    <x v="86"/>
    <n v="2684"/>
    <x v="11"/>
    <x v="5"/>
    <x v="3"/>
  </r>
  <r>
    <x v="1"/>
    <x v="0"/>
    <x v="40"/>
    <x v="9"/>
    <x v="1"/>
    <x v="0"/>
    <x v="5"/>
    <x v="1"/>
    <s v="/"/>
    <n v="45"/>
    <x v="10"/>
    <d v="2023-08-05T00:00:00"/>
    <x v="87"/>
    <n v="2685"/>
    <x v="11"/>
    <x v="5"/>
    <x v="3"/>
  </r>
  <r>
    <x v="1"/>
    <x v="0"/>
    <x v="40"/>
    <x v="9"/>
    <x v="1"/>
    <x v="0"/>
    <x v="5"/>
    <x v="1"/>
    <s v="/"/>
    <n v="45"/>
    <x v="10"/>
    <d v="2023-08-05T00:00:00"/>
    <x v="88"/>
    <n v="2686"/>
    <x v="11"/>
    <x v="5"/>
    <x v="3"/>
  </r>
  <r>
    <x v="1"/>
    <x v="0"/>
    <x v="40"/>
    <x v="9"/>
    <x v="1"/>
    <x v="0"/>
    <x v="5"/>
    <x v="1"/>
    <s v="/"/>
    <n v="45"/>
    <x v="10"/>
    <d v="2023-08-05T00:00:00"/>
    <x v="89"/>
    <n v="2687"/>
    <x v="14"/>
    <x v="5"/>
    <x v="3"/>
  </r>
  <r>
    <x v="1"/>
    <x v="0"/>
    <x v="40"/>
    <x v="9"/>
    <x v="1"/>
    <x v="0"/>
    <x v="5"/>
    <x v="1"/>
    <s v="/"/>
    <n v="45"/>
    <x v="10"/>
    <d v="2023-08-05T00:00:00"/>
    <x v="90"/>
    <n v="2688"/>
    <x v="14"/>
    <x v="5"/>
    <x v="3"/>
  </r>
  <r>
    <x v="1"/>
    <x v="0"/>
    <x v="40"/>
    <x v="9"/>
    <x v="1"/>
    <x v="0"/>
    <x v="5"/>
    <x v="1"/>
    <s v="/"/>
    <n v="45"/>
    <x v="10"/>
    <d v="2023-08-05T00:00:00"/>
    <x v="91"/>
    <n v="2689"/>
    <x v="14"/>
    <x v="5"/>
    <x v="3"/>
  </r>
  <r>
    <x v="1"/>
    <x v="0"/>
    <x v="40"/>
    <x v="9"/>
    <x v="1"/>
    <x v="0"/>
    <x v="5"/>
    <x v="1"/>
    <s v="/"/>
    <n v="45"/>
    <x v="10"/>
    <d v="2023-08-05T00:00:00"/>
    <x v="92"/>
    <n v="2690"/>
    <x v="14"/>
    <x v="5"/>
    <x v="3"/>
  </r>
  <r>
    <x v="1"/>
    <x v="0"/>
    <x v="40"/>
    <x v="9"/>
    <x v="1"/>
    <x v="0"/>
    <x v="5"/>
    <x v="1"/>
    <s v="/"/>
    <n v="45"/>
    <x v="10"/>
    <d v="2023-08-05T00:00:00"/>
    <x v="93"/>
    <n v="2691"/>
    <x v="14"/>
    <x v="5"/>
    <x v="3"/>
  </r>
  <r>
    <x v="1"/>
    <x v="0"/>
    <x v="40"/>
    <x v="9"/>
    <x v="1"/>
    <x v="0"/>
    <x v="5"/>
    <x v="1"/>
    <s v="/"/>
    <n v="45"/>
    <x v="10"/>
    <d v="2023-08-05T00:00:00"/>
    <x v="94"/>
    <n v="2692"/>
    <x v="14"/>
    <x v="5"/>
    <x v="3"/>
  </r>
  <r>
    <x v="1"/>
    <x v="0"/>
    <x v="40"/>
    <x v="9"/>
    <x v="1"/>
    <x v="0"/>
    <x v="5"/>
    <x v="1"/>
    <s v="/"/>
    <n v="45"/>
    <x v="10"/>
    <d v="2023-08-05T00:00:00"/>
    <x v="95"/>
    <n v="2693"/>
    <x v="14"/>
    <x v="5"/>
    <x v="3"/>
  </r>
  <r>
    <x v="1"/>
    <x v="0"/>
    <x v="40"/>
    <x v="9"/>
    <x v="1"/>
    <x v="0"/>
    <x v="5"/>
    <x v="1"/>
    <s v="/"/>
    <n v="45"/>
    <x v="10"/>
    <d v="2023-08-05T00:00:00"/>
    <x v="66"/>
    <n v="2694"/>
    <x v="12"/>
    <x v="5"/>
    <x v="3"/>
  </r>
  <r>
    <x v="1"/>
    <x v="0"/>
    <x v="40"/>
    <x v="9"/>
    <x v="1"/>
    <x v="0"/>
    <x v="5"/>
    <x v="1"/>
    <s v="/"/>
    <n v="45"/>
    <x v="10"/>
    <d v="2023-08-05T00:00:00"/>
    <x v="96"/>
    <n v="2695"/>
    <x v="12"/>
    <x v="5"/>
    <x v="3"/>
  </r>
  <r>
    <x v="1"/>
    <x v="0"/>
    <x v="40"/>
    <x v="9"/>
    <x v="1"/>
    <x v="0"/>
    <x v="5"/>
    <x v="1"/>
    <s v="/"/>
    <n v="45"/>
    <x v="10"/>
    <d v="2023-08-05T00:00:00"/>
    <x v="97"/>
    <n v="2696"/>
    <x v="12"/>
    <x v="5"/>
    <x v="3"/>
  </r>
  <r>
    <x v="1"/>
    <x v="0"/>
    <x v="40"/>
    <x v="9"/>
    <x v="1"/>
    <x v="0"/>
    <x v="5"/>
    <x v="1"/>
    <s v="/"/>
    <n v="45"/>
    <x v="10"/>
    <d v="2023-08-05T00:00:00"/>
    <x v="98"/>
    <n v="2697"/>
    <x v="12"/>
    <x v="5"/>
    <x v="3"/>
  </r>
  <r>
    <x v="1"/>
    <x v="0"/>
    <x v="40"/>
    <x v="9"/>
    <x v="1"/>
    <x v="0"/>
    <x v="5"/>
    <x v="1"/>
    <s v="/"/>
    <n v="45"/>
    <x v="10"/>
    <d v="2023-08-05T00:00:00"/>
    <x v="99"/>
    <n v="2698"/>
    <x v="12"/>
    <x v="5"/>
    <x v="3"/>
  </r>
  <r>
    <x v="1"/>
    <x v="0"/>
    <x v="40"/>
    <x v="9"/>
    <x v="1"/>
    <x v="0"/>
    <x v="5"/>
    <x v="1"/>
    <s v="/"/>
    <n v="45"/>
    <x v="10"/>
    <d v="2023-08-05T00:00:00"/>
    <x v="100"/>
    <n v="2699"/>
    <x v="12"/>
    <x v="5"/>
    <x v="3"/>
  </r>
  <r>
    <x v="1"/>
    <x v="0"/>
    <x v="40"/>
    <x v="9"/>
    <x v="1"/>
    <x v="0"/>
    <x v="5"/>
    <x v="1"/>
    <s v="/"/>
    <n v="45"/>
    <x v="10"/>
    <d v="2023-08-05T00:00:00"/>
    <x v="101"/>
    <n v="2700"/>
    <x v="12"/>
    <x v="5"/>
    <x v="3"/>
  </r>
  <r>
    <x v="1"/>
    <x v="0"/>
    <x v="40"/>
    <x v="9"/>
    <x v="1"/>
    <x v="0"/>
    <x v="5"/>
    <x v="1"/>
    <s v="/"/>
    <n v="45"/>
    <x v="10"/>
    <d v="2023-08-05T00:00:00"/>
    <x v="0"/>
    <n v="2701"/>
    <x v="0"/>
    <x v="5"/>
    <x v="3"/>
  </r>
  <r>
    <x v="1"/>
    <x v="0"/>
    <x v="40"/>
    <x v="9"/>
    <x v="1"/>
    <x v="0"/>
    <x v="5"/>
    <x v="1"/>
    <s v="/"/>
    <n v="45"/>
    <x v="10"/>
    <d v="2023-08-05T00:00:00"/>
    <x v="67"/>
    <n v="2702"/>
    <x v="0"/>
    <x v="5"/>
    <x v="3"/>
  </r>
  <r>
    <x v="1"/>
    <x v="0"/>
    <x v="40"/>
    <x v="9"/>
    <x v="1"/>
    <x v="0"/>
    <x v="5"/>
    <x v="1"/>
    <s v="/"/>
    <n v="45"/>
    <x v="10"/>
    <d v="2023-08-05T00:00:00"/>
    <x v="75"/>
    <n v="2703"/>
    <x v="0"/>
    <x v="5"/>
    <x v="3"/>
  </r>
  <r>
    <x v="1"/>
    <x v="0"/>
    <x v="40"/>
    <x v="9"/>
    <x v="1"/>
    <x v="0"/>
    <x v="5"/>
    <x v="1"/>
    <s v="/"/>
    <n v="45"/>
    <x v="10"/>
    <d v="2023-08-05T00:00:00"/>
    <x v="76"/>
    <n v="2704"/>
    <x v="0"/>
    <x v="5"/>
    <x v="3"/>
  </r>
  <r>
    <x v="1"/>
    <x v="0"/>
    <x v="40"/>
    <x v="9"/>
    <x v="1"/>
    <x v="0"/>
    <x v="5"/>
    <x v="1"/>
    <s v="/"/>
    <n v="45"/>
    <x v="10"/>
    <d v="2023-08-05T00:00:00"/>
    <x v="77"/>
    <n v="2705"/>
    <x v="0"/>
    <x v="5"/>
    <x v="3"/>
  </r>
  <r>
    <x v="1"/>
    <x v="0"/>
    <x v="40"/>
    <x v="9"/>
    <x v="1"/>
    <x v="0"/>
    <x v="5"/>
    <x v="1"/>
    <s v="/"/>
    <n v="45"/>
    <x v="10"/>
    <d v="2023-08-05T00:00:00"/>
    <x v="78"/>
    <n v="2706"/>
    <x v="0"/>
    <x v="5"/>
    <x v="3"/>
  </r>
  <r>
    <x v="1"/>
    <x v="0"/>
    <x v="40"/>
    <x v="9"/>
    <x v="1"/>
    <x v="0"/>
    <x v="5"/>
    <x v="1"/>
    <s v="/"/>
    <n v="45"/>
    <x v="10"/>
    <d v="2023-08-05T00:00:00"/>
    <x v="79"/>
    <n v="2707"/>
    <x v="0"/>
    <x v="5"/>
    <x v="3"/>
  </r>
  <r>
    <x v="1"/>
    <x v="0"/>
    <x v="40"/>
    <x v="9"/>
    <x v="1"/>
    <x v="0"/>
    <x v="5"/>
    <x v="1"/>
    <s v="/"/>
    <n v="45"/>
    <x v="10"/>
    <d v="2023-08-05T00:00:00"/>
    <x v="80"/>
    <n v="2708"/>
    <x v="13"/>
    <x v="5"/>
    <x v="3"/>
  </r>
  <r>
    <x v="1"/>
    <x v="0"/>
    <x v="40"/>
    <x v="9"/>
    <x v="1"/>
    <x v="0"/>
    <x v="5"/>
    <x v="1"/>
    <s v="/"/>
    <n v="45"/>
    <x v="10"/>
    <d v="2023-08-05T00:00:00"/>
    <x v="81"/>
    <n v="2709"/>
    <x v="13"/>
    <x v="5"/>
    <x v="3"/>
  </r>
  <r>
    <x v="1"/>
    <x v="0"/>
    <x v="40"/>
    <x v="9"/>
    <x v="1"/>
    <x v="0"/>
    <x v="5"/>
    <x v="1"/>
    <s v="/"/>
    <n v="45"/>
    <x v="10"/>
    <d v="2023-08-05T00:00:00"/>
    <x v="82"/>
    <n v="2710"/>
    <x v="13"/>
    <x v="5"/>
    <x v="3"/>
  </r>
  <r>
    <x v="1"/>
    <x v="0"/>
    <x v="40"/>
    <x v="9"/>
    <x v="1"/>
    <x v="0"/>
    <x v="5"/>
    <x v="1"/>
    <s v="/"/>
    <n v="45"/>
    <x v="10"/>
    <d v="2023-08-05T00:00:00"/>
    <x v="83"/>
    <n v="2711"/>
    <x v="13"/>
    <x v="5"/>
    <x v="3"/>
  </r>
  <r>
    <x v="1"/>
    <x v="0"/>
    <x v="40"/>
    <x v="9"/>
    <x v="1"/>
    <x v="0"/>
    <x v="5"/>
    <x v="1"/>
    <s v="/"/>
    <n v="45"/>
    <x v="10"/>
    <d v="2023-08-05T00:00:00"/>
    <x v="84"/>
    <n v="2712"/>
    <x v="13"/>
    <x v="5"/>
    <x v="3"/>
  </r>
  <r>
    <x v="1"/>
    <x v="0"/>
    <x v="40"/>
    <x v="9"/>
    <x v="1"/>
    <x v="0"/>
    <x v="5"/>
    <x v="1"/>
    <s v="/"/>
    <n v="45"/>
    <x v="10"/>
    <d v="2023-08-05T00:00:00"/>
    <x v="85"/>
    <n v="2713"/>
    <x v="13"/>
    <x v="5"/>
    <x v="3"/>
  </r>
  <r>
    <x v="1"/>
    <x v="0"/>
    <x v="40"/>
    <x v="9"/>
    <x v="1"/>
    <x v="0"/>
    <x v="5"/>
    <x v="1"/>
    <s v="/"/>
    <n v="45"/>
    <x v="10"/>
    <d v="2023-08-05T00:00:00"/>
    <x v="74"/>
    <n v="2714"/>
    <x v="13"/>
    <x v="5"/>
    <x v="3"/>
  </r>
  <r>
    <x v="1"/>
    <x v="0"/>
    <x v="40"/>
    <x v="9"/>
    <x v="1"/>
    <x v="0"/>
    <x v="5"/>
    <x v="1"/>
    <s v="/"/>
    <n v="45"/>
    <x v="10"/>
    <d v="2023-08-05T00:00:00"/>
    <x v="68"/>
    <n v="2715"/>
    <x v="1"/>
    <x v="5"/>
    <x v="3"/>
  </r>
  <r>
    <x v="1"/>
    <x v="0"/>
    <x v="40"/>
    <x v="9"/>
    <x v="1"/>
    <x v="0"/>
    <x v="5"/>
    <x v="1"/>
    <s v="/"/>
    <n v="45"/>
    <x v="10"/>
    <d v="2023-08-05T00:00:00"/>
    <x v="69"/>
    <n v="2716"/>
    <x v="1"/>
    <x v="5"/>
    <x v="3"/>
  </r>
  <r>
    <x v="1"/>
    <x v="0"/>
    <x v="40"/>
    <x v="9"/>
    <x v="1"/>
    <x v="0"/>
    <x v="5"/>
    <x v="1"/>
    <s v="/"/>
    <n v="45"/>
    <x v="10"/>
    <d v="2023-08-05T00:00:00"/>
    <x v="70"/>
    <n v="2717"/>
    <x v="1"/>
    <x v="5"/>
    <x v="3"/>
  </r>
  <r>
    <x v="1"/>
    <x v="0"/>
    <x v="40"/>
    <x v="9"/>
    <x v="1"/>
    <x v="0"/>
    <x v="5"/>
    <x v="1"/>
    <s v="/"/>
    <n v="45"/>
    <x v="10"/>
    <d v="2023-08-05T00:00:00"/>
    <x v="71"/>
    <n v="2718"/>
    <x v="1"/>
    <x v="5"/>
    <x v="3"/>
  </r>
  <r>
    <x v="1"/>
    <x v="0"/>
    <x v="40"/>
    <x v="9"/>
    <x v="1"/>
    <x v="0"/>
    <x v="5"/>
    <x v="1"/>
    <s v="/"/>
    <n v="45"/>
    <x v="10"/>
    <d v="2023-08-05T00:00:00"/>
    <x v="72"/>
    <n v="2719"/>
    <x v="1"/>
    <x v="5"/>
    <x v="3"/>
  </r>
  <r>
    <x v="1"/>
    <x v="0"/>
    <x v="40"/>
    <x v="9"/>
    <x v="1"/>
    <x v="0"/>
    <x v="5"/>
    <x v="1"/>
    <s v="/"/>
    <n v="45"/>
    <x v="10"/>
    <d v="2023-08-05T00:00:00"/>
    <x v="73"/>
    <n v="2720"/>
    <x v="1"/>
    <x v="5"/>
    <x v="3"/>
  </r>
  <r>
    <x v="1"/>
    <x v="0"/>
    <x v="40"/>
    <x v="9"/>
    <x v="1"/>
    <x v="0"/>
    <x v="5"/>
    <x v="1"/>
    <s v="/"/>
    <n v="45"/>
    <x v="10"/>
    <d v="2023-08-05T00:00:00"/>
    <x v="1"/>
    <n v="2721"/>
    <x v="1"/>
    <x v="5"/>
    <x v="3"/>
  </r>
  <r>
    <x v="1"/>
    <x v="0"/>
    <x v="40"/>
    <x v="9"/>
    <x v="1"/>
    <x v="0"/>
    <x v="5"/>
    <x v="1"/>
    <s v="/"/>
    <n v="45"/>
    <x v="10"/>
    <d v="2023-08-05T00:00:00"/>
    <x v="2"/>
    <n v="2722"/>
    <x v="2"/>
    <x v="5"/>
    <x v="3"/>
  </r>
  <r>
    <x v="1"/>
    <x v="0"/>
    <x v="40"/>
    <x v="9"/>
    <x v="1"/>
    <x v="0"/>
    <x v="5"/>
    <x v="1"/>
    <s v="/"/>
    <n v="45"/>
    <x v="10"/>
    <d v="2023-08-05T00:00:00"/>
    <x v="3"/>
    <n v="2723"/>
    <x v="2"/>
    <x v="5"/>
    <x v="3"/>
  </r>
  <r>
    <x v="1"/>
    <x v="0"/>
    <x v="40"/>
    <x v="9"/>
    <x v="1"/>
    <x v="0"/>
    <x v="5"/>
    <x v="1"/>
    <s v="/"/>
    <n v="45"/>
    <x v="10"/>
    <d v="2023-08-05T00:00:00"/>
    <x v="4"/>
    <n v="2724"/>
    <x v="2"/>
    <x v="5"/>
    <x v="3"/>
  </r>
  <r>
    <x v="1"/>
    <x v="0"/>
    <x v="40"/>
    <x v="9"/>
    <x v="1"/>
    <x v="0"/>
    <x v="5"/>
    <x v="1"/>
    <s v="/"/>
    <n v="45"/>
    <x v="10"/>
    <d v="2023-08-05T00:00:00"/>
    <x v="5"/>
    <n v="2725"/>
    <x v="2"/>
    <x v="5"/>
    <x v="3"/>
  </r>
  <r>
    <x v="1"/>
    <x v="0"/>
    <x v="40"/>
    <x v="9"/>
    <x v="1"/>
    <x v="0"/>
    <x v="5"/>
    <x v="1"/>
    <s v="/"/>
    <n v="45"/>
    <x v="10"/>
    <d v="2023-08-05T00:00:00"/>
    <x v="6"/>
    <n v="2726"/>
    <x v="2"/>
    <x v="5"/>
    <x v="3"/>
  </r>
  <r>
    <x v="1"/>
    <x v="0"/>
    <x v="40"/>
    <x v="9"/>
    <x v="1"/>
    <x v="0"/>
    <x v="5"/>
    <x v="1"/>
    <s v="/"/>
    <n v="45"/>
    <x v="10"/>
    <d v="2023-08-05T00:00:00"/>
    <x v="7"/>
    <n v="2727"/>
    <x v="2"/>
    <x v="5"/>
    <x v="3"/>
  </r>
  <r>
    <x v="1"/>
    <x v="0"/>
    <x v="40"/>
    <x v="9"/>
    <x v="1"/>
    <x v="0"/>
    <x v="5"/>
    <x v="1"/>
    <s v="/"/>
    <n v="45"/>
    <x v="10"/>
    <d v="2023-08-05T00:00:00"/>
    <x v="8"/>
    <n v="2728"/>
    <x v="2"/>
    <x v="5"/>
    <x v="3"/>
  </r>
  <r>
    <x v="1"/>
    <x v="0"/>
    <x v="40"/>
    <x v="9"/>
    <x v="1"/>
    <x v="0"/>
    <x v="5"/>
    <x v="1"/>
    <s v="/"/>
    <n v="45"/>
    <x v="10"/>
    <d v="2023-08-05T00:00:00"/>
    <x v="9"/>
    <n v="2729"/>
    <x v="3"/>
    <x v="5"/>
    <x v="3"/>
  </r>
  <r>
    <x v="1"/>
    <x v="0"/>
    <x v="40"/>
    <x v="9"/>
    <x v="1"/>
    <x v="0"/>
    <x v="5"/>
    <x v="1"/>
    <s v="/"/>
    <n v="45"/>
    <x v="10"/>
    <d v="2023-08-05T00:00:00"/>
    <x v="10"/>
    <n v="2730"/>
    <x v="3"/>
    <x v="5"/>
    <x v="3"/>
  </r>
  <r>
    <x v="1"/>
    <x v="0"/>
    <x v="40"/>
    <x v="9"/>
    <x v="1"/>
    <x v="0"/>
    <x v="5"/>
    <x v="1"/>
    <s v="/"/>
    <n v="45"/>
    <x v="10"/>
    <d v="2023-08-05T00:00:00"/>
    <x v="11"/>
    <n v="2731"/>
    <x v="3"/>
    <x v="5"/>
    <x v="3"/>
  </r>
  <r>
    <x v="1"/>
    <x v="0"/>
    <x v="40"/>
    <x v="9"/>
    <x v="1"/>
    <x v="0"/>
    <x v="5"/>
    <x v="1"/>
    <s v="/"/>
    <n v="45"/>
    <x v="10"/>
    <d v="2023-08-05T00:00:00"/>
    <x v="12"/>
    <n v="2732"/>
    <x v="3"/>
    <x v="5"/>
    <x v="3"/>
  </r>
  <r>
    <x v="1"/>
    <x v="0"/>
    <x v="40"/>
    <x v="9"/>
    <x v="1"/>
    <x v="0"/>
    <x v="5"/>
    <x v="1"/>
    <s v="/"/>
    <n v="45"/>
    <x v="10"/>
    <d v="2023-08-05T00:00:00"/>
    <x v="13"/>
    <n v="2733"/>
    <x v="3"/>
    <x v="5"/>
    <x v="3"/>
  </r>
  <r>
    <x v="1"/>
    <x v="0"/>
    <x v="40"/>
    <x v="9"/>
    <x v="1"/>
    <x v="0"/>
    <x v="5"/>
    <x v="1"/>
    <s v="/"/>
    <n v="45"/>
    <x v="10"/>
    <d v="2023-08-05T00:00:00"/>
    <x v="14"/>
    <n v="2734"/>
    <x v="3"/>
    <x v="5"/>
    <x v="3"/>
  </r>
  <r>
    <x v="1"/>
    <x v="0"/>
    <x v="40"/>
    <x v="9"/>
    <x v="1"/>
    <x v="0"/>
    <x v="5"/>
    <x v="1"/>
    <s v="/"/>
    <n v="45"/>
    <x v="10"/>
    <d v="2023-08-05T00:00:00"/>
    <x v="15"/>
    <n v="2735"/>
    <x v="3"/>
    <x v="5"/>
    <x v="3"/>
  </r>
  <r>
    <x v="1"/>
    <x v="0"/>
    <x v="40"/>
    <x v="9"/>
    <x v="1"/>
    <x v="0"/>
    <x v="5"/>
    <x v="1"/>
    <s v="/"/>
    <n v="45"/>
    <x v="10"/>
    <d v="2023-08-05T00:00:00"/>
    <x v="16"/>
    <n v="2736"/>
    <x v="4"/>
    <x v="5"/>
    <x v="3"/>
  </r>
  <r>
    <x v="1"/>
    <x v="0"/>
    <x v="40"/>
    <x v="9"/>
    <x v="1"/>
    <x v="0"/>
    <x v="5"/>
    <x v="1"/>
    <s v="/"/>
    <n v="45"/>
    <x v="10"/>
    <d v="2023-08-05T00:00:00"/>
    <x v="17"/>
    <n v="2737"/>
    <x v="4"/>
    <x v="5"/>
    <x v="3"/>
  </r>
  <r>
    <x v="1"/>
    <x v="0"/>
    <x v="40"/>
    <x v="9"/>
    <x v="1"/>
    <x v="0"/>
    <x v="5"/>
    <x v="1"/>
    <s v="/"/>
    <n v="45"/>
    <x v="10"/>
    <d v="2023-08-05T00:00:00"/>
    <x v="18"/>
    <n v="2738"/>
    <x v="4"/>
    <x v="5"/>
    <x v="3"/>
  </r>
  <r>
    <x v="1"/>
    <x v="0"/>
    <x v="40"/>
    <x v="9"/>
    <x v="1"/>
    <x v="0"/>
    <x v="5"/>
    <x v="1"/>
    <s v="/"/>
    <n v="45"/>
    <x v="10"/>
    <d v="2023-08-05T00:00:00"/>
    <x v="19"/>
    <n v="2739"/>
    <x v="4"/>
    <x v="5"/>
    <x v="3"/>
  </r>
  <r>
    <x v="1"/>
    <x v="0"/>
    <x v="40"/>
    <x v="9"/>
    <x v="1"/>
    <x v="0"/>
    <x v="5"/>
    <x v="1"/>
    <s v="/"/>
    <n v="45"/>
    <x v="10"/>
    <d v="2023-08-05T00:00:00"/>
    <x v="20"/>
    <n v="2740"/>
    <x v="4"/>
    <x v="5"/>
    <x v="3"/>
  </r>
  <r>
    <x v="1"/>
    <x v="0"/>
    <x v="40"/>
    <x v="9"/>
    <x v="1"/>
    <x v="0"/>
    <x v="5"/>
    <x v="1"/>
    <s v="/"/>
    <n v="45"/>
    <x v="10"/>
    <d v="2023-08-05T00:00:00"/>
    <x v="21"/>
    <n v="2741"/>
    <x v="4"/>
    <x v="5"/>
    <x v="3"/>
  </r>
  <r>
    <x v="1"/>
    <x v="0"/>
    <x v="40"/>
    <x v="9"/>
    <x v="1"/>
    <x v="0"/>
    <x v="5"/>
    <x v="1"/>
    <s v="/"/>
    <n v="45"/>
    <x v="10"/>
    <d v="2023-08-05T00:00:00"/>
    <x v="22"/>
    <n v="2742"/>
    <x v="4"/>
    <x v="5"/>
    <x v="3"/>
  </r>
  <r>
    <x v="1"/>
    <x v="0"/>
    <x v="40"/>
    <x v="9"/>
    <x v="1"/>
    <x v="0"/>
    <x v="5"/>
    <x v="1"/>
    <s v="/"/>
    <n v="45"/>
    <x v="10"/>
    <d v="2023-08-05T00:00:00"/>
    <x v="23"/>
    <n v="2743"/>
    <x v="5"/>
    <x v="5"/>
    <x v="3"/>
  </r>
  <r>
    <x v="1"/>
    <x v="0"/>
    <x v="40"/>
    <x v="9"/>
    <x v="1"/>
    <x v="0"/>
    <x v="5"/>
    <x v="1"/>
    <s v="/"/>
    <n v="45"/>
    <x v="10"/>
    <d v="2023-08-05T00:00:00"/>
    <x v="24"/>
    <n v="2744"/>
    <x v="5"/>
    <x v="5"/>
    <x v="3"/>
  </r>
  <r>
    <x v="1"/>
    <x v="0"/>
    <x v="40"/>
    <x v="9"/>
    <x v="1"/>
    <x v="0"/>
    <x v="5"/>
    <x v="1"/>
    <s v="/"/>
    <n v="45"/>
    <x v="10"/>
    <d v="2023-08-05T00:00:00"/>
    <x v="25"/>
    <n v="2745"/>
    <x v="5"/>
    <x v="5"/>
    <x v="3"/>
  </r>
  <r>
    <x v="1"/>
    <x v="0"/>
    <x v="40"/>
    <x v="9"/>
    <x v="1"/>
    <x v="0"/>
    <x v="5"/>
    <x v="1"/>
    <s v="/"/>
    <n v="45"/>
    <x v="10"/>
    <d v="2023-08-05T00:00:00"/>
    <x v="26"/>
    <n v="2746"/>
    <x v="5"/>
    <x v="5"/>
    <x v="3"/>
  </r>
  <r>
    <x v="1"/>
    <x v="0"/>
    <x v="40"/>
    <x v="9"/>
    <x v="1"/>
    <x v="0"/>
    <x v="5"/>
    <x v="1"/>
    <s v="/"/>
    <n v="45"/>
    <x v="10"/>
    <d v="2023-08-05T00:00:00"/>
    <x v="27"/>
    <n v="2747"/>
    <x v="5"/>
    <x v="5"/>
    <x v="3"/>
  </r>
  <r>
    <x v="1"/>
    <x v="0"/>
    <x v="40"/>
    <x v="9"/>
    <x v="1"/>
    <x v="0"/>
    <x v="5"/>
    <x v="1"/>
    <s v="/"/>
    <n v="45"/>
    <x v="10"/>
    <d v="2023-08-05T00:00:00"/>
    <x v="28"/>
    <n v="2748"/>
    <x v="5"/>
    <x v="5"/>
    <x v="3"/>
  </r>
  <r>
    <x v="1"/>
    <x v="0"/>
    <x v="40"/>
    <x v="9"/>
    <x v="1"/>
    <x v="0"/>
    <x v="5"/>
    <x v="1"/>
    <s v="/"/>
    <n v="45"/>
    <x v="10"/>
    <d v="2023-08-05T00:00:00"/>
    <x v="29"/>
    <n v="2749"/>
    <x v="5"/>
    <x v="5"/>
    <x v="3"/>
  </r>
  <r>
    <x v="1"/>
    <x v="0"/>
    <x v="40"/>
    <x v="9"/>
    <x v="1"/>
    <x v="0"/>
    <x v="5"/>
    <x v="1"/>
    <s v="/"/>
    <n v="45"/>
    <x v="10"/>
    <d v="2023-08-05T00:00:00"/>
    <x v="30"/>
    <n v="2750"/>
    <x v="6"/>
    <x v="5"/>
    <x v="3"/>
  </r>
  <r>
    <x v="1"/>
    <x v="0"/>
    <x v="40"/>
    <x v="9"/>
    <x v="1"/>
    <x v="0"/>
    <x v="5"/>
    <x v="1"/>
    <s v="/"/>
    <n v="45"/>
    <x v="10"/>
    <d v="2023-08-05T00:00:00"/>
    <x v="31"/>
    <n v="2751"/>
    <x v="6"/>
    <x v="5"/>
    <x v="3"/>
  </r>
  <r>
    <x v="1"/>
    <x v="0"/>
    <x v="40"/>
    <x v="9"/>
    <x v="1"/>
    <x v="0"/>
    <x v="5"/>
    <x v="1"/>
    <s v="/"/>
    <n v="45"/>
    <x v="10"/>
    <d v="2023-08-05T00:00:00"/>
    <x v="32"/>
    <n v="2752"/>
    <x v="6"/>
    <x v="5"/>
    <x v="3"/>
  </r>
  <r>
    <x v="1"/>
    <x v="0"/>
    <x v="40"/>
    <x v="9"/>
    <x v="1"/>
    <x v="0"/>
    <x v="5"/>
    <x v="1"/>
    <s v="/"/>
    <n v="45"/>
    <x v="10"/>
    <d v="2023-08-05T00:00:00"/>
    <x v="33"/>
    <n v="2753"/>
    <x v="6"/>
    <x v="5"/>
    <x v="3"/>
  </r>
  <r>
    <x v="1"/>
    <x v="0"/>
    <x v="40"/>
    <x v="9"/>
    <x v="1"/>
    <x v="0"/>
    <x v="5"/>
    <x v="1"/>
    <s v="/"/>
    <n v="45"/>
    <x v="10"/>
    <d v="2023-08-05T00:00:00"/>
    <x v="110"/>
    <n v="2754"/>
    <x v="6"/>
    <x v="5"/>
    <x v="3"/>
  </r>
  <r>
    <x v="1"/>
    <x v="0"/>
    <x v="40"/>
    <x v="9"/>
    <x v="1"/>
    <x v="0"/>
    <x v="5"/>
    <x v="1"/>
    <s v="/"/>
    <n v="45"/>
    <x v="10"/>
    <d v="2023-08-05T00:00:00"/>
    <x v="111"/>
    <n v="2755"/>
    <x v="6"/>
    <x v="5"/>
    <x v="3"/>
  </r>
  <r>
    <x v="1"/>
    <x v="0"/>
    <x v="40"/>
    <x v="9"/>
    <x v="1"/>
    <x v="0"/>
    <x v="5"/>
    <x v="1"/>
    <s v="/"/>
    <n v="45"/>
    <x v="10"/>
    <d v="2023-08-05T00:00:00"/>
    <x v="112"/>
    <n v="2756"/>
    <x v="6"/>
    <x v="5"/>
    <x v="3"/>
  </r>
  <r>
    <x v="1"/>
    <x v="0"/>
    <x v="40"/>
    <x v="9"/>
    <x v="1"/>
    <x v="0"/>
    <x v="5"/>
    <x v="1"/>
    <s v="/"/>
    <n v="45"/>
    <x v="10"/>
    <d v="2023-08-05T00:00:00"/>
    <x v="113"/>
    <n v="2757"/>
    <x v="17"/>
    <x v="5"/>
    <x v="3"/>
  </r>
  <r>
    <x v="1"/>
    <x v="0"/>
    <x v="40"/>
    <x v="9"/>
    <x v="1"/>
    <x v="0"/>
    <x v="5"/>
    <x v="1"/>
    <s v="/"/>
    <n v="45"/>
    <x v="10"/>
    <d v="2023-08-05T00:00:00"/>
    <x v="114"/>
    <n v="2758"/>
    <x v="17"/>
    <x v="5"/>
    <x v="3"/>
  </r>
  <r>
    <x v="1"/>
    <x v="0"/>
    <x v="40"/>
    <x v="9"/>
    <x v="1"/>
    <x v="0"/>
    <x v="5"/>
    <x v="1"/>
    <s v="/"/>
    <n v="45"/>
    <x v="10"/>
    <d v="2023-08-05T00:00:00"/>
    <x v="115"/>
    <n v="2759"/>
    <x v="17"/>
    <x v="5"/>
    <x v="3"/>
  </r>
  <r>
    <x v="1"/>
    <x v="0"/>
    <x v="40"/>
    <x v="9"/>
    <x v="1"/>
    <x v="0"/>
    <x v="5"/>
    <x v="1"/>
    <s v="/"/>
    <n v="45"/>
    <x v="10"/>
    <d v="2023-08-05T00:00:00"/>
    <x v="116"/>
    <n v="2760"/>
    <x v="17"/>
    <x v="5"/>
    <x v="3"/>
  </r>
  <r>
    <x v="1"/>
    <x v="0"/>
    <x v="40"/>
    <x v="9"/>
    <x v="1"/>
    <x v="0"/>
    <x v="5"/>
    <x v="1"/>
    <s v="/"/>
    <n v="45"/>
    <x v="10"/>
    <d v="2023-08-05T00:00:00"/>
    <x v="117"/>
    <n v="2761"/>
    <x v="17"/>
    <x v="5"/>
    <x v="3"/>
  </r>
  <r>
    <x v="1"/>
    <x v="0"/>
    <x v="40"/>
    <x v="9"/>
    <x v="1"/>
    <x v="0"/>
    <x v="5"/>
    <x v="1"/>
    <s v="/"/>
    <n v="45"/>
    <x v="10"/>
    <d v="2023-08-05T00:00:00"/>
    <x v="118"/>
    <n v="2762"/>
    <x v="17"/>
    <x v="5"/>
    <x v="3"/>
  </r>
  <r>
    <x v="1"/>
    <x v="0"/>
    <x v="40"/>
    <x v="9"/>
    <x v="1"/>
    <x v="0"/>
    <x v="5"/>
    <x v="1"/>
    <s v="/"/>
    <n v="45"/>
    <x v="10"/>
    <d v="2023-08-05T00:00:00"/>
    <x v="119"/>
    <n v="2763"/>
    <x v="17"/>
    <x v="5"/>
    <x v="3"/>
  </r>
  <r>
    <x v="1"/>
    <x v="0"/>
    <x v="40"/>
    <x v="9"/>
    <x v="1"/>
    <x v="0"/>
    <x v="5"/>
    <x v="1"/>
    <s v="/"/>
    <n v="45"/>
    <x v="10"/>
    <d v="2023-08-05T00:00:00"/>
    <x v="120"/>
    <n v="2764"/>
    <x v="18"/>
    <x v="5"/>
    <x v="3"/>
  </r>
  <r>
    <x v="1"/>
    <x v="0"/>
    <x v="40"/>
    <x v="9"/>
    <x v="1"/>
    <x v="0"/>
    <x v="5"/>
    <x v="1"/>
    <s v="/"/>
    <n v="45"/>
    <x v="10"/>
    <d v="2023-08-05T00:00:00"/>
    <x v="121"/>
    <n v="2765"/>
    <x v="18"/>
    <x v="5"/>
    <x v="3"/>
  </r>
  <r>
    <x v="1"/>
    <x v="0"/>
    <x v="40"/>
    <x v="9"/>
    <x v="1"/>
    <x v="0"/>
    <x v="5"/>
    <x v="1"/>
    <s v="/"/>
    <n v="45"/>
    <x v="10"/>
    <d v="2023-08-05T00:00:00"/>
    <x v="122"/>
    <n v="2766"/>
    <x v="18"/>
    <x v="5"/>
    <x v="3"/>
  </r>
  <r>
    <x v="1"/>
    <x v="0"/>
    <x v="40"/>
    <x v="9"/>
    <x v="1"/>
    <x v="0"/>
    <x v="5"/>
    <x v="1"/>
    <s v="/"/>
    <n v="45"/>
    <x v="10"/>
    <d v="2023-08-05T00:00:00"/>
    <x v="123"/>
    <n v="2767"/>
    <x v="18"/>
    <x v="5"/>
    <x v="3"/>
  </r>
  <r>
    <x v="1"/>
    <x v="0"/>
    <x v="40"/>
    <x v="9"/>
    <x v="1"/>
    <x v="0"/>
    <x v="5"/>
    <x v="1"/>
    <s v="/"/>
    <n v="45"/>
    <x v="10"/>
    <d v="2023-08-05T00:00:00"/>
    <x v="124"/>
    <n v="2768"/>
    <x v="18"/>
    <x v="5"/>
    <x v="3"/>
  </r>
  <r>
    <x v="1"/>
    <x v="0"/>
    <x v="40"/>
    <x v="9"/>
    <x v="1"/>
    <x v="0"/>
    <x v="5"/>
    <x v="1"/>
    <s v="/"/>
    <n v="45"/>
    <x v="10"/>
    <d v="2023-08-05T00:00:00"/>
    <x v="125"/>
    <n v="2769"/>
    <x v="18"/>
    <x v="5"/>
    <x v="3"/>
  </r>
  <r>
    <x v="1"/>
    <x v="0"/>
    <x v="40"/>
    <x v="9"/>
    <x v="1"/>
    <x v="0"/>
    <x v="5"/>
    <x v="1"/>
    <s v="/"/>
    <n v="45"/>
    <x v="10"/>
    <d v="2023-08-05T00:00:00"/>
    <x v="126"/>
    <n v="2770"/>
    <x v="18"/>
    <x v="5"/>
    <x v="3"/>
  </r>
  <r>
    <x v="1"/>
    <x v="0"/>
    <x v="40"/>
    <x v="9"/>
    <x v="1"/>
    <x v="0"/>
    <x v="5"/>
    <x v="1"/>
    <s v="/"/>
    <n v="45"/>
    <x v="10"/>
    <d v="2023-08-05T00:00:00"/>
    <x v="127"/>
    <n v="2771"/>
    <x v="19"/>
    <x v="5"/>
    <x v="3"/>
  </r>
  <r>
    <x v="1"/>
    <x v="0"/>
    <x v="40"/>
    <x v="9"/>
    <x v="1"/>
    <x v="0"/>
    <x v="5"/>
    <x v="1"/>
    <s v="/"/>
    <n v="45"/>
    <x v="10"/>
    <d v="2023-08-05T00:00:00"/>
    <x v="128"/>
    <n v="2772"/>
    <x v="19"/>
    <x v="5"/>
    <x v="3"/>
  </r>
  <r>
    <x v="1"/>
    <x v="0"/>
    <x v="40"/>
    <x v="9"/>
    <x v="1"/>
    <x v="0"/>
    <x v="5"/>
    <x v="1"/>
    <s v="/"/>
    <n v="45"/>
    <x v="10"/>
    <d v="2023-08-05T00:00:00"/>
    <x v="129"/>
    <n v="2773"/>
    <x v="19"/>
    <x v="5"/>
    <x v="3"/>
  </r>
  <r>
    <x v="1"/>
    <x v="0"/>
    <x v="40"/>
    <x v="9"/>
    <x v="1"/>
    <x v="0"/>
    <x v="5"/>
    <x v="1"/>
    <s v="/"/>
    <n v="45"/>
    <x v="10"/>
    <d v="2023-08-05T00:00:00"/>
    <x v="130"/>
    <n v="2774"/>
    <x v="19"/>
    <x v="5"/>
    <x v="3"/>
  </r>
  <r>
    <x v="1"/>
    <x v="0"/>
    <x v="40"/>
    <x v="9"/>
    <x v="1"/>
    <x v="0"/>
    <x v="5"/>
    <x v="1"/>
    <s v="/"/>
    <n v="45"/>
    <x v="10"/>
    <d v="2023-08-05T00:00:00"/>
    <x v="131"/>
    <n v="2775"/>
    <x v="19"/>
    <x v="5"/>
    <x v="3"/>
  </r>
  <r>
    <x v="1"/>
    <x v="0"/>
    <x v="40"/>
    <x v="9"/>
    <x v="1"/>
    <x v="0"/>
    <x v="5"/>
    <x v="1"/>
    <s v="/"/>
    <n v="45"/>
    <x v="10"/>
    <d v="2023-08-05T00:00:00"/>
    <x v="132"/>
    <n v="2776"/>
    <x v="19"/>
    <x v="5"/>
    <x v="3"/>
  </r>
  <r>
    <x v="1"/>
    <x v="0"/>
    <x v="40"/>
    <x v="9"/>
    <x v="1"/>
    <x v="0"/>
    <x v="5"/>
    <x v="1"/>
    <s v="/"/>
    <n v="45"/>
    <x v="10"/>
    <d v="2023-08-05T00:00:00"/>
    <x v="133"/>
    <n v="2777"/>
    <x v="19"/>
    <x v="5"/>
    <x v="3"/>
  </r>
  <r>
    <x v="1"/>
    <x v="0"/>
    <x v="40"/>
    <x v="9"/>
    <x v="1"/>
    <x v="0"/>
    <x v="5"/>
    <x v="1"/>
    <s v="/"/>
    <n v="45"/>
    <x v="10"/>
    <d v="2023-08-05T00:00:00"/>
    <x v="134"/>
    <n v="2778"/>
    <x v="20"/>
    <x v="5"/>
    <x v="3"/>
  </r>
  <r>
    <x v="1"/>
    <x v="0"/>
    <x v="40"/>
    <x v="9"/>
    <x v="1"/>
    <x v="0"/>
    <x v="5"/>
    <x v="1"/>
    <s v="/"/>
    <n v="45"/>
    <x v="10"/>
    <d v="2023-08-05T00:00:00"/>
    <x v="135"/>
    <n v="2779"/>
    <x v="20"/>
    <x v="5"/>
    <x v="3"/>
  </r>
  <r>
    <x v="1"/>
    <x v="0"/>
    <x v="40"/>
    <x v="9"/>
    <x v="1"/>
    <x v="0"/>
    <x v="5"/>
    <x v="1"/>
    <s v="/"/>
    <n v="45"/>
    <x v="10"/>
    <d v="2023-08-05T00:00:00"/>
    <x v="136"/>
    <n v="2780"/>
    <x v="20"/>
    <x v="5"/>
    <x v="3"/>
  </r>
  <r>
    <x v="1"/>
    <x v="0"/>
    <x v="40"/>
    <x v="9"/>
    <x v="1"/>
    <x v="0"/>
    <x v="5"/>
    <x v="1"/>
    <s v="/"/>
    <n v="45"/>
    <x v="10"/>
    <d v="2023-08-05T00:00:00"/>
    <x v="137"/>
    <n v="2781"/>
    <x v="20"/>
    <x v="5"/>
    <x v="3"/>
  </r>
  <r>
    <x v="1"/>
    <x v="0"/>
    <x v="40"/>
    <x v="9"/>
    <x v="1"/>
    <x v="0"/>
    <x v="5"/>
    <x v="1"/>
    <s v="/"/>
    <n v="45"/>
    <x v="10"/>
    <d v="2023-08-05T00:00:00"/>
    <x v="138"/>
    <n v="2782"/>
    <x v="20"/>
    <x v="5"/>
    <x v="3"/>
  </r>
  <r>
    <x v="1"/>
    <x v="0"/>
    <x v="40"/>
    <x v="9"/>
    <x v="1"/>
    <x v="0"/>
    <x v="5"/>
    <x v="1"/>
    <s v="/"/>
    <n v="45"/>
    <x v="10"/>
    <d v="2023-08-05T00:00:00"/>
    <x v="139"/>
    <n v="2783"/>
    <x v="20"/>
    <x v="5"/>
    <x v="3"/>
  </r>
  <r>
    <x v="1"/>
    <x v="0"/>
    <x v="40"/>
    <x v="9"/>
    <x v="1"/>
    <x v="0"/>
    <x v="5"/>
    <x v="1"/>
    <s v="/"/>
    <n v="45"/>
    <x v="10"/>
    <d v="2023-08-05T00:00:00"/>
    <x v="140"/>
    <n v="2784"/>
    <x v="20"/>
    <x v="5"/>
    <x v="3"/>
  </r>
  <r>
    <x v="1"/>
    <x v="0"/>
    <x v="40"/>
    <x v="9"/>
    <x v="1"/>
    <x v="0"/>
    <x v="5"/>
    <x v="1"/>
    <s v="/"/>
    <n v="45"/>
    <x v="10"/>
    <d v="2023-08-05T00:00:00"/>
    <x v="141"/>
    <n v="2785"/>
    <x v="21"/>
    <x v="5"/>
    <x v="3"/>
  </r>
  <r>
    <x v="1"/>
    <x v="0"/>
    <x v="40"/>
    <x v="9"/>
    <x v="1"/>
    <x v="0"/>
    <x v="5"/>
    <x v="1"/>
    <s v="/"/>
    <n v="45"/>
    <x v="10"/>
    <d v="2023-08-05T00:00:00"/>
    <x v="142"/>
    <n v="2786"/>
    <x v="21"/>
    <x v="5"/>
    <x v="3"/>
  </r>
  <r>
    <x v="1"/>
    <x v="0"/>
    <x v="40"/>
    <x v="9"/>
    <x v="1"/>
    <x v="0"/>
    <x v="5"/>
    <x v="1"/>
    <s v="/"/>
    <n v="45"/>
    <x v="10"/>
    <d v="2023-08-05T00:00:00"/>
    <x v="143"/>
    <n v="2787"/>
    <x v="21"/>
    <x v="5"/>
    <x v="3"/>
  </r>
  <r>
    <x v="1"/>
    <x v="0"/>
    <x v="40"/>
    <x v="9"/>
    <x v="1"/>
    <x v="0"/>
    <x v="5"/>
    <x v="1"/>
    <s v="/"/>
    <n v="45"/>
    <x v="10"/>
    <d v="2023-08-05T00:00:00"/>
    <x v="144"/>
    <n v="2788"/>
    <x v="21"/>
    <x v="5"/>
    <x v="3"/>
  </r>
  <r>
    <x v="1"/>
    <x v="0"/>
    <x v="40"/>
    <x v="9"/>
    <x v="1"/>
    <x v="0"/>
    <x v="5"/>
    <x v="1"/>
    <s v="/"/>
    <n v="45"/>
    <x v="10"/>
    <d v="2023-08-05T00:00:00"/>
    <x v="145"/>
    <n v="2789"/>
    <x v="21"/>
    <x v="5"/>
    <x v="3"/>
  </r>
  <r>
    <x v="1"/>
    <x v="0"/>
    <x v="40"/>
    <x v="9"/>
    <x v="1"/>
    <x v="0"/>
    <x v="5"/>
    <x v="1"/>
    <s v="/"/>
    <n v="45"/>
    <x v="10"/>
    <d v="2023-08-05T00:00:00"/>
    <x v="146"/>
    <n v="2790"/>
    <x v="21"/>
    <x v="5"/>
    <x v="3"/>
  </r>
  <r>
    <x v="1"/>
    <x v="0"/>
    <x v="40"/>
    <x v="9"/>
    <x v="1"/>
    <x v="0"/>
    <x v="5"/>
    <x v="1"/>
    <s v="/"/>
    <n v="45"/>
    <x v="10"/>
    <d v="2023-08-05T00:00:00"/>
    <x v="147"/>
    <n v="2791"/>
    <x v="21"/>
    <x v="5"/>
    <x v="3"/>
  </r>
  <r>
    <x v="1"/>
    <x v="0"/>
    <x v="40"/>
    <x v="9"/>
    <x v="1"/>
    <x v="0"/>
    <x v="5"/>
    <x v="1"/>
    <s v="/"/>
    <n v="45"/>
    <x v="10"/>
    <d v="2023-08-05T00:00:00"/>
    <x v="148"/>
    <n v="2792"/>
    <x v="22"/>
    <x v="5"/>
    <x v="3"/>
  </r>
  <r>
    <x v="1"/>
    <x v="0"/>
    <x v="40"/>
    <x v="9"/>
    <x v="1"/>
    <x v="0"/>
    <x v="5"/>
    <x v="1"/>
    <s v="/"/>
    <n v="45"/>
    <x v="10"/>
    <d v="2023-08-05T00:00:00"/>
    <x v="149"/>
    <n v="2793"/>
    <x v="22"/>
    <x v="5"/>
    <x v="3"/>
  </r>
  <r>
    <x v="1"/>
    <x v="0"/>
    <x v="40"/>
    <x v="9"/>
    <x v="1"/>
    <x v="0"/>
    <x v="5"/>
    <x v="1"/>
    <s v="/"/>
    <n v="45"/>
    <x v="10"/>
    <d v="2023-08-05T00:00:00"/>
    <x v="150"/>
    <n v="2794"/>
    <x v="22"/>
    <x v="5"/>
    <x v="3"/>
  </r>
  <r>
    <x v="1"/>
    <x v="0"/>
    <x v="40"/>
    <x v="9"/>
    <x v="1"/>
    <x v="0"/>
    <x v="5"/>
    <x v="1"/>
    <s v="/"/>
    <n v="45"/>
    <x v="10"/>
    <d v="2023-08-05T00:00:00"/>
    <x v="151"/>
    <n v="2795"/>
    <x v="22"/>
    <x v="5"/>
    <x v="3"/>
  </r>
  <r>
    <x v="1"/>
    <x v="0"/>
    <x v="40"/>
    <x v="9"/>
    <x v="1"/>
    <x v="0"/>
    <x v="5"/>
    <x v="1"/>
    <s v="/"/>
    <n v="45"/>
    <x v="10"/>
    <d v="2023-08-05T00:00:00"/>
    <x v="152"/>
    <n v="2796"/>
    <x v="22"/>
    <x v="5"/>
    <x v="3"/>
  </r>
  <r>
    <x v="1"/>
    <x v="0"/>
    <x v="40"/>
    <x v="9"/>
    <x v="1"/>
    <x v="0"/>
    <x v="5"/>
    <x v="1"/>
    <s v="/"/>
    <n v="45"/>
    <x v="10"/>
    <d v="2023-08-05T00:00:00"/>
    <x v="153"/>
    <n v="2797"/>
    <x v="22"/>
    <x v="5"/>
    <x v="3"/>
  </r>
  <r>
    <x v="1"/>
    <x v="0"/>
    <x v="40"/>
    <x v="9"/>
    <x v="1"/>
    <x v="0"/>
    <x v="5"/>
    <x v="1"/>
    <s v="/"/>
    <n v="45"/>
    <x v="10"/>
    <d v="2023-08-05T00:00:00"/>
    <x v="154"/>
    <n v="2798"/>
    <x v="22"/>
    <x v="5"/>
    <x v="3"/>
  </r>
  <r>
    <x v="1"/>
    <x v="0"/>
    <x v="40"/>
    <x v="9"/>
    <x v="1"/>
    <x v="0"/>
    <x v="5"/>
    <x v="1"/>
    <s v="/"/>
    <n v="45"/>
    <x v="10"/>
    <d v="2023-08-05T00:00:00"/>
    <x v="155"/>
    <n v="2799"/>
    <x v="23"/>
    <x v="5"/>
    <x v="3"/>
  </r>
  <r>
    <x v="1"/>
    <x v="0"/>
    <x v="40"/>
    <x v="9"/>
    <x v="1"/>
    <x v="0"/>
    <x v="5"/>
    <x v="1"/>
    <s v="/"/>
    <n v="45"/>
    <x v="10"/>
    <d v="2023-08-05T00:00:00"/>
    <x v="156"/>
    <n v="2800"/>
    <x v="23"/>
    <x v="5"/>
    <x v="3"/>
  </r>
  <r>
    <x v="1"/>
    <x v="0"/>
    <x v="40"/>
    <x v="9"/>
    <x v="1"/>
    <x v="0"/>
    <x v="5"/>
    <x v="1"/>
    <s v="/"/>
    <n v="45"/>
    <x v="10"/>
    <d v="2023-08-05T00:00:00"/>
    <x v="157"/>
    <n v="2801"/>
    <x v="23"/>
    <x v="5"/>
    <x v="3"/>
  </r>
  <r>
    <x v="1"/>
    <x v="0"/>
    <x v="40"/>
    <x v="9"/>
    <x v="1"/>
    <x v="0"/>
    <x v="5"/>
    <x v="1"/>
    <s v="/"/>
    <n v="45"/>
    <x v="10"/>
    <d v="2023-08-05T00:00:00"/>
    <x v="158"/>
    <n v="2802"/>
    <x v="23"/>
    <x v="5"/>
    <x v="3"/>
  </r>
  <r>
    <x v="1"/>
    <x v="0"/>
    <x v="40"/>
    <x v="9"/>
    <x v="1"/>
    <x v="0"/>
    <x v="5"/>
    <x v="1"/>
    <s v="/"/>
    <n v="45"/>
    <x v="10"/>
    <d v="2023-08-05T00:00:00"/>
    <x v="159"/>
    <n v="2803"/>
    <x v="23"/>
    <x v="5"/>
    <x v="3"/>
  </r>
  <r>
    <x v="1"/>
    <x v="0"/>
    <x v="40"/>
    <x v="9"/>
    <x v="1"/>
    <x v="0"/>
    <x v="5"/>
    <x v="1"/>
    <s v="/"/>
    <n v="45"/>
    <x v="10"/>
    <d v="2023-08-05T00:00:00"/>
    <x v="160"/>
    <n v="2804"/>
    <x v="23"/>
    <x v="5"/>
    <x v="3"/>
  </r>
  <r>
    <x v="1"/>
    <x v="0"/>
    <x v="40"/>
    <x v="9"/>
    <x v="1"/>
    <x v="0"/>
    <x v="5"/>
    <x v="1"/>
    <s v="/"/>
    <n v="45"/>
    <x v="10"/>
    <d v="2023-08-05T00:00:00"/>
    <x v="161"/>
    <n v="2805"/>
    <x v="23"/>
    <x v="5"/>
    <x v="3"/>
  </r>
  <r>
    <x v="1"/>
    <x v="0"/>
    <x v="40"/>
    <x v="9"/>
    <x v="1"/>
    <x v="0"/>
    <x v="5"/>
    <x v="1"/>
    <s v="/"/>
    <n v="45"/>
    <x v="10"/>
    <d v="2023-08-05T00:00:00"/>
    <x v="162"/>
    <n v="2806"/>
    <x v="24"/>
    <x v="5"/>
    <x v="3"/>
  </r>
  <r>
    <x v="1"/>
    <x v="0"/>
    <x v="40"/>
    <x v="9"/>
    <x v="1"/>
    <x v="0"/>
    <x v="5"/>
    <x v="1"/>
    <s v="/"/>
    <n v="45"/>
    <x v="10"/>
    <d v="2023-08-05T00:00:00"/>
    <x v="163"/>
    <n v="2807"/>
    <x v="24"/>
    <x v="5"/>
    <x v="3"/>
  </r>
  <r>
    <x v="1"/>
    <x v="0"/>
    <x v="40"/>
    <x v="9"/>
    <x v="1"/>
    <x v="0"/>
    <x v="5"/>
    <x v="1"/>
    <s v="/"/>
    <n v="45"/>
    <x v="10"/>
    <d v="2023-08-05T00:00:00"/>
    <x v="164"/>
    <n v="2808"/>
    <x v="24"/>
    <x v="5"/>
    <x v="3"/>
  </r>
  <r>
    <x v="1"/>
    <x v="0"/>
    <x v="40"/>
    <x v="9"/>
    <x v="1"/>
    <x v="0"/>
    <x v="5"/>
    <x v="1"/>
    <s v="/"/>
    <n v="45"/>
    <x v="10"/>
    <d v="2023-08-05T00:00:00"/>
    <x v="165"/>
    <n v="2809"/>
    <x v="24"/>
    <x v="5"/>
    <x v="3"/>
  </r>
  <r>
    <x v="1"/>
    <x v="0"/>
    <x v="40"/>
    <x v="9"/>
    <x v="1"/>
    <x v="0"/>
    <x v="5"/>
    <x v="1"/>
    <s v="/"/>
    <n v="45"/>
    <x v="10"/>
    <d v="2023-08-05T00:00:00"/>
    <x v="166"/>
    <n v="2810"/>
    <x v="24"/>
    <x v="5"/>
    <x v="3"/>
  </r>
  <r>
    <x v="1"/>
    <x v="0"/>
    <x v="40"/>
    <x v="9"/>
    <x v="1"/>
    <x v="0"/>
    <x v="5"/>
    <x v="1"/>
    <s v="/"/>
    <n v="45"/>
    <x v="10"/>
    <d v="2023-08-05T00:00:00"/>
    <x v="167"/>
    <n v="2811"/>
    <x v="24"/>
    <x v="5"/>
    <x v="3"/>
  </r>
  <r>
    <x v="1"/>
    <x v="0"/>
    <x v="40"/>
    <x v="9"/>
    <x v="1"/>
    <x v="0"/>
    <x v="5"/>
    <x v="1"/>
    <s v="/"/>
    <n v="45"/>
    <x v="10"/>
    <d v="2023-08-05T00:00:00"/>
    <x v="168"/>
    <n v="2812"/>
    <x v="24"/>
    <x v="5"/>
    <x v="3"/>
  </r>
  <r>
    <x v="1"/>
    <x v="0"/>
    <x v="40"/>
    <x v="9"/>
    <x v="1"/>
    <x v="0"/>
    <x v="5"/>
    <x v="1"/>
    <s v="/"/>
    <n v="45"/>
    <x v="10"/>
    <d v="2023-08-05T00:00:00"/>
    <x v="34"/>
    <n v="2813"/>
    <x v="7"/>
    <x v="5"/>
    <x v="3"/>
  </r>
  <r>
    <x v="1"/>
    <x v="0"/>
    <x v="40"/>
    <x v="9"/>
    <x v="1"/>
    <x v="0"/>
    <x v="5"/>
    <x v="1"/>
    <s v="/"/>
    <n v="45"/>
    <x v="10"/>
    <d v="2023-08-05T00:00:00"/>
    <x v="35"/>
    <n v="2814"/>
    <x v="7"/>
    <x v="5"/>
    <x v="3"/>
  </r>
  <r>
    <x v="1"/>
    <x v="0"/>
    <x v="40"/>
    <x v="9"/>
    <x v="1"/>
    <x v="0"/>
    <x v="5"/>
    <x v="1"/>
    <s v="/"/>
    <n v="45"/>
    <x v="10"/>
    <d v="2023-08-05T00:00:00"/>
    <x v="36"/>
    <n v="2815"/>
    <x v="7"/>
    <x v="5"/>
    <x v="3"/>
  </r>
  <r>
    <x v="1"/>
    <x v="0"/>
    <x v="40"/>
    <x v="9"/>
    <x v="1"/>
    <x v="0"/>
    <x v="5"/>
    <x v="1"/>
    <s v="/"/>
    <n v="45"/>
    <x v="10"/>
    <d v="2023-08-05T00:00:00"/>
    <x v="37"/>
    <n v="2816"/>
    <x v="7"/>
    <x v="5"/>
    <x v="3"/>
  </r>
  <r>
    <x v="1"/>
    <x v="0"/>
    <x v="40"/>
    <x v="9"/>
    <x v="1"/>
    <x v="0"/>
    <x v="5"/>
    <x v="1"/>
    <s v="/"/>
    <n v="45"/>
    <x v="10"/>
    <d v="2023-08-05T00:00:00"/>
    <x v="38"/>
    <n v="2817"/>
    <x v="7"/>
    <x v="5"/>
    <x v="3"/>
  </r>
  <r>
    <x v="1"/>
    <x v="0"/>
    <x v="40"/>
    <x v="9"/>
    <x v="1"/>
    <x v="0"/>
    <x v="5"/>
    <x v="1"/>
    <s v="/"/>
    <n v="45"/>
    <x v="10"/>
    <d v="2023-08-05T00:00:00"/>
    <x v="39"/>
    <n v="2818"/>
    <x v="7"/>
    <x v="5"/>
    <x v="3"/>
  </r>
  <r>
    <x v="1"/>
    <x v="0"/>
    <x v="40"/>
    <x v="9"/>
    <x v="1"/>
    <x v="0"/>
    <x v="5"/>
    <x v="1"/>
    <s v="/"/>
    <n v="45"/>
    <x v="10"/>
    <d v="2023-08-05T00:00:00"/>
    <x v="40"/>
    <n v="2819"/>
    <x v="7"/>
    <x v="5"/>
    <x v="3"/>
  </r>
  <r>
    <x v="1"/>
    <x v="0"/>
    <x v="40"/>
    <x v="9"/>
    <x v="1"/>
    <x v="0"/>
    <x v="5"/>
    <x v="1"/>
    <s v="/"/>
    <n v="45"/>
    <x v="10"/>
    <d v="2023-08-05T00:00:00"/>
    <x v="41"/>
    <n v="2820"/>
    <x v="8"/>
    <x v="5"/>
    <x v="3"/>
  </r>
  <r>
    <x v="1"/>
    <x v="0"/>
    <x v="40"/>
    <x v="9"/>
    <x v="1"/>
    <x v="0"/>
    <x v="5"/>
    <x v="1"/>
    <s v="/"/>
    <n v="45"/>
    <x v="10"/>
    <d v="2023-08-05T00:00:00"/>
    <x v="42"/>
    <n v="2821"/>
    <x v="8"/>
    <x v="5"/>
    <x v="3"/>
  </r>
  <r>
    <x v="1"/>
    <x v="0"/>
    <x v="40"/>
    <x v="9"/>
    <x v="1"/>
    <x v="0"/>
    <x v="5"/>
    <x v="1"/>
    <s v="/"/>
    <n v="45"/>
    <x v="10"/>
    <d v="2023-08-05T00:00:00"/>
    <x v="43"/>
    <n v="2822"/>
    <x v="8"/>
    <x v="5"/>
    <x v="3"/>
  </r>
  <r>
    <x v="1"/>
    <x v="0"/>
    <x v="40"/>
    <x v="9"/>
    <x v="1"/>
    <x v="0"/>
    <x v="5"/>
    <x v="1"/>
    <s v="/"/>
    <n v="45"/>
    <x v="10"/>
    <d v="2023-08-05T00:00:00"/>
    <x v="44"/>
    <n v="2823"/>
    <x v="8"/>
    <x v="5"/>
    <x v="3"/>
  </r>
  <r>
    <x v="1"/>
    <x v="0"/>
    <x v="40"/>
    <x v="9"/>
    <x v="1"/>
    <x v="0"/>
    <x v="5"/>
    <x v="1"/>
    <s v="/"/>
    <n v="45"/>
    <x v="10"/>
    <d v="2023-08-05T00:00:00"/>
    <x v="45"/>
    <n v="2824"/>
    <x v="8"/>
    <x v="5"/>
    <x v="3"/>
  </r>
  <r>
    <x v="1"/>
    <x v="0"/>
    <x v="40"/>
    <x v="9"/>
    <x v="1"/>
    <x v="0"/>
    <x v="5"/>
    <x v="1"/>
    <s v="/"/>
    <n v="45"/>
    <x v="10"/>
    <d v="2023-08-05T00:00:00"/>
    <x v="46"/>
    <n v="2825"/>
    <x v="8"/>
    <x v="5"/>
    <x v="3"/>
  </r>
  <r>
    <x v="1"/>
    <x v="0"/>
    <x v="40"/>
    <x v="9"/>
    <x v="1"/>
    <x v="0"/>
    <x v="5"/>
    <x v="1"/>
    <s v="/"/>
    <n v="45"/>
    <x v="10"/>
    <d v="2023-08-05T00:00:00"/>
    <x v="47"/>
    <n v="2826"/>
    <x v="8"/>
    <x v="5"/>
    <x v="3"/>
  </r>
  <r>
    <x v="1"/>
    <x v="0"/>
    <x v="40"/>
    <x v="9"/>
    <x v="1"/>
    <x v="0"/>
    <x v="5"/>
    <x v="1"/>
    <s v="/"/>
    <n v="45"/>
    <x v="10"/>
    <d v="2023-08-05T00:00:00"/>
    <x v="48"/>
    <n v="2827"/>
    <x v="9"/>
    <x v="5"/>
    <x v="3"/>
  </r>
  <r>
    <x v="1"/>
    <x v="0"/>
    <x v="40"/>
    <x v="9"/>
    <x v="1"/>
    <x v="0"/>
    <x v="5"/>
    <x v="1"/>
    <s v="/"/>
    <n v="45"/>
    <x v="10"/>
    <d v="2023-08-05T00:00:00"/>
    <x v="49"/>
    <n v="2828"/>
    <x v="9"/>
    <x v="5"/>
    <x v="3"/>
  </r>
  <r>
    <x v="1"/>
    <x v="0"/>
    <x v="40"/>
    <x v="9"/>
    <x v="1"/>
    <x v="0"/>
    <x v="5"/>
    <x v="1"/>
    <s v="/"/>
    <n v="45"/>
    <x v="10"/>
    <d v="2023-08-05T00:00:00"/>
    <x v="50"/>
    <n v="2829"/>
    <x v="9"/>
    <x v="5"/>
    <x v="3"/>
  </r>
  <r>
    <x v="1"/>
    <x v="0"/>
    <x v="40"/>
    <x v="9"/>
    <x v="1"/>
    <x v="0"/>
    <x v="5"/>
    <x v="1"/>
    <s v="/"/>
    <n v="45"/>
    <x v="10"/>
    <d v="2023-08-05T00:00:00"/>
    <x v="51"/>
    <n v="2830"/>
    <x v="9"/>
    <x v="5"/>
    <x v="3"/>
  </r>
  <r>
    <x v="1"/>
    <x v="0"/>
    <x v="40"/>
    <x v="9"/>
    <x v="1"/>
    <x v="0"/>
    <x v="5"/>
    <x v="1"/>
    <s v="/"/>
    <n v="45"/>
    <x v="10"/>
    <d v="2023-08-05T00:00:00"/>
    <x v="52"/>
    <n v="2831"/>
    <x v="9"/>
    <x v="5"/>
    <x v="3"/>
  </r>
  <r>
    <x v="1"/>
    <x v="0"/>
    <x v="40"/>
    <x v="9"/>
    <x v="1"/>
    <x v="0"/>
    <x v="5"/>
    <x v="1"/>
    <s v="/"/>
    <n v="45"/>
    <x v="10"/>
    <d v="2023-08-05T00:00:00"/>
    <x v="53"/>
    <n v="2832"/>
    <x v="9"/>
    <x v="5"/>
    <x v="3"/>
  </r>
  <r>
    <x v="1"/>
    <x v="0"/>
    <x v="40"/>
    <x v="9"/>
    <x v="1"/>
    <x v="0"/>
    <x v="5"/>
    <x v="1"/>
    <s v="/"/>
    <n v="45"/>
    <x v="10"/>
    <d v="2023-08-05T00:00:00"/>
    <x v="54"/>
    <n v="2833"/>
    <x v="9"/>
    <x v="5"/>
    <x v="3"/>
  </r>
  <r>
    <x v="1"/>
    <x v="0"/>
    <x v="40"/>
    <x v="9"/>
    <x v="1"/>
    <x v="0"/>
    <x v="5"/>
    <x v="1"/>
    <s v="/"/>
    <n v="45"/>
    <x v="10"/>
    <d v="2023-08-05T00:00:00"/>
    <x v="55"/>
    <n v="2834"/>
    <x v="10"/>
    <x v="5"/>
    <x v="3"/>
  </r>
  <r>
    <x v="1"/>
    <x v="0"/>
    <x v="40"/>
    <x v="9"/>
    <x v="1"/>
    <x v="0"/>
    <x v="5"/>
    <x v="1"/>
    <s v="/"/>
    <n v="45"/>
    <x v="10"/>
    <d v="2023-08-05T00:00:00"/>
    <x v="56"/>
    <n v="2835"/>
    <x v="10"/>
    <x v="5"/>
    <x v="3"/>
  </r>
  <r>
    <x v="1"/>
    <x v="0"/>
    <x v="40"/>
    <x v="9"/>
    <x v="1"/>
    <x v="0"/>
    <x v="5"/>
    <x v="1"/>
    <s v="/"/>
    <n v="45"/>
    <x v="10"/>
    <d v="2023-08-05T00:00:00"/>
    <x v="57"/>
    <n v="2836"/>
    <x v="10"/>
    <x v="5"/>
    <x v="3"/>
  </r>
  <r>
    <x v="1"/>
    <x v="0"/>
    <x v="40"/>
    <x v="9"/>
    <x v="1"/>
    <x v="0"/>
    <x v="5"/>
    <x v="1"/>
    <s v="/"/>
    <n v="45"/>
    <x v="10"/>
    <d v="2023-08-05T00:00:00"/>
    <x v="58"/>
    <n v="2837"/>
    <x v="10"/>
    <x v="5"/>
    <x v="3"/>
  </r>
  <r>
    <x v="1"/>
    <x v="0"/>
    <x v="40"/>
    <x v="9"/>
    <x v="1"/>
    <x v="0"/>
    <x v="5"/>
    <x v="1"/>
    <s v="/"/>
    <n v="45"/>
    <x v="10"/>
    <d v="2023-08-05T00:00:00"/>
    <x v="59"/>
    <n v="2838"/>
    <x v="10"/>
    <x v="5"/>
    <x v="3"/>
  </r>
  <r>
    <x v="1"/>
    <x v="0"/>
    <x v="40"/>
    <x v="9"/>
    <x v="1"/>
    <x v="0"/>
    <x v="5"/>
    <x v="1"/>
    <s v="/"/>
    <n v="45"/>
    <x v="10"/>
    <d v="2023-08-05T00:00:00"/>
    <x v="60"/>
    <n v="2839"/>
    <x v="10"/>
    <x v="5"/>
    <x v="3"/>
  </r>
  <r>
    <x v="1"/>
    <x v="0"/>
    <x v="40"/>
    <x v="9"/>
    <x v="1"/>
    <x v="0"/>
    <x v="5"/>
    <x v="1"/>
    <s v="/"/>
    <n v="45"/>
    <x v="10"/>
    <d v="2023-08-05T00:00:00"/>
    <x v="61"/>
    <n v="2840"/>
    <x v="10"/>
    <x v="5"/>
    <x v="3"/>
  </r>
  <r>
    <x v="1"/>
    <x v="0"/>
    <x v="40"/>
    <x v="9"/>
    <x v="1"/>
    <x v="0"/>
    <x v="5"/>
    <x v="1"/>
    <s v="/"/>
    <n v="45"/>
    <x v="10"/>
    <d v="2023-08-05T00:00:00"/>
    <x v="169"/>
    <n v="2841"/>
    <x v="25"/>
    <x v="5"/>
    <x v="3"/>
  </r>
  <r>
    <x v="1"/>
    <x v="0"/>
    <x v="40"/>
    <x v="9"/>
    <x v="1"/>
    <x v="0"/>
    <x v="5"/>
    <x v="1"/>
    <s v="/"/>
    <n v="45"/>
    <x v="10"/>
    <d v="2023-08-05T00:00:00"/>
    <x v="170"/>
    <n v="2842"/>
    <x v="25"/>
    <x v="5"/>
    <x v="3"/>
  </r>
  <r>
    <x v="1"/>
    <x v="0"/>
    <x v="40"/>
    <x v="9"/>
    <x v="1"/>
    <x v="0"/>
    <x v="5"/>
    <x v="1"/>
    <s v="/"/>
    <n v="45"/>
    <x v="10"/>
    <d v="2023-08-05T00:00:00"/>
    <x v="171"/>
    <n v="2843"/>
    <x v="25"/>
    <x v="5"/>
    <x v="3"/>
  </r>
  <r>
    <x v="1"/>
    <x v="0"/>
    <x v="40"/>
    <x v="9"/>
    <x v="1"/>
    <x v="0"/>
    <x v="5"/>
    <x v="1"/>
    <s v="/"/>
    <n v="45"/>
    <x v="10"/>
    <d v="2023-08-05T00:00:00"/>
    <x v="172"/>
    <n v="2844"/>
    <x v="25"/>
    <x v="5"/>
    <x v="3"/>
  </r>
  <r>
    <x v="1"/>
    <x v="0"/>
    <x v="40"/>
    <x v="9"/>
    <x v="1"/>
    <x v="0"/>
    <x v="5"/>
    <x v="1"/>
    <s v="/"/>
    <n v="45"/>
    <x v="10"/>
    <d v="2023-08-05T00:00:00"/>
    <x v="173"/>
    <n v="2845"/>
    <x v="25"/>
    <x v="5"/>
    <x v="3"/>
  </r>
  <r>
    <x v="1"/>
    <x v="0"/>
    <x v="40"/>
    <x v="9"/>
    <x v="1"/>
    <x v="0"/>
    <x v="5"/>
    <x v="1"/>
    <s v="/"/>
    <n v="45"/>
    <x v="10"/>
    <d v="2023-08-05T00:00:00"/>
    <x v="174"/>
    <n v="2846"/>
    <x v="25"/>
    <x v="5"/>
    <x v="3"/>
  </r>
  <r>
    <x v="1"/>
    <x v="0"/>
    <x v="40"/>
    <x v="9"/>
    <x v="1"/>
    <x v="0"/>
    <x v="5"/>
    <x v="1"/>
    <s v="/"/>
    <n v="45"/>
    <x v="10"/>
    <d v="2023-08-05T00:00:00"/>
    <x v="175"/>
    <n v="2847"/>
    <x v="25"/>
    <x v="5"/>
    <x v="3"/>
  </r>
  <r>
    <x v="1"/>
    <x v="0"/>
    <x v="40"/>
    <x v="9"/>
    <x v="1"/>
    <x v="0"/>
    <x v="5"/>
    <x v="1"/>
    <s v="/"/>
    <n v="45"/>
    <x v="10"/>
    <d v="2023-08-05T00:00:00"/>
    <x v="176"/>
    <n v="2848"/>
    <x v="26"/>
    <x v="5"/>
    <x v="3"/>
  </r>
  <r>
    <x v="1"/>
    <x v="0"/>
    <x v="40"/>
    <x v="9"/>
    <x v="1"/>
    <x v="0"/>
    <x v="5"/>
    <x v="1"/>
    <s v="/"/>
    <n v="45"/>
    <x v="10"/>
    <d v="2023-08-05T00:00:00"/>
    <x v="177"/>
    <n v="2849"/>
    <x v="26"/>
    <x v="5"/>
    <x v="3"/>
  </r>
  <r>
    <x v="1"/>
    <x v="0"/>
    <x v="40"/>
    <x v="9"/>
    <x v="1"/>
    <x v="0"/>
    <x v="5"/>
    <x v="1"/>
    <s v="/"/>
    <n v="45"/>
    <x v="10"/>
    <d v="2023-08-05T00:00:00"/>
    <x v="178"/>
    <n v="2850"/>
    <x v="26"/>
    <x v="5"/>
    <x v="3"/>
  </r>
  <r>
    <x v="1"/>
    <x v="0"/>
    <x v="40"/>
    <x v="9"/>
    <x v="1"/>
    <x v="0"/>
    <x v="5"/>
    <x v="1"/>
    <s v="/"/>
    <n v="45"/>
    <x v="10"/>
    <d v="2023-08-05T00:00:00"/>
    <x v="179"/>
    <n v="2851"/>
    <x v="26"/>
    <x v="5"/>
    <x v="3"/>
  </r>
  <r>
    <x v="1"/>
    <x v="0"/>
    <x v="40"/>
    <x v="9"/>
    <x v="1"/>
    <x v="0"/>
    <x v="5"/>
    <x v="1"/>
    <s v="/"/>
    <n v="45"/>
    <x v="10"/>
    <d v="2023-08-05T00:00:00"/>
    <x v="180"/>
    <n v="2852"/>
    <x v="26"/>
    <x v="5"/>
    <x v="3"/>
  </r>
  <r>
    <x v="1"/>
    <x v="0"/>
    <x v="40"/>
    <x v="9"/>
    <x v="1"/>
    <x v="0"/>
    <x v="5"/>
    <x v="1"/>
    <s v="/"/>
    <n v="45"/>
    <x v="10"/>
    <d v="2023-08-05T00:00:00"/>
    <x v="181"/>
    <n v="2853"/>
    <x v="26"/>
    <x v="5"/>
    <x v="3"/>
  </r>
  <r>
    <x v="1"/>
    <x v="0"/>
    <x v="40"/>
    <x v="9"/>
    <x v="1"/>
    <x v="0"/>
    <x v="5"/>
    <x v="1"/>
    <s v="/"/>
    <n v="45"/>
    <x v="10"/>
    <d v="2023-08-05T00:00:00"/>
    <x v="182"/>
    <n v="2854"/>
    <x v="26"/>
    <x v="5"/>
    <x v="3"/>
  </r>
  <r>
    <x v="1"/>
    <x v="0"/>
    <x v="40"/>
    <x v="9"/>
    <x v="1"/>
    <x v="0"/>
    <x v="5"/>
    <x v="1"/>
    <s v="/"/>
    <n v="45"/>
    <x v="10"/>
    <d v="2023-08-05T00:00:00"/>
    <x v="183"/>
    <n v="2855"/>
    <x v="27"/>
    <x v="5"/>
    <x v="3"/>
  </r>
  <r>
    <x v="1"/>
    <x v="0"/>
    <x v="40"/>
    <x v="9"/>
    <x v="1"/>
    <x v="0"/>
    <x v="5"/>
    <x v="1"/>
    <s v="/"/>
    <n v="45"/>
    <x v="10"/>
    <d v="2023-08-05T00:00:00"/>
    <x v="184"/>
    <n v="2856"/>
    <x v="27"/>
    <x v="5"/>
    <x v="3"/>
  </r>
  <r>
    <x v="1"/>
    <x v="0"/>
    <x v="40"/>
    <x v="9"/>
    <x v="1"/>
    <x v="0"/>
    <x v="5"/>
    <x v="1"/>
    <s v="/"/>
    <n v="45"/>
    <x v="10"/>
    <d v="2023-08-05T00:00:00"/>
    <x v="185"/>
    <n v="2857"/>
    <x v="27"/>
    <x v="5"/>
    <x v="3"/>
  </r>
  <r>
    <x v="1"/>
    <x v="0"/>
    <x v="40"/>
    <x v="9"/>
    <x v="1"/>
    <x v="0"/>
    <x v="5"/>
    <x v="1"/>
    <s v="/"/>
    <n v="45"/>
    <x v="10"/>
    <d v="2023-08-05T00:00:00"/>
    <x v="186"/>
    <n v="2858"/>
    <x v="27"/>
    <x v="5"/>
    <x v="3"/>
  </r>
  <r>
    <x v="1"/>
    <x v="0"/>
    <x v="40"/>
    <x v="9"/>
    <x v="1"/>
    <x v="0"/>
    <x v="5"/>
    <x v="1"/>
    <s v="/"/>
    <n v="45"/>
    <x v="10"/>
    <d v="2023-08-05T00:00:00"/>
    <x v="187"/>
    <n v="2859"/>
    <x v="27"/>
    <x v="5"/>
    <x v="3"/>
  </r>
  <r>
    <x v="1"/>
    <x v="0"/>
    <x v="40"/>
    <x v="9"/>
    <x v="1"/>
    <x v="0"/>
    <x v="5"/>
    <x v="1"/>
    <s v="/"/>
    <n v="45"/>
    <x v="10"/>
    <d v="2023-08-05T00:00:00"/>
    <x v="188"/>
    <n v="2860"/>
    <x v="27"/>
    <x v="5"/>
    <x v="3"/>
  </r>
  <r>
    <x v="1"/>
    <x v="0"/>
    <x v="40"/>
    <x v="9"/>
    <x v="1"/>
    <x v="0"/>
    <x v="5"/>
    <x v="1"/>
    <s v="/"/>
    <n v="45"/>
    <x v="10"/>
    <d v="2023-08-05T00:00:00"/>
    <x v="189"/>
    <n v="2861"/>
    <x v="27"/>
    <x v="5"/>
    <x v="3"/>
  </r>
  <r>
    <x v="1"/>
    <x v="0"/>
    <x v="40"/>
    <x v="9"/>
    <x v="1"/>
    <x v="0"/>
    <x v="5"/>
    <x v="1"/>
    <s v="/"/>
    <n v="45"/>
    <x v="10"/>
    <d v="2023-08-05T00:00:00"/>
    <x v="190"/>
    <n v="2862"/>
    <x v="28"/>
    <x v="5"/>
    <x v="3"/>
  </r>
  <r>
    <x v="1"/>
    <x v="0"/>
    <x v="40"/>
    <x v="9"/>
    <x v="1"/>
    <x v="0"/>
    <x v="5"/>
    <x v="1"/>
    <s v="/"/>
    <n v="45"/>
    <x v="10"/>
    <d v="2023-08-05T00:00:00"/>
    <x v="191"/>
    <n v="2863"/>
    <x v="28"/>
    <x v="5"/>
    <x v="3"/>
  </r>
  <r>
    <x v="1"/>
    <x v="0"/>
    <x v="40"/>
    <x v="9"/>
    <x v="1"/>
    <x v="0"/>
    <x v="5"/>
    <x v="1"/>
    <s v="/"/>
    <n v="45"/>
    <x v="10"/>
    <d v="2023-08-05T00:00:00"/>
    <x v="192"/>
    <n v="2864"/>
    <x v="28"/>
    <x v="5"/>
    <x v="3"/>
  </r>
  <r>
    <x v="1"/>
    <x v="0"/>
    <x v="40"/>
    <x v="9"/>
    <x v="1"/>
    <x v="0"/>
    <x v="5"/>
    <x v="1"/>
    <s v="/"/>
    <n v="45"/>
    <x v="10"/>
    <d v="2023-08-05T00:00:00"/>
    <x v="193"/>
    <n v="2865"/>
    <x v="28"/>
    <x v="5"/>
    <x v="3"/>
  </r>
  <r>
    <x v="1"/>
    <x v="0"/>
    <x v="40"/>
    <x v="9"/>
    <x v="1"/>
    <x v="0"/>
    <x v="5"/>
    <x v="1"/>
    <s v="/"/>
    <n v="45"/>
    <x v="10"/>
    <d v="2023-08-05T00:00:00"/>
    <x v="194"/>
    <n v="2866"/>
    <x v="28"/>
    <x v="5"/>
    <x v="3"/>
  </r>
  <r>
    <x v="1"/>
    <x v="0"/>
    <x v="40"/>
    <x v="9"/>
    <x v="1"/>
    <x v="0"/>
    <x v="5"/>
    <x v="1"/>
    <s v="/"/>
    <n v="45"/>
    <x v="10"/>
    <d v="2023-08-05T00:00:00"/>
    <x v="195"/>
    <n v="2867"/>
    <x v="28"/>
    <x v="5"/>
    <x v="3"/>
  </r>
  <r>
    <x v="1"/>
    <x v="0"/>
    <x v="40"/>
    <x v="9"/>
    <x v="1"/>
    <x v="0"/>
    <x v="5"/>
    <x v="1"/>
    <s v="/"/>
    <n v="45"/>
    <x v="10"/>
    <d v="2023-08-05T00:00:00"/>
    <x v="196"/>
    <n v="2868"/>
    <x v="28"/>
    <x v="5"/>
    <x v="3"/>
  </r>
  <r>
    <x v="1"/>
    <x v="0"/>
    <x v="40"/>
    <x v="9"/>
    <x v="1"/>
    <x v="0"/>
    <x v="5"/>
    <x v="1"/>
    <s v="/"/>
    <n v="45"/>
    <x v="10"/>
    <d v="2023-08-05T00:00:00"/>
    <x v="197"/>
    <n v="2869"/>
    <x v="29"/>
    <x v="5"/>
    <x v="3"/>
  </r>
  <r>
    <x v="1"/>
    <x v="0"/>
    <x v="40"/>
    <x v="9"/>
    <x v="1"/>
    <x v="0"/>
    <x v="5"/>
    <x v="1"/>
    <s v="/"/>
    <n v="45"/>
    <x v="10"/>
    <d v="2023-08-05T00:00:00"/>
    <x v="198"/>
    <n v="2870"/>
    <x v="29"/>
    <x v="5"/>
    <x v="3"/>
  </r>
  <r>
    <x v="1"/>
    <x v="0"/>
    <x v="40"/>
    <x v="9"/>
    <x v="1"/>
    <x v="0"/>
    <x v="5"/>
    <x v="1"/>
    <s v="/"/>
    <n v="45"/>
    <x v="10"/>
    <d v="2023-08-05T00:00:00"/>
    <x v="199"/>
    <n v="2871"/>
    <x v="29"/>
    <x v="5"/>
    <x v="3"/>
  </r>
  <r>
    <x v="1"/>
    <x v="0"/>
    <x v="40"/>
    <x v="9"/>
    <x v="1"/>
    <x v="0"/>
    <x v="5"/>
    <x v="1"/>
    <s v="/"/>
    <n v="45"/>
    <x v="10"/>
    <d v="2023-08-05T00:00:00"/>
    <x v="200"/>
    <n v="2872"/>
    <x v="29"/>
    <x v="5"/>
    <x v="3"/>
  </r>
  <r>
    <x v="1"/>
    <x v="0"/>
    <x v="40"/>
    <x v="9"/>
    <x v="1"/>
    <x v="0"/>
    <x v="5"/>
    <x v="1"/>
    <s v="/"/>
    <n v="45"/>
    <x v="10"/>
    <d v="2023-08-05T00:00:00"/>
    <x v="201"/>
    <n v="2873"/>
    <x v="29"/>
    <x v="5"/>
    <x v="3"/>
  </r>
  <r>
    <x v="1"/>
    <x v="0"/>
    <x v="40"/>
    <x v="9"/>
    <x v="1"/>
    <x v="0"/>
    <x v="5"/>
    <x v="1"/>
    <s v="/"/>
    <n v="45"/>
    <x v="10"/>
    <d v="2023-08-05T00:00:00"/>
    <x v="202"/>
    <n v="2874"/>
    <x v="29"/>
    <x v="5"/>
    <x v="3"/>
  </r>
  <r>
    <x v="1"/>
    <x v="0"/>
    <x v="40"/>
    <x v="9"/>
    <x v="1"/>
    <x v="0"/>
    <x v="5"/>
    <x v="1"/>
    <s v="/"/>
    <n v="45"/>
    <x v="10"/>
    <d v="2023-08-05T00:00:00"/>
    <x v="203"/>
    <n v="2875"/>
    <x v="29"/>
    <x v="5"/>
    <x v="3"/>
  </r>
  <r>
    <x v="1"/>
    <x v="0"/>
    <x v="40"/>
    <x v="9"/>
    <x v="1"/>
    <x v="0"/>
    <x v="5"/>
    <x v="1"/>
    <s v="/"/>
    <n v="45"/>
    <x v="10"/>
    <d v="2023-08-05T00:00:00"/>
    <x v="204"/>
    <n v="2876"/>
    <x v="30"/>
    <x v="5"/>
    <x v="3"/>
  </r>
  <r>
    <x v="1"/>
    <x v="0"/>
    <x v="40"/>
    <x v="9"/>
    <x v="1"/>
    <x v="0"/>
    <x v="5"/>
    <x v="1"/>
    <s v="/"/>
    <n v="45"/>
    <x v="10"/>
    <d v="2023-08-05T00:00:00"/>
    <x v="205"/>
    <n v="2877"/>
    <x v="30"/>
    <x v="5"/>
    <x v="3"/>
  </r>
  <r>
    <x v="1"/>
    <x v="0"/>
    <x v="40"/>
    <x v="9"/>
    <x v="1"/>
    <x v="0"/>
    <x v="5"/>
    <x v="1"/>
    <s v="/"/>
    <n v="45"/>
    <x v="10"/>
    <d v="2023-08-05T00:00:00"/>
    <x v="206"/>
    <n v="2878"/>
    <x v="30"/>
    <x v="5"/>
    <x v="3"/>
  </r>
  <r>
    <x v="1"/>
    <x v="0"/>
    <x v="40"/>
    <x v="9"/>
    <x v="1"/>
    <x v="0"/>
    <x v="5"/>
    <x v="1"/>
    <s v="/"/>
    <n v="45"/>
    <x v="10"/>
    <d v="2023-08-05T00:00:00"/>
    <x v="207"/>
    <n v="2879"/>
    <x v="30"/>
    <x v="5"/>
    <x v="3"/>
  </r>
  <r>
    <x v="1"/>
    <x v="0"/>
    <x v="40"/>
    <x v="9"/>
    <x v="1"/>
    <x v="0"/>
    <x v="5"/>
    <x v="1"/>
    <s v="/"/>
    <n v="45"/>
    <x v="10"/>
    <d v="2023-08-05T00:00:00"/>
    <x v="208"/>
    <n v="2880"/>
    <x v="30"/>
    <x v="5"/>
    <x v="3"/>
  </r>
  <r>
    <x v="1"/>
    <x v="0"/>
    <x v="41"/>
    <x v="9"/>
    <x v="0"/>
    <x v="0"/>
    <x v="6"/>
    <x v="2"/>
    <n v="44"/>
    <n v="46"/>
    <x v="11"/>
    <d v="2023-08-19T00:00:00"/>
    <x v="103"/>
    <n v="2881"/>
    <x v="16"/>
    <x v="6"/>
    <x v="2"/>
  </r>
  <r>
    <x v="1"/>
    <x v="0"/>
    <x v="41"/>
    <x v="9"/>
    <x v="0"/>
    <x v="0"/>
    <x v="6"/>
    <x v="2"/>
    <n v="44"/>
    <n v="46"/>
    <x v="11"/>
    <d v="2023-08-19T00:00:00"/>
    <x v="104"/>
    <n v="2882"/>
    <x v="16"/>
    <x v="6"/>
    <x v="2"/>
  </r>
  <r>
    <x v="1"/>
    <x v="0"/>
    <x v="41"/>
    <x v="9"/>
    <x v="0"/>
    <x v="0"/>
    <x v="6"/>
    <x v="2"/>
    <n v="44"/>
    <n v="46"/>
    <x v="11"/>
    <d v="2023-08-19T00:00:00"/>
    <x v="105"/>
    <n v="2883"/>
    <x v="16"/>
    <x v="6"/>
    <x v="2"/>
  </r>
  <r>
    <x v="1"/>
    <x v="0"/>
    <x v="41"/>
    <x v="9"/>
    <x v="0"/>
    <x v="0"/>
    <x v="6"/>
    <x v="2"/>
    <n v="44"/>
    <n v="46"/>
    <x v="11"/>
    <d v="2023-08-19T00:00:00"/>
    <x v="106"/>
    <n v="2884"/>
    <x v="16"/>
    <x v="6"/>
    <x v="2"/>
  </r>
  <r>
    <x v="1"/>
    <x v="0"/>
    <x v="41"/>
    <x v="9"/>
    <x v="0"/>
    <x v="0"/>
    <x v="6"/>
    <x v="2"/>
    <n v="44"/>
    <n v="46"/>
    <x v="11"/>
    <d v="2023-08-19T00:00:00"/>
    <x v="107"/>
    <n v="2885"/>
    <x v="16"/>
    <x v="6"/>
    <x v="2"/>
  </r>
  <r>
    <x v="1"/>
    <x v="0"/>
    <x v="41"/>
    <x v="9"/>
    <x v="0"/>
    <x v="0"/>
    <x v="6"/>
    <x v="2"/>
    <n v="44"/>
    <n v="46"/>
    <x v="11"/>
    <d v="2023-08-19T00:00:00"/>
    <x v="108"/>
    <n v="2886"/>
    <x v="16"/>
    <x v="6"/>
    <x v="2"/>
  </r>
  <r>
    <x v="1"/>
    <x v="0"/>
    <x v="41"/>
    <x v="9"/>
    <x v="0"/>
    <x v="0"/>
    <x v="6"/>
    <x v="2"/>
    <n v="44"/>
    <n v="46"/>
    <x v="11"/>
    <d v="2023-08-19T00:00:00"/>
    <x v="109"/>
    <n v="2887"/>
    <x v="16"/>
    <x v="6"/>
    <x v="2"/>
  </r>
  <r>
    <x v="1"/>
    <x v="0"/>
    <x v="41"/>
    <x v="9"/>
    <x v="0"/>
    <x v="0"/>
    <x v="6"/>
    <x v="2"/>
    <n v="44"/>
    <n v="46"/>
    <x v="11"/>
    <d v="2023-08-19T00:00:00"/>
    <x v="62"/>
    <n v="2888"/>
    <x v="11"/>
    <x v="6"/>
    <x v="2"/>
  </r>
  <r>
    <x v="1"/>
    <x v="0"/>
    <x v="41"/>
    <x v="9"/>
    <x v="0"/>
    <x v="0"/>
    <x v="6"/>
    <x v="2"/>
    <n v="44"/>
    <n v="46"/>
    <x v="11"/>
    <d v="2023-08-19T00:00:00"/>
    <x v="63"/>
    <n v="2889"/>
    <x v="11"/>
    <x v="6"/>
    <x v="2"/>
  </r>
  <r>
    <x v="1"/>
    <x v="0"/>
    <x v="41"/>
    <x v="9"/>
    <x v="0"/>
    <x v="0"/>
    <x v="6"/>
    <x v="2"/>
    <n v="44"/>
    <n v="46"/>
    <x v="11"/>
    <d v="2023-08-19T00:00:00"/>
    <x v="64"/>
    <n v="2890"/>
    <x v="11"/>
    <x v="6"/>
    <x v="2"/>
  </r>
  <r>
    <x v="1"/>
    <x v="0"/>
    <x v="41"/>
    <x v="9"/>
    <x v="0"/>
    <x v="0"/>
    <x v="6"/>
    <x v="2"/>
    <n v="44"/>
    <n v="46"/>
    <x v="11"/>
    <d v="2023-08-19T00:00:00"/>
    <x v="65"/>
    <n v="2891"/>
    <x v="11"/>
    <x v="6"/>
    <x v="2"/>
  </r>
  <r>
    <x v="1"/>
    <x v="0"/>
    <x v="41"/>
    <x v="9"/>
    <x v="0"/>
    <x v="0"/>
    <x v="6"/>
    <x v="2"/>
    <n v="44"/>
    <n v="46"/>
    <x v="11"/>
    <d v="2023-08-19T00:00:00"/>
    <x v="86"/>
    <n v="2892"/>
    <x v="11"/>
    <x v="6"/>
    <x v="2"/>
  </r>
  <r>
    <x v="1"/>
    <x v="0"/>
    <x v="41"/>
    <x v="9"/>
    <x v="0"/>
    <x v="0"/>
    <x v="6"/>
    <x v="2"/>
    <n v="44"/>
    <n v="46"/>
    <x v="11"/>
    <d v="2023-08-19T00:00:00"/>
    <x v="87"/>
    <n v="2893"/>
    <x v="11"/>
    <x v="6"/>
    <x v="2"/>
  </r>
  <r>
    <x v="1"/>
    <x v="0"/>
    <x v="41"/>
    <x v="9"/>
    <x v="0"/>
    <x v="0"/>
    <x v="6"/>
    <x v="2"/>
    <n v="44"/>
    <n v="46"/>
    <x v="11"/>
    <d v="2023-08-19T00:00:00"/>
    <x v="88"/>
    <n v="2894"/>
    <x v="11"/>
    <x v="6"/>
    <x v="2"/>
  </r>
  <r>
    <x v="1"/>
    <x v="0"/>
    <x v="41"/>
    <x v="9"/>
    <x v="0"/>
    <x v="0"/>
    <x v="6"/>
    <x v="2"/>
    <n v="44"/>
    <n v="46"/>
    <x v="11"/>
    <d v="2023-08-19T00:00:00"/>
    <x v="89"/>
    <n v="2895"/>
    <x v="14"/>
    <x v="6"/>
    <x v="2"/>
  </r>
  <r>
    <x v="1"/>
    <x v="0"/>
    <x v="41"/>
    <x v="9"/>
    <x v="0"/>
    <x v="0"/>
    <x v="6"/>
    <x v="2"/>
    <n v="44"/>
    <n v="46"/>
    <x v="11"/>
    <d v="2023-08-19T00:00:00"/>
    <x v="90"/>
    <n v="2896"/>
    <x v="14"/>
    <x v="6"/>
    <x v="2"/>
  </r>
  <r>
    <x v="1"/>
    <x v="0"/>
    <x v="41"/>
    <x v="9"/>
    <x v="0"/>
    <x v="0"/>
    <x v="6"/>
    <x v="2"/>
    <n v="44"/>
    <n v="46"/>
    <x v="11"/>
    <d v="2023-08-19T00:00:00"/>
    <x v="91"/>
    <n v="2897"/>
    <x v="14"/>
    <x v="6"/>
    <x v="2"/>
  </r>
  <r>
    <x v="1"/>
    <x v="0"/>
    <x v="41"/>
    <x v="9"/>
    <x v="0"/>
    <x v="0"/>
    <x v="6"/>
    <x v="2"/>
    <n v="44"/>
    <n v="46"/>
    <x v="11"/>
    <d v="2023-08-19T00:00:00"/>
    <x v="92"/>
    <n v="2898"/>
    <x v="14"/>
    <x v="6"/>
    <x v="2"/>
  </r>
  <r>
    <x v="1"/>
    <x v="0"/>
    <x v="41"/>
    <x v="9"/>
    <x v="0"/>
    <x v="0"/>
    <x v="6"/>
    <x v="2"/>
    <n v="44"/>
    <n v="46"/>
    <x v="11"/>
    <d v="2023-08-19T00:00:00"/>
    <x v="93"/>
    <n v="2899"/>
    <x v="14"/>
    <x v="6"/>
    <x v="2"/>
  </r>
  <r>
    <x v="1"/>
    <x v="0"/>
    <x v="41"/>
    <x v="9"/>
    <x v="0"/>
    <x v="0"/>
    <x v="6"/>
    <x v="2"/>
    <n v="44"/>
    <n v="46"/>
    <x v="11"/>
    <d v="2023-08-19T00:00:00"/>
    <x v="94"/>
    <n v="2900"/>
    <x v="14"/>
    <x v="6"/>
    <x v="2"/>
  </r>
  <r>
    <x v="1"/>
    <x v="0"/>
    <x v="41"/>
    <x v="9"/>
    <x v="0"/>
    <x v="0"/>
    <x v="6"/>
    <x v="2"/>
    <n v="44"/>
    <n v="46"/>
    <x v="11"/>
    <d v="2023-08-19T00:00:00"/>
    <x v="95"/>
    <n v="2901"/>
    <x v="14"/>
    <x v="6"/>
    <x v="2"/>
  </r>
  <r>
    <x v="1"/>
    <x v="0"/>
    <x v="41"/>
    <x v="9"/>
    <x v="0"/>
    <x v="0"/>
    <x v="6"/>
    <x v="2"/>
    <n v="44"/>
    <n v="46"/>
    <x v="11"/>
    <d v="2023-08-19T00:00:00"/>
    <x v="66"/>
    <n v="2902"/>
    <x v="12"/>
    <x v="6"/>
    <x v="2"/>
  </r>
  <r>
    <x v="1"/>
    <x v="0"/>
    <x v="41"/>
    <x v="9"/>
    <x v="0"/>
    <x v="0"/>
    <x v="6"/>
    <x v="2"/>
    <n v="44"/>
    <n v="46"/>
    <x v="11"/>
    <d v="2023-08-19T00:00:00"/>
    <x v="96"/>
    <n v="2903"/>
    <x v="12"/>
    <x v="6"/>
    <x v="2"/>
  </r>
  <r>
    <x v="1"/>
    <x v="0"/>
    <x v="41"/>
    <x v="9"/>
    <x v="0"/>
    <x v="0"/>
    <x v="6"/>
    <x v="2"/>
    <n v="44"/>
    <n v="46"/>
    <x v="11"/>
    <d v="2023-08-19T00:00:00"/>
    <x v="97"/>
    <n v="2904"/>
    <x v="12"/>
    <x v="6"/>
    <x v="2"/>
  </r>
  <r>
    <x v="1"/>
    <x v="0"/>
    <x v="41"/>
    <x v="9"/>
    <x v="0"/>
    <x v="0"/>
    <x v="6"/>
    <x v="2"/>
    <n v="44"/>
    <n v="46"/>
    <x v="11"/>
    <d v="2023-08-19T00:00:00"/>
    <x v="98"/>
    <n v="2905"/>
    <x v="12"/>
    <x v="6"/>
    <x v="2"/>
  </r>
  <r>
    <x v="1"/>
    <x v="0"/>
    <x v="41"/>
    <x v="9"/>
    <x v="0"/>
    <x v="0"/>
    <x v="6"/>
    <x v="2"/>
    <n v="44"/>
    <n v="46"/>
    <x v="11"/>
    <d v="2023-08-19T00:00:00"/>
    <x v="99"/>
    <n v="2906"/>
    <x v="12"/>
    <x v="6"/>
    <x v="2"/>
  </r>
  <r>
    <x v="1"/>
    <x v="0"/>
    <x v="41"/>
    <x v="9"/>
    <x v="0"/>
    <x v="0"/>
    <x v="6"/>
    <x v="2"/>
    <n v="44"/>
    <n v="46"/>
    <x v="11"/>
    <d v="2023-08-19T00:00:00"/>
    <x v="100"/>
    <n v="2907"/>
    <x v="12"/>
    <x v="6"/>
    <x v="2"/>
  </r>
  <r>
    <x v="1"/>
    <x v="0"/>
    <x v="41"/>
    <x v="9"/>
    <x v="0"/>
    <x v="0"/>
    <x v="6"/>
    <x v="2"/>
    <n v="44"/>
    <n v="46"/>
    <x v="11"/>
    <d v="2023-08-19T00:00:00"/>
    <x v="101"/>
    <n v="2908"/>
    <x v="12"/>
    <x v="6"/>
    <x v="2"/>
  </r>
  <r>
    <x v="1"/>
    <x v="0"/>
    <x v="41"/>
    <x v="9"/>
    <x v="0"/>
    <x v="0"/>
    <x v="6"/>
    <x v="2"/>
    <n v="44"/>
    <n v="46"/>
    <x v="11"/>
    <d v="2023-08-19T00:00:00"/>
    <x v="0"/>
    <n v="2909"/>
    <x v="0"/>
    <x v="6"/>
    <x v="2"/>
  </r>
  <r>
    <x v="1"/>
    <x v="0"/>
    <x v="41"/>
    <x v="9"/>
    <x v="0"/>
    <x v="0"/>
    <x v="6"/>
    <x v="2"/>
    <n v="44"/>
    <n v="46"/>
    <x v="11"/>
    <d v="2023-08-19T00:00:00"/>
    <x v="67"/>
    <n v="2910"/>
    <x v="0"/>
    <x v="6"/>
    <x v="2"/>
  </r>
  <r>
    <x v="1"/>
    <x v="0"/>
    <x v="41"/>
    <x v="9"/>
    <x v="0"/>
    <x v="0"/>
    <x v="6"/>
    <x v="2"/>
    <n v="44"/>
    <n v="46"/>
    <x v="11"/>
    <d v="2023-08-19T00:00:00"/>
    <x v="75"/>
    <n v="2911"/>
    <x v="0"/>
    <x v="6"/>
    <x v="2"/>
  </r>
  <r>
    <x v="1"/>
    <x v="0"/>
    <x v="41"/>
    <x v="9"/>
    <x v="0"/>
    <x v="0"/>
    <x v="6"/>
    <x v="2"/>
    <n v="44"/>
    <n v="46"/>
    <x v="11"/>
    <d v="2023-08-19T00:00:00"/>
    <x v="76"/>
    <n v="2912"/>
    <x v="0"/>
    <x v="6"/>
    <x v="2"/>
  </r>
  <r>
    <x v="1"/>
    <x v="0"/>
    <x v="41"/>
    <x v="9"/>
    <x v="0"/>
    <x v="0"/>
    <x v="6"/>
    <x v="2"/>
    <n v="44"/>
    <n v="46"/>
    <x v="11"/>
    <d v="2023-08-19T00:00:00"/>
    <x v="77"/>
    <n v="2913"/>
    <x v="0"/>
    <x v="6"/>
    <x v="2"/>
  </r>
  <r>
    <x v="1"/>
    <x v="0"/>
    <x v="41"/>
    <x v="9"/>
    <x v="0"/>
    <x v="0"/>
    <x v="6"/>
    <x v="2"/>
    <n v="44"/>
    <n v="46"/>
    <x v="11"/>
    <d v="2023-08-19T00:00:00"/>
    <x v="78"/>
    <n v="2914"/>
    <x v="0"/>
    <x v="6"/>
    <x v="2"/>
  </r>
  <r>
    <x v="1"/>
    <x v="0"/>
    <x v="41"/>
    <x v="9"/>
    <x v="0"/>
    <x v="0"/>
    <x v="6"/>
    <x v="2"/>
    <n v="44"/>
    <n v="46"/>
    <x v="11"/>
    <d v="2023-08-19T00:00:00"/>
    <x v="79"/>
    <n v="2915"/>
    <x v="0"/>
    <x v="6"/>
    <x v="2"/>
  </r>
  <r>
    <x v="1"/>
    <x v="0"/>
    <x v="41"/>
    <x v="9"/>
    <x v="0"/>
    <x v="0"/>
    <x v="6"/>
    <x v="2"/>
    <n v="44"/>
    <n v="46"/>
    <x v="11"/>
    <d v="2023-08-19T00:00:00"/>
    <x v="80"/>
    <n v="2916"/>
    <x v="13"/>
    <x v="6"/>
    <x v="2"/>
  </r>
  <r>
    <x v="1"/>
    <x v="0"/>
    <x v="41"/>
    <x v="9"/>
    <x v="0"/>
    <x v="0"/>
    <x v="6"/>
    <x v="2"/>
    <n v="44"/>
    <n v="46"/>
    <x v="11"/>
    <d v="2023-08-19T00:00:00"/>
    <x v="81"/>
    <n v="2917"/>
    <x v="13"/>
    <x v="6"/>
    <x v="2"/>
  </r>
  <r>
    <x v="1"/>
    <x v="0"/>
    <x v="41"/>
    <x v="9"/>
    <x v="0"/>
    <x v="0"/>
    <x v="6"/>
    <x v="2"/>
    <n v="44"/>
    <n v="46"/>
    <x v="11"/>
    <d v="2023-08-19T00:00:00"/>
    <x v="82"/>
    <n v="2918"/>
    <x v="13"/>
    <x v="6"/>
    <x v="2"/>
  </r>
  <r>
    <x v="1"/>
    <x v="0"/>
    <x v="41"/>
    <x v="9"/>
    <x v="0"/>
    <x v="0"/>
    <x v="6"/>
    <x v="2"/>
    <n v="44"/>
    <n v="46"/>
    <x v="11"/>
    <d v="2023-08-19T00:00:00"/>
    <x v="83"/>
    <n v="2919"/>
    <x v="13"/>
    <x v="6"/>
    <x v="2"/>
  </r>
  <r>
    <x v="1"/>
    <x v="0"/>
    <x v="41"/>
    <x v="9"/>
    <x v="0"/>
    <x v="0"/>
    <x v="6"/>
    <x v="2"/>
    <n v="44"/>
    <n v="46"/>
    <x v="11"/>
    <d v="2023-08-19T00:00:00"/>
    <x v="84"/>
    <n v="2920"/>
    <x v="13"/>
    <x v="6"/>
    <x v="2"/>
  </r>
  <r>
    <x v="1"/>
    <x v="0"/>
    <x v="41"/>
    <x v="9"/>
    <x v="0"/>
    <x v="0"/>
    <x v="6"/>
    <x v="2"/>
    <n v="44"/>
    <n v="46"/>
    <x v="11"/>
    <d v="2023-08-19T00:00:00"/>
    <x v="85"/>
    <n v="2921"/>
    <x v="13"/>
    <x v="6"/>
    <x v="2"/>
  </r>
  <r>
    <x v="1"/>
    <x v="0"/>
    <x v="41"/>
    <x v="9"/>
    <x v="0"/>
    <x v="0"/>
    <x v="6"/>
    <x v="2"/>
    <n v="44"/>
    <n v="46"/>
    <x v="11"/>
    <d v="2023-08-19T00:00:00"/>
    <x v="74"/>
    <n v="2922"/>
    <x v="13"/>
    <x v="6"/>
    <x v="2"/>
  </r>
  <r>
    <x v="1"/>
    <x v="0"/>
    <x v="41"/>
    <x v="9"/>
    <x v="0"/>
    <x v="0"/>
    <x v="6"/>
    <x v="2"/>
    <n v="44"/>
    <n v="46"/>
    <x v="11"/>
    <d v="2023-08-19T00:00:00"/>
    <x v="68"/>
    <n v="2923"/>
    <x v="1"/>
    <x v="6"/>
    <x v="2"/>
  </r>
  <r>
    <x v="1"/>
    <x v="0"/>
    <x v="41"/>
    <x v="9"/>
    <x v="0"/>
    <x v="0"/>
    <x v="6"/>
    <x v="2"/>
    <n v="44"/>
    <n v="46"/>
    <x v="11"/>
    <d v="2023-08-19T00:00:00"/>
    <x v="69"/>
    <n v="2924"/>
    <x v="1"/>
    <x v="6"/>
    <x v="2"/>
  </r>
  <r>
    <x v="1"/>
    <x v="0"/>
    <x v="41"/>
    <x v="9"/>
    <x v="0"/>
    <x v="0"/>
    <x v="6"/>
    <x v="2"/>
    <n v="44"/>
    <n v="46"/>
    <x v="11"/>
    <d v="2023-08-19T00:00:00"/>
    <x v="70"/>
    <n v="2925"/>
    <x v="1"/>
    <x v="6"/>
    <x v="2"/>
  </r>
  <r>
    <x v="1"/>
    <x v="0"/>
    <x v="41"/>
    <x v="9"/>
    <x v="0"/>
    <x v="0"/>
    <x v="6"/>
    <x v="2"/>
    <n v="44"/>
    <n v="46"/>
    <x v="11"/>
    <d v="2023-08-19T00:00:00"/>
    <x v="71"/>
    <n v="2926"/>
    <x v="1"/>
    <x v="6"/>
    <x v="2"/>
  </r>
  <r>
    <x v="1"/>
    <x v="0"/>
    <x v="41"/>
    <x v="9"/>
    <x v="0"/>
    <x v="0"/>
    <x v="6"/>
    <x v="2"/>
    <n v="44"/>
    <n v="46"/>
    <x v="11"/>
    <d v="2023-08-19T00:00:00"/>
    <x v="72"/>
    <n v="2927"/>
    <x v="1"/>
    <x v="6"/>
    <x v="2"/>
  </r>
  <r>
    <x v="1"/>
    <x v="0"/>
    <x v="41"/>
    <x v="9"/>
    <x v="0"/>
    <x v="0"/>
    <x v="6"/>
    <x v="2"/>
    <n v="44"/>
    <n v="46"/>
    <x v="11"/>
    <d v="2023-08-19T00:00:00"/>
    <x v="73"/>
    <n v="2928"/>
    <x v="1"/>
    <x v="6"/>
    <x v="2"/>
  </r>
  <r>
    <x v="1"/>
    <x v="0"/>
    <x v="41"/>
    <x v="9"/>
    <x v="0"/>
    <x v="0"/>
    <x v="6"/>
    <x v="2"/>
    <n v="44"/>
    <n v="46"/>
    <x v="11"/>
    <d v="2023-08-19T00:00:00"/>
    <x v="1"/>
    <n v="2929"/>
    <x v="1"/>
    <x v="6"/>
    <x v="2"/>
  </r>
  <r>
    <x v="1"/>
    <x v="0"/>
    <x v="41"/>
    <x v="9"/>
    <x v="0"/>
    <x v="0"/>
    <x v="6"/>
    <x v="2"/>
    <n v="44"/>
    <n v="46"/>
    <x v="11"/>
    <d v="2023-08-19T00:00:00"/>
    <x v="2"/>
    <n v="2930"/>
    <x v="2"/>
    <x v="6"/>
    <x v="2"/>
  </r>
  <r>
    <x v="1"/>
    <x v="0"/>
    <x v="41"/>
    <x v="9"/>
    <x v="0"/>
    <x v="0"/>
    <x v="6"/>
    <x v="2"/>
    <n v="44"/>
    <n v="46"/>
    <x v="11"/>
    <d v="2023-08-19T00:00:00"/>
    <x v="3"/>
    <n v="2931"/>
    <x v="2"/>
    <x v="6"/>
    <x v="2"/>
  </r>
  <r>
    <x v="1"/>
    <x v="0"/>
    <x v="41"/>
    <x v="9"/>
    <x v="0"/>
    <x v="0"/>
    <x v="6"/>
    <x v="2"/>
    <n v="44"/>
    <n v="46"/>
    <x v="11"/>
    <d v="2023-08-19T00:00:00"/>
    <x v="4"/>
    <n v="2932"/>
    <x v="2"/>
    <x v="6"/>
    <x v="2"/>
  </r>
  <r>
    <x v="1"/>
    <x v="0"/>
    <x v="41"/>
    <x v="9"/>
    <x v="0"/>
    <x v="0"/>
    <x v="6"/>
    <x v="2"/>
    <n v="44"/>
    <n v="46"/>
    <x v="11"/>
    <d v="2023-08-19T00:00:00"/>
    <x v="5"/>
    <n v="2933"/>
    <x v="2"/>
    <x v="6"/>
    <x v="2"/>
  </r>
  <r>
    <x v="1"/>
    <x v="0"/>
    <x v="41"/>
    <x v="9"/>
    <x v="0"/>
    <x v="0"/>
    <x v="6"/>
    <x v="2"/>
    <n v="44"/>
    <n v="46"/>
    <x v="11"/>
    <d v="2023-08-19T00:00:00"/>
    <x v="6"/>
    <n v="2934"/>
    <x v="2"/>
    <x v="6"/>
    <x v="2"/>
  </r>
  <r>
    <x v="1"/>
    <x v="0"/>
    <x v="41"/>
    <x v="9"/>
    <x v="0"/>
    <x v="0"/>
    <x v="6"/>
    <x v="2"/>
    <n v="44"/>
    <n v="46"/>
    <x v="11"/>
    <d v="2023-08-19T00:00:00"/>
    <x v="7"/>
    <n v="2935"/>
    <x v="2"/>
    <x v="6"/>
    <x v="2"/>
  </r>
  <r>
    <x v="1"/>
    <x v="0"/>
    <x v="41"/>
    <x v="9"/>
    <x v="0"/>
    <x v="0"/>
    <x v="6"/>
    <x v="2"/>
    <n v="44"/>
    <n v="46"/>
    <x v="11"/>
    <d v="2023-08-19T00:00:00"/>
    <x v="8"/>
    <n v="2936"/>
    <x v="2"/>
    <x v="6"/>
    <x v="2"/>
  </r>
  <r>
    <x v="1"/>
    <x v="0"/>
    <x v="41"/>
    <x v="9"/>
    <x v="0"/>
    <x v="0"/>
    <x v="6"/>
    <x v="2"/>
    <n v="44"/>
    <n v="46"/>
    <x v="11"/>
    <d v="2023-08-19T00:00:00"/>
    <x v="9"/>
    <n v="2937"/>
    <x v="3"/>
    <x v="6"/>
    <x v="2"/>
  </r>
  <r>
    <x v="1"/>
    <x v="0"/>
    <x v="41"/>
    <x v="9"/>
    <x v="0"/>
    <x v="0"/>
    <x v="6"/>
    <x v="2"/>
    <n v="44"/>
    <n v="46"/>
    <x v="11"/>
    <d v="2023-08-19T00:00:00"/>
    <x v="10"/>
    <n v="2938"/>
    <x v="3"/>
    <x v="6"/>
    <x v="2"/>
  </r>
  <r>
    <x v="1"/>
    <x v="0"/>
    <x v="41"/>
    <x v="9"/>
    <x v="0"/>
    <x v="0"/>
    <x v="6"/>
    <x v="2"/>
    <n v="44"/>
    <n v="46"/>
    <x v="11"/>
    <d v="2023-08-19T00:00:00"/>
    <x v="11"/>
    <n v="2939"/>
    <x v="3"/>
    <x v="6"/>
    <x v="2"/>
  </r>
  <r>
    <x v="1"/>
    <x v="0"/>
    <x v="41"/>
    <x v="9"/>
    <x v="0"/>
    <x v="0"/>
    <x v="6"/>
    <x v="2"/>
    <n v="44"/>
    <n v="46"/>
    <x v="11"/>
    <d v="2023-08-19T00:00:00"/>
    <x v="12"/>
    <n v="2940"/>
    <x v="3"/>
    <x v="6"/>
    <x v="2"/>
  </r>
  <r>
    <x v="1"/>
    <x v="0"/>
    <x v="41"/>
    <x v="9"/>
    <x v="0"/>
    <x v="0"/>
    <x v="6"/>
    <x v="2"/>
    <n v="44"/>
    <n v="46"/>
    <x v="11"/>
    <d v="2023-08-19T00:00:00"/>
    <x v="13"/>
    <n v="2941"/>
    <x v="3"/>
    <x v="6"/>
    <x v="2"/>
  </r>
  <r>
    <x v="1"/>
    <x v="0"/>
    <x v="41"/>
    <x v="9"/>
    <x v="0"/>
    <x v="0"/>
    <x v="6"/>
    <x v="2"/>
    <n v="44"/>
    <n v="46"/>
    <x v="11"/>
    <d v="2023-08-19T00:00:00"/>
    <x v="14"/>
    <n v="2942"/>
    <x v="3"/>
    <x v="6"/>
    <x v="2"/>
  </r>
  <r>
    <x v="1"/>
    <x v="0"/>
    <x v="41"/>
    <x v="9"/>
    <x v="0"/>
    <x v="0"/>
    <x v="6"/>
    <x v="2"/>
    <n v="44"/>
    <n v="46"/>
    <x v="11"/>
    <d v="2023-08-19T00:00:00"/>
    <x v="15"/>
    <n v="2943"/>
    <x v="3"/>
    <x v="6"/>
    <x v="2"/>
  </r>
  <r>
    <x v="1"/>
    <x v="0"/>
    <x v="41"/>
    <x v="9"/>
    <x v="0"/>
    <x v="0"/>
    <x v="6"/>
    <x v="2"/>
    <n v="44"/>
    <n v="46"/>
    <x v="11"/>
    <d v="2023-08-19T00:00:00"/>
    <x v="16"/>
    <n v="2944"/>
    <x v="4"/>
    <x v="6"/>
    <x v="2"/>
  </r>
  <r>
    <x v="1"/>
    <x v="0"/>
    <x v="41"/>
    <x v="9"/>
    <x v="0"/>
    <x v="0"/>
    <x v="6"/>
    <x v="2"/>
    <n v="44"/>
    <n v="46"/>
    <x v="11"/>
    <d v="2023-08-19T00:00:00"/>
    <x v="17"/>
    <n v="2945"/>
    <x v="4"/>
    <x v="6"/>
    <x v="2"/>
  </r>
  <r>
    <x v="1"/>
    <x v="0"/>
    <x v="41"/>
    <x v="9"/>
    <x v="0"/>
    <x v="0"/>
    <x v="6"/>
    <x v="2"/>
    <n v="44"/>
    <n v="46"/>
    <x v="11"/>
    <d v="2023-08-19T00:00:00"/>
    <x v="18"/>
    <n v="2946"/>
    <x v="4"/>
    <x v="6"/>
    <x v="2"/>
  </r>
  <r>
    <x v="1"/>
    <x v="0"/>
    <x v="41"/>
    <x v="9"/>
    <x v="0"/>
    <x v="0"/>
    <x v="6"/>
    <x v="2"/>
    <n v="44"/>
    <n v="46"/>
    <x v="11"/>
    <d v="2023-08-19T00:00:00"/>
    <x v="19"/>
    <n v="2947"/>
    <x v="4"/>
    <x v="6"/>
    <x v="2"/>
  </r>
  <r>
    <x v="1"/>
    <x v="0"/>
    <x v="41"/>
    <x v="9"/>
    <x v="0"/>
    <x v="0"/>
    <x v="6"/>
    <x v="2"/>
    <n v="44"/>
    <n v="46"/>
    <x v="11"/>
    <d v="2023-08-19T00:00:00"/>
    <x v="20"/>
    <n v="2948"/>
    <x v="4"/>
    <x v="6"/>
    <x v="2"/>
  </r>
  <r>
    <x v="1"/>
    <x v="0"/>
    <x v="41"/>
    <x v="9"/>
    <x v="0"/>
    <x v="0"/>
    <x v="6"/>
    <x v="2"/>
    <n v="44"/>
    <n v="46"/>
    <x v="11"/>
    <d v="2023-08-19T00:00:00"/>
    <x v="21"/>
    <n v="2949"/>
    <x v="4"/>
    <x v="6"/>
    <x v="2"/>
  </r>
  <r>
    <x v="1"/>
    <x v="0"/>
    <x v="41"/>
    <x v="9"/>
    <x v="0"/>
    <x v="0"/>
    <x v="6"/>
    <x v="2"/>
    <n v="44"/>
    <n v="46"/>
    <x v="11"/>
    <d v="2023-08-19T00:00:00"/>
    <x v="22"/>
    <n v="2950"/>
    <x v="4"/>
    <x v="6"/>
    <x v="2"/>
  </r>
  <r>
    <x v="1"/>
    <x v="0"/>
    <x v="41"/>
    <x v="9"/>
    <x v="0"/>
    <x v="0"/>
    <x v="6"/>
    <x v="2"/>
    <n v="44"/>
    <n v="46"/>
    <x v="11"/>
    <d v="2023-08-19T00:00:00"/>
    <x v="23"/>
    <n v="2951"/>
    <x v="5"/>
    <x v="6"/>
    <x v="2"/>
  </r>
  <r>
    <x v="1"/>
    <x v="0"/>
    <x v="41"/>
    <x v="9"/>
    <x v="0"/>
    <x v="0"/>
    <x v="6"/>
    <x v="2"/>
    <n v="44"/>
    <n v="46"/>
    <x v="11"/>
    <d v="2023-08-19T00:00:00"/>
    <x v="24"/>
    <n v="2952"/>
    <x v="5"/>
    <x v="6"/>
    <x v="2"/>
  </r>
  <r>
    <x v="1"/>
    <x v="0"/>
    <x v="41"/>
    <x v="9"/>
    <x v="0"/>
    <x v="0"/>
    <x v="6"/>
    <x v="2"/>
    <n v="44"/>
    <n v="46"/>
    <x v="11"/>
    <d v="2023-08-19T00:00:00"/>
    <x v="25"/>
    <n v="2953"/>
    <x v="5"/>
    <x v="6"/>
    <x v="2"/>
  </r>
  <r>
    <x v="1"/>
    <x v="0"/>
    <x v="41"/>
    <x v="9"/>
    <x v="0"/>
    <x v="0"/>
    <x v="6"/>
    <x v="2"/>
    <n v="44"/>
    <n v="46"/>
    <x v="11"/>
    <d v="2023-08-19T00:00:00"/>
    <x v="26"/>
    <n v="2954"/>
    <x v="5"/>
    <x v="6"/>
    <x v="2"/>
  </r>
  <r>
    <x v="1"/>
    <x v="0"/>
    <x v="41"/>
    <x v="9"/>
    <x v="0"/>
    <x v="0"/>
    <x v="6"/>
    <x v="2"/>
    <n v="44"/>
    <n v="46"/>
    <x v="11"/>
    <d v="2023-08-19T00:00:00"/>
    <x v="27"/>
    <n v="2955"/>
    <x v="5"/>
    <x v="6"/>
    <x v="2"/>
  </r>
  <r>
    <x v="1"/>
    <x v="0"/>
    <x v="41"/>
    <x v="9"/>
    <x v="0"/>
    <x v="0"/>
    <x v="6"/>
    <x v="2"/>
    <n v="44"/>
    <n v="46"/>
    <x v="11"/>
    <d v="2023-08-19T00:00:00"/>
    <x v="28"/>
    <n v="2956"/>
    <x v="5"/>
    <x v="6"/>
    <x v="2"/>
  </r>
  <r>
    <x v="1"/>
    <x v="0"/>
    <x v="41"/>
    <x v="9"/>
    <x v="0"/>
    <x v="0"/>
    <x v="6"/>
    <x v="2"/>
    <n v="44"/>
    <n v="46"/>
    <x v="11"/>
    <d v="2023-08-19T00:00:00"/>
    <x v="29"/>
    <n v="2957"/>
    <x v="5"/>
    <x v="6"/>
    <x v="2"/>
  </r>
  <r>
    <x v="1"/>
    <x v="0"/>
    <x v="41"/>
    <x v="9"/>
    <x v="0"/>
    <x v="0"/>
    <x v="6"/>
    <x v="2"/>
    <n v="44"/>
    <n v="46"/>
    <x v="11"/>
    <d v="2023-08-19T00:00:00"/>
    <x v="30"/>
    <n v="2958"/>
    <x v="6"/>
    <x v="6"/>
    <x v="2"/>
  </r>
  <r>
    <x v="1"/>
    <x v="0"/>
    <x v="41"/>
    <x v="9"/>
    <x v="0"/>
    <x v="0"/>
    <x v="6"/>
    <x v="2"/>
    <n v="44"/>
    <n v="46"/>
    <x v="11"/>
    <d v="2023-08-19T00:00:00"/>
    <x v="31"/>
    <n v="2959"/>
    <x v="6"/>
    <x v="6"/>
    <x v="2"/>
  </r>
  <r>
    <x v="1"/>
    <x v="0"/>
    <x v="41"/>
    <x v="9"/>
    <x v="0"/>
    <x v="0"/>
    <x v="6"/>
    <x v="2"/>
    <n v="44"/>
    <n v="46"/>
    <x v="11"/>
    <d v="2023-08-19T00:00:00"/>
    <x v="32"/>
    <n v="2960"/>
    <x v="6"/>
    <x v="6"/>
    <x v="2"/>
  </r>
  <r>
    <x v="1"/>
    <x v="0"/>
    <x v="41"/>
    <x v="9"/>
    <x v="0"/>
    <x v="0"/>
    <x v="6"/>
    <x v="2"/>
    <n v="44"/>
    <n v="46"/>
    <x v="11"/>
    <d v="2023-08-19T00:00:00"/>
    <x v="33"/>
    <n v="2961"/>
    <x v="6"/>
    <x v="6"/>
    <x v="2"/>
  </r>
  <r>
    <x v="1"/>
    <x v="0"/>
    <x v="41"/>
    <x v="9"/>
    <x v="0"/>
    <x v="0"/>
    <x v="6"/>
    <x v="2"/>
    <n v="44"/>
    <n v="46"/>
    <x v="11"/>
    <d v="2023-08-19T00:00:00"/>
    <x v="110"/>
    <n v="2962"/>
    <x v="6"/>
    <x v="6"/>
    <x v="2"/>
  </r>
  <r>
    <x v="1"/>
    <x v="0"/>
    <x v="41"/>
    <x v="9"/>
    <x v="0"/>
    <x v="0"/>
    <x v="6"/>
    <x v="2"/>
    <n v="44"/>
    <n v="46"/>
    <x v="11"/>
    <d v="2023-08-19T00:00:00"/>
    <x v="111"/>
    <n v="2963"/>
    <x v="6"/>
    <x v="6"/>
    <x v="2"/>
  </r>
  <r>
    <x v="1"/>
    <x v="0"/>
    <x v="41"/>
    <x v="9"/>
    <x v="0"/>
    <x v="0"/>
    <x v="6"/>
    <x v="2"/>
    <n v="44"/>
    <n v="46"/>
    <x v="11"/>
    <d v="2023-08-19T00:00:00"/>
    <x v="112"/>
    <n v="2964"/>
    <x v="6"/>
    <x v="6"/>
    <x v="2"/>
  </r>
  <r>
    <x v="1"/>
    <x v="0"/>
    <x v="41"/>
    <x v="9"/>
    <x v="0"/>
    <x v="0"/>
    <x v="6"/>
    <x v="2"/>
    <n v="44"/>
    <n v="46"/>
    <x v="11"/>
    <d v="2023-08-19T00:00:00"/>
    <x v="113"/>
    <n v="2965"/>
    <x v="17"/>
    <x v="6"/>
    <x v="2"/>
  </r>
  <r>
    <x v="1"/>
    <x v="0"/>
    <x v="41"/>
    <x v="9"/>
    <x v="0"/>
    <x v="0"/>
    <x v="6"/>
    <x v="2"/>
    <n v="44"/>
    <n v="46"/>
    <x v="11"/>
    <d v="2023-08-19T00:00:00"/>
    <x v="114"/>
    <n v="2966"/>
    <x v="17"/>
    <x v="6"/>
    <x v="2"/>
  </r>
  <r>
    <x v="1"/>
    <x v="0"/>
    <x v="41"/>
    <x v="9"/>
    <x v="0"/>
    <x v="0"/>
    <x v="6"/>
    <x v="2"/>
    <n v="44"/>
    <n v="46"/>
    <x v="11"/>
    <d v="2023-08-19T00:00:00"/>
    <x v="115"/>
    <n v="2967"/>
    <x v="17"/>
    <x v="6"/>
    <x v="2"/>
  </r>
  <r>
    <x v="1"/>
    <x v="0"/>
    <x v="41"/>
    <x v="9"/>
    <x v="0"/>
    <x v="0"/>
    <x v="6"/>
    <x v="2"/>
    <n v="44"/>
    <n v="46"/>
    <x v="11"/>
    <d v="2023-08-19T00:00:00"/>
    <x v="116"/>
    <n v="2968"/>
    <x v="17"/>
    <x v="6"/>
    <x v="2"/>
  </r>
  <r>
    <x v="1"/>
    <x v="0"/>
    <x v="41"/>
    <x v="9"/>
    <x v="0"/>
    <x v="0"/>
    <x v="6"/>
    <x v="2"/>
    <n v="44"/>
    <n v="46"/>
    <x v="11"/>
    <d v="2023-08-19T00:00:00"/>
    <x v="117"/>
    <n v="2969"/>
    <x v="17"/>
    <x v="6"/>
    <x v="2"/>
  </r>
  <r>
    <x v="1"/>
    <x v="0"/>
    <x v="41"/>
    <x v="9"/>
    <x v="0"/>
    <x v="0"/>
    <x v="6"/>
    <x v="2"/>
    <n v="44"/>
    <n v="46"/>
    <x v="11"/>
    <d v="2023-08-19T00:00:00"/>
    <x v="118"/>
    <n v="2970"/>
    <x v="17"/>
    <x v="6"/>
    <x v="2"/>
  </r>
  <r>
    <x v="1"/>
    <x v="0"/>
    <x v="41"/>
    <x v="9"/>
    <x v="0"/>
    <x v="0"/>
    <x v="6"/>
    <x v="2"/>
    <n v="44"/>
    <n v="46"/>
    <x v="11"/>
    <d v="2023-08-19T00:00:00"/>
    <x v="119"/>
    <n v="2971"/>
    <x v="17"/>
    <x v="6"/>
    <x v="2"/>
  </r>
  <r>
    <x v="1"/>
    <x v="0"/>
    <x v="41"/>
    <x v="9"/>
    <x v="0"/>
    <x v="0"/>
    <x v="6"/>
    <x v="2"/>
    <n v="44"/>
    <n v="46"/>
    <x v="11"/>
    <d v="2023-08-19T00:00:00"/>
    <x v="120"/>
    <n v="2972"/>
    <x v="18"/>
    <x v="6"/>
    <x v="2"/>
  </r>
  <r>
    <x v="1"/>
    <x v="0"/>
    <x v="41"/>
    <x v="9"/>
    <x v="0"/>
    <x v="0"/>
    <x v="6"/>
    <x v="2"/>
    <n v="44"/>
    <n v="46"/>
    <x v="11"/>
    <d v="2023-08-19T00:00:00"/>
    <x v="121"/>
    <n v="2973"/>
    <x v="18"/>
    <x v="6"/>
    <x v="2"/>
  </r>
  <r>
    <x v="1"/>
    <x v="0"/>
    <x v="41"/>
    <x v="9"/>
    <x v="0"/>
    <x v="0"/>
    <x v="6"/>
    <x v="2"/>
    <n v="44"/>
    <n v="46"/>
    <x v="11"/>
    <d v="2023-08-19T00:00:00"/>
    <x v="122"/>
    <n v="2974"/>
    <x v="18"/>
    <x v="6"/>
    <x v="2"/>
  </r>
  <r>
    <x v="1"/>
    <x v="0"/>
    <x v="41"/>
    <x v="9"/>
    <x v="0"/>
    <x v="0"/>
    <x v="6"/>
    <x v="2"/>
    <n v="44"/>
    <n v="46"/>
    <x v="11"/>
    <d v="2023-08-19T00:00:00"/>
    <x v="123"/>
    <n v="2975"/>
    <x v="18"/>
    <x v="6"/>
    <x v="2"/>
  </r>
  <r>
    <x v="1"/>
    <x v="0"/>
    <x v="41"/>
    <x v="9"/>
    <x v="0"/>
    <x v="0"/>
    <x v="6"/>
    <x v="2"/>
    <n v="44"/>
    <n v="46"/>
    <x v="11"/>
    <d v="2023-08-19T00:00:00"/>
    <x v="124"/>
    <n v="2976"/>
    <x v="18"/>
    <x v="6"/>
    <x v="2"/>
  </r>
  <r>
    <x v="1"/>
    <x v="0"/>
    <x v="41"/>
    <x v="9"/>
    <x v="0"/>
    <x v="0"/>
    <x v="6"/>
    <x v="2"/>
    <n v="44"/>
    <n v="46"/>
    <x v="11"/>
    <d v="2023-08-19T00:00:00"/>
    <x v="125"/>
    <n v="2977"/>
    <x v="18"/>
    <x v="6"/>
    <x v="2"/>
  </r>
  <r>
    <x v="1"/>
    <x v="0"/>
    <x v="41"/>
    <x v="9"/>
    <x v="0"/>
    <x v="0"/>
    <x v="6"/>
    <x v="2"/>
    <n v="44"/>
    <n v="46"/>
    <x v="11"/>
    <d v="2023-08-19T00:00:00"/>
    <x v="126"/>
    <n v="2978"/>
    <x v="18"/>
    <x v="6"/>
    <x v="2"/>
  </r>
  <r>
    <x v="1"/>
    <x v="0"/>
    <x v="41"/>
    <x v="9"/>
    <x v="0"/>
    <x v="0"/>
    <x v="6"/>
    <x v="2"/>
    <n v="44"/>
    <n v="46"/>
    <x v="11"/>
    <d v="2023-08-19T00:00:00"/>
    <x v="127"/>
    <n v="2979"/>
    <x v="19"/>
    <x v="6"/>
    <x v="2"/>
  </r>
  <r>
    <x v="1"/>
    <x v="0"/>
    <x v="41"/>
    <x v="9"/>
    <x v="0"/>
    <x v="0"/>
    <x v="6"/>
    <x v="2"/>
    <n v="44"/>
    <n v="46"/>
    <x v="11"/>
    <d v="2023-08-19T00:00:00"/>
    <x v="128"/>
    <n v="2980"/>
    <x v="19"/>
    <x v="6"/>
    <x v="2"/>
  </r>
  <r>
    <x v="1"/>
    <x v="0"/>
    <x v="41"/>
    <x v="9"/>
    <x v="0"/>
    <x v="0"/>
    <x v="6"/>
    <x v="2"/>
    <n v="44"/>
    <n v="46"/>
    <x v="11"/>
    <d v="2023-08-19T00:00:00"/>
    <x v="129"/>
    <n v="2981"/>
    <x v="19"/>
    <x v="6"/>
    <x v="2"/>
  </r>
  <r>
    <x v="1"/>
    <x v="0"/>
    <x v="41"/>
    <x v="9"/>
    <x v="0"/>
    <x v="0"/>
    <x v="6"/>
    <x v="2"/>
    <n v="44"/>
    <n v="46"/>
    <x v="11"/>
    <d v="2023-08-19T00:00:00"/>
    <x v="130"/>
    <n v="2982"/>
    <x v="19"/>
    <x v="6"/>
    <x v="2"/>
  </r>
  <r>
    <x v="1"/>
    <x v="0"/>
    <x v="41"/>
    <x v="9"/>
    <x v="0"/>
    <x v="0"/>
    <x v="6"/>
    <x v="2"/>
    <n v="44"/>
    <n v="46"/>
    <x v="11"/>
    <d v="2023-08-19T00:00:00"/>
    <x v="131"/>
    <n v="2983"/>
    <x v="19"/>
    <x v="6"/>
    <x v="2"/>
  </r>
  <r>
    <x v="1"/>
    <x v="0"/>
    <x v="41"/>
    <x v="9"/>
    <x v="0"/>
    <x v="0"/>
    <x v="6"/>
    <x v="2"/>
    <n v="44"/>
    <n v="46"/>
    <x v="11"/>
    <d v="2023-08-19T00:00:00"/>
    <x v="132"/>
    <n v="2984"/>
    <x v="19"/>
    <x v="6"/>
    <x v="2"/>
  </r>
  <r>
    <x v="1"/>
    <x v="0"/>
    <x v="41"/>
    <x v="9"/>
    <x v="0"/>
    <x v="0"/>
    <x v="6"/>
    <x v="2"/>
    <n v="44"/>
    <n v="46"/>
    <x v="11"/>
    <d v="2023-08-19T00:00:00"/>
    <x v="133"/>
    <n v="2985"/>
    <x v="19"/>
    <x v="6"/>
    <x v="2"/>
  </r>
  <r>
    <x v="1"/>
    <x v="0"/>
    <x v="41"/>
    <x v="9"/>
    <x v="0"/>
    <x v="0"/>
    <x v="6"/>
    <x v="2"/>
    <n v="44"/>
    <n v="46"/>
    <x v="11"/>
    <d v="2023-08-19T00:00:00"/>
    <x v="134"/>
    <n v="2986"/>
    <x v="20"/>
    <x v="6"/>
    <x v="2"/>
  </r>
  <r>
    <x v="1"/>
    <x v="0"/>
    <x v="41"/>
    <x v="9"/>
    <x v="0"/>
    <x v="0"/>
    <x v="6"/>
    <x v="2"/>
    <n v="44"/>
    <n v="46"/>
    <x v="11"/>
    <d v="2023-08-19T00:00:00"/>
    <x v="135"/>
    <n v="2987"/>
    <x v="20"/>
    <x v="6"/>
    <x v="2"/>
  </r>
  <r>
    <x v="1"/>
    <x v="0"/>
    <x v="41"/>
    <x v="9"/>
    <x v="0"/>
    <x v="0"/>
    <x v="6"/>
    <x v="2"/>
    <n v="44"/>
    <n v="46"/>
    <x v="11"/>
    <d v="2023-08-19T00:00:00"/>
    <x v="136"/>
    <n v="2988"/>
    <x v="20"/>
    <x v="6"/>
    <x v="2"/>
  </r>
  <r>
    <x v="1"/>
    <x v="0"/>
    <x v="41"/>
    <x v="9"/>
    <x v="0"/>
    <x v="0"/>
    <x v="6"/>
    <x v="2"/>
    <n v="44"/>
    <n v="46"/>
    <x v="11"/>
    <d v="2023-08-19T00:00:00"/>
    <x v="137"/>
    <n v="2989"/>
    <x v="20"/>
    <x v="6"/>
    <x v="2"/>
  </r>
  <r>
    <x v="1"/>
    <x v="0"/>
    <x v="41"/>
    <x v="9"/>
    <x v="0"/>
    <x v="0"/>
    <x v="6"/>
    <x v="2"/>
    <n v="44"/>
    <n v="46"/>
    <x v="11"/>
    <d v="2023-08-19T00:00:00"/>
    <x v="138"/>
    <n v="2990"/>
    <x v="20"/>
    <x v="6"/>
    <x v="2"/>
  </r>
  <r>
    <x v="1"/>
    <x v="0"/>
    <x v="41"/>
    <x v="9"/>
    <x v="0"/>
    <x v="0"/>
    <x v="6"/>
    <x v="2"/>
    <n v="44"/>
    <n v="46"/>
    <x v="11"/>
    <d v="2023-08-19T00:00:00"/>
    <x v="139"/>
    <n v="2991"/>
    <x v="20"/>
    <x v="6"/>
    <x v="2"/>
  </r>
  <r>
    <x v="1"/>
    <x v="0"/>
    <x v="41"/>
    <x v="9"/>
    <x v="0"/>
    <x v="0"/>
    <x v="6"/>
    <x v="2"/>
    <n v="44"/>
    <n v="46"/>
    <x v="11"/>
    <d v="2023-08-19T00:00:00"/>
    <x v="140"/>
    <n v="2992"/>
    <x v="20"/>
    <x v="6"/>
    <x v="2"/>
  </r>
  <r>
    <x v="1"/>
    <x v="0"/>
    <x v="41"/>
    <x v="9"/>
    <x v="0"/>
    <x v="0"/>
    <x v="6"/>
    <x v="2"/>
    <n v="44"/>
    <n v="46"/>
    <x v="11"/>
    <d v="2023-08-19T00:00:00"/>
    <x v="141"/>
    <n v="2993"/>
    <x v="21"/>
    <x v="6"/>
    <x v="2"/>
  </r>
  <r>
    <x v="1"/>
    <x v="0"/>
    <x v="41"/>
    <x v="9"/>
    <x v="0"/>
    <x v="0"/>
    <x v="6"/>
    <x v="2"/>
    <n v="44"/>
    <n v="46"/>
    <x v="11"/>
    <d v="2023-08-19T00:00:00"/>
    <x v="142"/>
    <n v="2994"/>
    <x v="21"/>
    <x v="6"/>
    <x v="2"/>
  </r>
  <r>
    <x v="1"/>
    <x v="0"/>
    <x v="41"/>
    <x v="9"/>
    <x v="0"/>
    <x v="0"/>
    <x v="6"/>
    <x v="2"/>
    <n v="44"/>
    <n v="46"/>
    <x v="11"/>
    <d v="2023-08-19T00:00:00"/>
    <x v="143"/>
    <n v="2995"/>
    <x v="21"/>
    <x v="6"/>
    <x v="2"/>
  </r>
  <r>
    <x v="1"/>
    <x v="0"/>
    <x v="41"/>
    <x v="9"/>
    <x v="0"/>
    <x v="0"/>
    <x v="6"/>
    <x v="2"/>
    <n v="44"/>
    <n v="46"/>
    <x v="11"/>
    <d v="2023-08-19T00:00:00"/>
    <x v="144"/>
    <n v="2996"/>
    <x v="21"/>
    <x v="6"/>
    <x v="2"/>
  </r>
  <r>
    <x v="1"/>
    <x v="0"/>
    <x v="41"/>
    <x v="9"/>
    <x v="0"/>
    <x v="0"/>
    <x v="6"/>
    <x v="2"/>
    <n v="44"/>
    <n v="46"/>
    <x v="11"/>
    <d v="2023-08-19T00:00:00"/>
    <x v="145"/>
    <n v="2997"/>
    <x v="21"/>
    <x v="6"/>
    <x v="2"/>
  </r>
  <r>
    <x v="1"/>
    <x v="0"/>
    <x v="41"/>
    <x v="9"/>
    <x v="0"/>
    <x v="0"/>
    <x v="6"/>
    <x v="2"/>
    <n v="44"/>
    <n v="46"/>
    <x v="11"/>
    <d v="2023-08-19T00:00:00"/>
    <x v="146"/>
    <n v="2998"/>
    <x v="21"/>
    <x v="6"/>
    <x v="2"/>
  </r>
  <r>
    <x v="1"/>
    <x v="0"/>
    <x v="41"/>
    <x v="9"/>
    <x v="0"/>
    <x v="0"/>
    <x v="6"/>
    <x v="2"/>
    <n v="44"/>
    <n v="46"/>
    <x v="11"/>
    <d v="2023-08-19T00:00:00"/>
    <x v="147"/>
    <n v="2999"/>
    <x v="21"/>
    <x v="6"/>
    <x v="2"/>
  </r>
  <r>
    <x v="1"/>
    <x v="0"/>
    <x v="41"/>
    <x v="9"/>
    <x v="0"/>
    <x v="0"/>
    <x v="6"/>
    <x v="2"/>
    <n v="44"/>
    <n v="46"/>
    <x v="11"/>
    <d v="2023-08-19T00:00:00"/>
    <x v="148"/>
    <n v="3000"/>
    <x v="22"/>
    <x v="6"/>
    <x v="2"/>
  </r>
  <r>
    <x v="1"/>
    <x v="0"/>
    <x v="41"/>
    <x v="9"/>
    <x v="0"/>
    <x v="0"/>
    <x v="6"/>
    <x v="2"/>
    <n v="44"/>
    <n v="46"/>
    <x v="11"/>
    <d v="2023-08-19T00:00:00"/>
    <x v="149"/>
    <n v="3001"/>
    <x v="22"/>
    <x v="6"/>
    <x v="2"/>
  </r>
  <r>
    <x v="1"/>
    <x v="0"/>
    <x v="41"/>
    <x v="9"/>
    <x v="0"/>
    <x v="0"/>
    <x v="6"/>
    <x v="2"/>
    <n v="44"/>
    <n v="46"/>
    <x v="11"/>
    <d v="2023-08-19T00:00:00"/>
    <x v="150"/>
    <n v="3002"/>
    <x v="22"/>
    <x v="6"/>
    <x v="2"/>
  </r>
  <r>
    <x v="1"/>
    <x v="0"/>
    <x v="41"/>
    <x v="9"/>
    <x v="0"/>
    <x v="0"/>
    <x v="6"/>
    <x v="2"/>
    <n v="44"/>
    <n v="46"/>
    <x v="11"/>
    <d v="2023-08-19T00:00:00"/>
    <x v="151"/>
    <n v="3003"/>
    <x v="22"/>
    <x v="6"/>
    <x v="2"/>
  </r>
  <r>
    <x v="1"/>
    <x v="0"/>
    <x v="41"/>
    <x v="9"/>
    <x v="0"/>
    <x v="0"/>
    <x v="6"/>
    <x v="2"/>
    <n v="44"/>
    <n v="46"/>
    <x v="11"/>
    <d v="2023-08-19T00:00:00"/>
    <x v="152"/>
    <n v="3004"/>
    <x v="22"/>
    <x v="6"/>
    <x v="2"/>
  </r>
  <r>
    <x v="1"/>
    <x v="0"/>
    <x v="41"/>
    <x v="9"/>
    <x v="0"/>
    <x v="0"/>
    <x v="6"/>
    <x v="2"/>
    <n v="44"/>
    <n v="46"/>
    <x v="11"/>
    <d v="2023-08-19T00:00:00"/>
    <x v="153"/>
    <n v="3005"/>
    <x v="22"/>
    <x v="6"/>
    <x v="2"/>
  </r>
  <r>
    <x v="1"/>
    <x v="0"/>
    <x v="41"/>
    <x v="9"/>
    <x v="0"/>
    <x v="0"/>
    <x v="6"/>
    <x v="2"/>
    <n v="44"/>
    <n v="46"/>
    <x v="11"/>
    <d v="2023-08-19T00:00:00"/>
    <x v="154"/>
    <n v="3006"/>
    <x v="22"/>
    <x v="6"/>
    <x v="2"/>
  </r>
  <r>
    <x v="1"/>
    <x v="0"/>
    <x v="41"/>
    <x v="9"/>
    <x v="0"/>
    <x v="0"/>
    <x v="6"/>
    <x v="2"/>
    <n v="44"/>
    <n v="46"/>
    <x v="11"/>
    <d v="2023-08-19T00:00:00"/>
    <x v="155"/>
    <n v="3007"/>
    <x v="23"/>
    <x v="6"/>
    <x v="2"/>
  </r>
  <r>
    <x v="1"/>
    <x v="0"/>
    <x v="41"/>
    <x v="9"/>
    <x v="0"/>
    <x v="0"/>
    <x v="6"/>
    <x v="2"/>
    <n v="44"/>
    <n v="46"/>
    <x v="11"/>
    <d v="2023-08-19T00:00:00"/>
    <x v="156"/>
    <n v="3008"/>
    <x v="23"/>
    <x v="6"/>
    <x v="2"/>
  </r>
  <r>
    <x v="1"/>
    <x v="0"/>
    <x v="41"/>
    <x v="9"/>
    <x v="0"/>
    <x v="0"/>
    <x v="6"/>
    <x v="2"/>
    <n v="44"/>
    <n v="46"/>
    <x v="11"/>
    <d v="2023-08-19T00:00:00"/>
    <x v="157"/>
    <n v="3009"/>
    <x v="23"/>
    <x v="6"/>
    <x v="2"/>
  </r>
  <r>
    <x v="1"/>
    <x v="0"/>
    <x v="41"/>
    <x v="9"/>
    <x v="0"/>
    <x v="0"/>
    <x v="6"/>
    <x v="2"/>
    <n v="44"/>
    <n v="46"/>
    <x v="11"/>
    <d v="2023-08-19T00:00:00"/>
    <x v="158"/>
    <n v="3010"/>
    <x v="23"/>
    <x v="6"/>
    <x v="2"/>
  </r>
  <r>
    <x v="1"/>
    <x v="0"/>
    <x v="41"/>
    <x v="9"/>
    <x v="0"/>
    <x v="0"/>
    <x v="6"/>
    <x v="2"/>
    <n v="44"/>
    <n v="46"/>
    <x v="11"/>
    <d v="2023-08-19T00:00:00"/>
    <x v="159"/>
    <n v="3011"/>
    <x v="23"/>
    <x v="6"/>
    <x v="2"/>
  </r>
  <r>
    <x v="1"/>
    <x v="0"/>
    <x v="41"/>
    <x v="9"/>
    <x v="0"/>
    <x v="0"/>
    <x v="6"/>
    <x v="2"/>
    <n v="44"/>
    <n v="46"/>
    <x v="11"/>
    <d v="2023-08-19T00:00:00"/>
    <x v="160"/>
    <n v="3012"/>
    <x v="23"/>
    <x v="6"/>
    <x v="2"/>
  </r>
  <r>
    <x v="1"/>
    <x v="0"/>
    <x v="41"/>
    <x v="9"/>
    <x v="0"/>
    <x v="0"/>
    <x v="6"/>
    <x v="2"/>
    <n v="44"/>
    <n v="46"/>
    <x v="11"/>
    <d v="2023-08-19T00:00:00"/>
    <x v="161"/>
    <n v="3013"/>
    <x v="23"/>
    <x v="6"/>
    <x v="2"/>
  </r>
  <r>
    <x v="1"/>
    <x v="0"/>
    <x v="41"/>
    <x v="9"/>
    <x v="0"/>
    <x v="0"/>
    <x v="6"/>
    <x v="2"/>
    <n v="44"/>
    <n v="46"/>
    <x v="11"/>
    <d v="2023-08-19T00:00:00"/>
    <x v="162"/>
    <n v="3014"/>
    <x v="24"/>
    <x v="6"/>
    <x v="2"/>
  </r>
  <r>
    <x v="1"/>
    <x v="0"/>
    <x v="41"/>
    <x v="9"/>
    <x v="0"/>
    <x v="0"/>
    <x v="6"/>
    <x v="2"/>
    <n v="44"/>
    <n v="46"/>
    <x v="11"/>
    <d v="2023-08-19T00:00:00"/>
    <x v="163"/>
    <n v="3015"/>
    <x v="24"/>
    <x v="6"/>
    <x v="2"/>
  </r>
  <r>
    <x v="1"/>
    <x v="0"/>
    <x v="41"/>
    <x v="9"/>
    <x v="0"/>
    <x v="0"/>
    <x v="6"/>
    <x v="2"/>
    <n v="44"/>
    <n v="46"/>
    <x v="11"/>
    <d v="2023-08-19T00:00:00"/>
    <x v="164"/>
    <n v="3016"/>
    <x v="24"/>
    <x v="6"/>
    <x v="2"/>
  </r>
  <r>
    <x v="1"/>
    <x v="0"/>
    <x v="41"/>
    <x v="9"/>
    <x v="0"/>
    <x v="0"/>
    <x v="6"/>
    <x v="2"/>
    <n v="44"/>
    <n v="46"/>
    <x v="11"/>
    <d v="2023-08-19T00:00:00"/>
    <x v="165"/>
    <n v="3017"/>
    <x v="24"/>
    <x v="6"/>
    <x v="2"/>
  </r>
  <r>
    <x v="1"/>
    <x v="0"/>
    <x v="41"/>
    <x v="9"/>
    <x v="0"/>
    <x v="0"/>
    <x v="6"/>
    <x v="2"/>
    <n v="44"/>
    <n v="46"/>
    <x v="11"/>
    <d v="2023-08-19T00:00:00"/>
    <x v="166"/>
    <n v="3018"/>
    <x v="24"/>
    <x v="6"/>
    <x v="2"/>
  </r>
  <r>
    <x v="1"/>
    <x v="0"/>
    <x v="41"/>
    <x v="9"/>
    <x v="0"/>
    <x v="0"/>
    <x v="6"/>
    <x v="2"/>
    <n v="44"/>
    <n v="46"/>
    <x v="11"/>
    <d v="2023-08-19T00:00:00"/>
    <x v="167"/>
    <n v="3019"/>
    <x v="24"/>
    <x v="6"/>
    <x v="2"/>
  </r>
  <r>
    <x v="1"/>
    <x v="0"/>
    <x v="41"/>
    <x v="9"/>
    <x v="0"/>
    <x v="0"/>
    <x v="6"/>
    <x v="2"/>
    <n v="44"/>
    <n v="46"/>
    <x v="11"/>
    <d v="2023-08-19T00:00:00"/>
    <x v="168"/>
    <n v="3020"/>
    <x v="24"/>
    <x v="6"/>
    <x v="2"/>
  </r>
  <r>
    <x v="1"/>
    <x v="0"/>
    <x v="41"/>
    <x v="9"/>
    <x v="0"/>
    <x v="0"/>
    <x v="6"/>
    <x v="2"/>
    <n v="44"/>
    <n v="46"/>
    <x v="11"/>
    <d v="2023-08-19T00:00:00"/>
    <x v="34"/>
    <n v="3021"/>
    <x v="7"/>
    <x v="6"/>
    <x v="2"/>
  </r>
  <r>
    <x v="1"/>
    <x v="0"/>
    <x v="41"/>
    <x v="9"/>
    <x v="0"/>
    <x v="0"/>
    <x v="6"/>
    <x v="2"/>
    <n v="44"/>
    <n v="46"/>
    <x v="11"/>
    <d v="2023-08-19T00:00:00"/>
    <x v="35"/>
    <n v="3022"/>
    <x v="7"/>
    <x v="6"/>
    <x v="2"/>
  </r>
  <r>
    <x v="1"/>
    <x v="0"/>
    <x v="41"/>
    <x v="9"/>
    <x v="0"/>
    <x v="0"/>
    <x v="6"/>
    <x v="2"/>
    <n v="44"/>
    <n v="46"/>
    <x v="11"/>
    <d v="2023-08-19T00:00:00"/>
    <x v="36"/>
    <n v="3023"/>
    <x v="7"/>
    <x v="6"/>
    <x v="2"/>
  </r>
  <r>
    <x v="1"/>
    <x v="0"/>
    <x v="41"/>
    <x v="9"/>
    <x v="0"/>
    <x v="0"/>
    <x v="6"/>
    <x v="2"/>
    <n v="44"/>
    <n v="46"/>
    <x v="11"/>
    <d v="2023-08-19T00:00:00"/>
    <x v="37"/>
    <n v="3024"/>
    <x v="7"/>
    <x v="6"/>
    <x v="2"/>
  </r>
  <r>
    <x v="1"/>
    <x v="0"/>
    <x v="41"/>
    <x v="9"/>
    <x v="0"/>
    <x v="0"/>
    <x v="6"/>
    <x v="2"/>
    <n v="44"/>
    <n v="46"/>
    <x v="11"/>
    <d v="2023-08-19T00:00:00"/>
    <x v="38"/>
    <n v="3025"/>
    <x v="7"/>
    <x v="6"/>
    <x v="2"/>
  </r>
  <r>
    <x v="1"/>
    <x v="0"/>
    <x v="41"/>
    <x v="9"/>
    <x v="0"/>
    <x v="0"/>
    <x v="6"/>
    <x v="2"/>
    <n v="44"/>
    <n v="46"/>
    <x v="11"/>
    <d v="2023-08-19T00:00:00"/>
    <x v="39"/>
    <n v="3026"/>
    <x v="7"/>
    <x v="6"/>
    <x v="2"/>
  </r>
  <r>
    <x v="1"/>
    <x v="0"/>
    <x v="41"/>
    <x v="9"/>
    <x v="0"/>
    <x v="0"/>
    <x v="6"/>
    <x v="2"/>
    <n v="44"/>
    <n v="46"/>
    <x v="11"/>
    <d v="2023-08-19T00:00:00"/>
    <x v="40"/>
    <n v="3027"/>
    <x v="7"/>
    <x v="6"/>
    <x v="2"/>
  </r>
  <r>
    <x v="1"/>
    <x v="0"/>
    <x v="41"/>
    <x v="9"/>
    <x v="0"/>
    <x v="0"/>
    <x v="6"/>
    <x v="2"/>
    <n v="44"/>
    <n v="46"/>
    <x v="11"/>
    <d v="2023-08-19T00:00:00"/>
    <x v="41"/>
    <n v="3028"/>
    <x v="8"/>
    <x v="6"/>
    <x v="2"/>
  </r>
  <r>
    <x v="1"/>
    <x v="0"/>
    <x v="41"/>
    <x v="9"/>
    <x v="0"/>
    <x v="0"/>
    <x v="6"/>
    <x v="2"/>
    <n v="44"/>
    <n v="46"/>
    <x v="11"/>
    <d v="2023-08-19T00:00:00"/>
    <x v="42"/>
    <n v="3029"/>
    <x v="8"/>
    <x v="6"/>
    <x v="2"/>
  </r>
  <r>
    <x v="1"/>
    <x v="0"/>
    <x v="41"/>
    <x v="9"/>
    <x v="0"/>
    <x v="0"/>
    <x v="6"/>
    <x v="2"/>
    <n v="44"/>
    <n v="46"/>
    <x v="11"/>
    <d v="2023-08-19T00:00:00"/>
    <x v="43"/>
    <n v="3030"/>
    <x v="8"/>
    <x v="6"/>
    <x v="2"/>
  </r>
  <r>
    <x v="1"/>
    <x v="0"/>
    <x v="41"/>
    <x v="9"/>
    <x v="0"/>
    <x v="0"/>
    <x v="6"/>
    <x v="2"/>
    <n v="44"/>
    <n v="46"/>
    <x v="11"/>
    <d v="2023-08-19T00:00:00"/>
    <x v="44"/>
    <n v="3031"/>
    <x v="8"/>
    <x v="6"/>
    <x v="2"/>
  </r>
  <r>
    <x v="1"/>
    <x v="0"/>
    <x v="41"/>
    <x v="9"/>
    <x v="0"/>
    <x v="0"/>
    <x v="6"/>
    <x v="2"/>
    <n v="44"/>
    <n v="46"/>
    <x v="11"/>
    <d v="2023-08-19T00:00:00"/>
    <x v="45"/>
    <n v="3032"/>
    <x v="8"/>
    <x v="6"/>
    <x v="2"/>
  </r>
  <r>
    <x v="1"/>
    <x v="0"/>
    <x v="41"/>
    <x v="9"/>
    <x v="0"/>
    <x v="0"/>
    <x v="6"/>
    <x v="2"/>
    <n v="44"/>
    <n v="46"/>
    <x v="11"/>
    <d v="2023-08-19T00:00:00"/>
    <x v="46"/>
    <n v="3033"/>
    <x v="8"/>
    <x v="6"/>
    <x v="2"/>
  </r>
  <r>
    <x v="1"/>
    <x v="0"/>
    <x v="41"/>
    <x v="9"/>
    <x v="0"/>
    <x v="0"/>
    <x v="6"/>
    <x v="2"/>
    <n v="44"/>
    <n v="46"/>
    <x v="11"/>
    <d v="2023-08-19T00:00:00"/>
    <x v="47"/>
    <n v="3034"/>
    <x v="8"/>
    <x v="6"/>
    <x v="2"/>
  </r>
  <r>
    <x v="1"/>
    <x v="0"/>
    <x v="41"/>
    <x v="9"/>
    <x v="0"/>
    <x v="0"/>
    <x v="6"/>
    <x v="2"/>
    <n v="44"/>
    <n v="46"/>
    <x v="11"/>
    <d v="2023-08-19T00:00:00"/>
    <x v="48"/>
    <n v="3035"/>
    <x v="9"/>
    <x v="6"/>
    <x v="2"/>
  </r>
  <r>
    <x v="1"/>
    <x v="0"/>
    <x v="41"/>
    <x v="9"/>
    <x v="0"/>
    <x v="0"/>
    <x v="6"/>
    <x v="2"/>
    <n v="44"/>
    <n v="46"/>
    <x v="11"/>
    <d v="2023-08-19T00:00:00"/>
    <x v="49"/>
    <n v="3036"/>
    <x v="9"/>
    <x v="6"/>
    <x v="2"/>
  </r>
  <r>
    <x v="1"/>
    <x v="0"/>
    <x v="41"/>
    <x v="9"/>
    <x v="0"/>
    <x v="0"/>
    <x v="6"/>
    <x v="2"/>
    <n v="44"/>
    <n v="46"/>
    <x v="11"/>
    <d v="2023-08-19T00:00:00"/>
    <x v="50"/>
    <n v="3037"/>
    <x v="9"/>
    <x v="6"/>
    <x v="2"/>
  </r>
  <r>
    <x v="1"/>
    <x v="0"/>
    <x v="41"/>
    <x v="9"/>
    <x v="0"/>
    <x v="0"/>
    <x v="6"/>
    <x v="2"/>
    <n v="44"/>
    <n v="46"/>
    <x v="11"/>
    <d v="2023-08-19T00:00:00"/>
    <x v="51"/>
    <n v="3038"/>
    <x v="9"/>
    <x v="6"/>
    <x v="2"/>
  </r>
  <r>
    <x v="1"/>
    <x v="0"/>
    <x v="41"/>
    <x v="9"/>
    <x v="0"/>
    <x v="0"/>
    <x v="6"/>
    <x v="2"/>
    <n v="44"/>
    <n v="46"/>
    <x v="11"/>
    <d v="2023-08-19T00:00:00"/>
    <x v="52"/>
    <n v="3039"/>
    <x v="9"/>
    <x v="6"/>
    <x v="2"/>
  </r>
  <r>
    <x v="1"/>
    <x v="0"/>
    <x v="41"/>
    <x v="9"/>
    <x v="0"/>
    <x v="0"/>
    <x v="6"/>
    <x v="2"/>
    <n v="44"/>
    <n v="46"/>
    <x v="11"/>
    <d v="2023-08-19T00:00:00"/>
    <x v="53"/>
    <n v="3040"/>
    <x v="9"/>
    <x v="6"/>
    <x v="2"/>
  </r>
  <r>
    <x v="1"/>
    <x v="0"/>
    <x v="41"/>
    <x v="9"/>
    <x v="0"/>
    <x v="0"/>
    <x v="6"/>
    <x v="2"/>
    <n v="44"/>
    <n v="46"/>
    <x v="11"/>
    <d v="2023-08-19T00:00:00"/>
    <x v="54"/>
    <n v="3041"/>
    <x v="9"/>
    <x v="6"/>
    <x v="2"/>
  </r>
  <r>
    <x v="1"/>
    <x v="0"/>
    <x v="41"/>
    <x v="9"/>
    <x v="0"/>
    <x v="0"/>
    <x v="6"/>
    <x v="2"/>
    <n v="44"/>
    <n v="46"/>
    <x v="11"/>
    <d v="2023-08-19T00:00:00"/>
    <x v="55"/>
    <n v="3042"/>
    <x v="10"/>
    <x v="6"/>
    <x v="2"/>
  </r>
  <r>
    <x v="1"/>
    <x v="0"/>
    <x v="41"/>
    <x v="9"/>
    <x v="0"/>
    <x v="0"/>
    <x v="6"/>
    <x v="2"/>
    <n v="44"/>
    <n v="46"/>
    <x v="11"/>
    <d v="2023-08-19T00:00:00"/>
    <x v="56"/>
    <n v="3043"/>
    <x v="10"/>
    <x v="6"/>
    <x v="2"/>
  </r>
  <r>
    <x v="1"/>
    <x v="0"/>
    <x v="41"/>
    <x v="9"/>
    <x v="0"/>
    <x v="0"/>
    <x v="6"/>
    <x v="2"/>
    <n v="44"/>
    <n v="46"/>
    <x v="11"/>
    <d v="2023-08-19T00:00:00"/>
    <x v="57"/>
    <n v="3044"/>
    <x v="10"/>
    <x v="6"/>
    <x v="2"/>
  </r>
  <r>
    <x v="1"/>
    <x v="0"/>
    <x v="41"/>
    <x v="9"/>
    <x v="0"/>
    <x v="0"/>
    <x v="6"/>
    <x v="2"/>
    <n v="44"/>
    <n v="46"/>
    <x v="11"/>
    <d v="2023-08-19T00:00:00"/>
    <x v="58"/>
    <n v="3045"/>
    <x v="10"/>
    <x v="6"/>
    <x v="2"/>
  </r>
  <r>
    <x v="1"/>
    <x v="0"/>
    <x v="41"/>
    <x v="9"/>
    <x v="0"/>
    <x v="0"/>
    <x v="6"/>
    <x v="2"/>
    <n v="44"/>
    <n v="46"/>
    <x v="11"/>
    <d v="2023-08-19T00:00:00"/>
    <x v="59"/>
    <n v="3046"/>
    <x v="10"/>
    <x v="6"/>
    <x v="2"/>
  </r>
  <r>
    <x v="1"/>
    <x v="0"/>
    <x v="41"/>
    <x v="9"/>
    <x v="0"/>
    <x v="0"/>
    <x v="6"/>
    <x v="2"/>
    <n v="44"/>
    <n v="46"/>
    <x v="11"/>
    <d v="2023-08-19T00:00:00"/>
    <x v="60"/>
    <n v="3047"/>
    <x v="10"/>
    <x v="6"/>
    <x v="2"/>
  </r>
  <r>
    <x v="1"/>
    <x v="0"/>
    <x v="41"/>
    <x v="9"/>
    <x v="0"/>
    <x v="0"/>
    <x v="6"/>
    <x v="2"/>
    <n v="44"/>
    <n v="46"/>
    <x v="11"/>
    <d v="2023-08-19T00:00:00"/>
    <x v="61"/>
    <n v="3048"/>
    <x v="10"/>
    <x v="6"/>
    <x v="2"/>
  </r>
  <r>
    <x v="1"/>
    <x v="0"/>
    <x v="41"/>
    <x v="9"/>
    <x v="0"/>
    <x v="0"/>
    <x v="6"/>
    <x v="2"/>
    <n v="44"/>
    <n v="46"/>
    <x v="11"/>
    <d v="2023-08-19T00:00:00"/>
    <x v="169"/>
    <n v="3049"/>
    <x v="25"/>
    <x v="6"/>
    <x v="2"/>
  </r>
  <r>
    <x v="1"/>
    <x v="0"/>
    <x v="41"/>
    <x v="9"/>
    <x v="0"/>
    <x v="0"/>
    <x v="6"/>
    <x v="2"/>
    <n v="44"/>
    <n v="46"/>
    <x v="11"/>
    <d v="2023-08-19T00:00:00"/>
    <x v="170"/>
    <n v="3050"/>
    <x v="25"/>
    <x v="6"/>
    <x v="2"/>
  </r>
  <r>
    <x v="1"/>
    <x v="0"/>
    <x v="41"/>
    <x v="9"/>
    <x v="0"/>
    <x v="0"/>
    <x v="6"/>
    <x v="2"/>
    <n v="44"/>
    <n v="46"/>
    <x v="11"/>
    <d v="2023-08-19T00:00:00"/>
    <x v="171"/>
    <n v="3051"/>
    <x v="25"/>
    <x v="6"/>
    <x v="2"/>
  </r>
  <r>
    <x v="1"/>
    <x v="0"/>
    <x v="41"/>
    <x v="9"/>
    <x v="0"/>
    <x v="0"/>
    <x v="6"/>
    <x v="2"/>
    <n v="44"/>
    <n v="46"/>
    <x v="11"/>
    <d v="2023-08-19T00:00:00"/>
    <x v="172"/>
    <n v="3052"/>
    <x v="25"/>
    <x v="6"/>
    <x v="2"/>
  </r>
  <r>
    <x v="1"/>
    <x v="0"/>
    <x v="41"/>
    <x v="9"/>
    <x v="0"/>
    <x v="0"/>
    <x v="6"/>
    <x v="2"/>
    <n v="44"/>
    <n v="46"/>
    <x v="11"/>
    <d v="2023-08-19T00:00:00"/>
    <x v="173"/>
    <n v="3053"/>
    <x v="25"/>
    <x v="6"/>
    <x v="2"/>
  </r>
  <r>
    <x v="1"/>
    <x v="0"/>
    <x v="41"/>
    <x v="9"/>
    <x v="0"/>
    <x v="0"/>
    <x v="6"/>
    <x v="2"/>
    <n v="44"/>
    <n v="46"/>
    <x v="11"/>
    <d v="2023-08-19T00:00:00"/>
    <x v="174"/>
    <n v="3054"/>
    <x v="25"/>
    <x v="6"/>
    <x v="2"/>
  </r>
  <r>
    <x v="1"/>
    <x v="0"/>
    <x v="41"/>
    <x v="9"/>
    <x v="0"/>
    <x v="0"/>
    <x v="6"/>
    <x v="2"/>
    <n v="44"/>
    <n v="46"/>
    <x v="11"/>
    <d v="2023-08-19T00:00:00"/>
    <x v="175"/>
    <n v="3055"/>
    <x v="25"/>
    <x v="6"/>
    <x v="2"/>
  </r>
  <r>
    <x v="1"/>
    <x v="0"/>
    <x v="41"/>
    <x v="9"/>
    <x v="0"/>
    <x v="0"/>
    <x v="6"/>
    <x v="2"/>
    <n v="44"/>
    <n v="46"/>
    <x v="11"/>
    <d v="2023-08-19T00:00:00"/>
    <x v="176"/>
    <n v="3056"/>
    <x v="26"/>
    <x v="6"/>
    <x v="2"/>
  </r>
  <r>
    <x v="1"/>
    <x v="0"/>
    <x v="41"/>
    <x v="9"/>
    <x v="0"/>
    <x v="0"/>
    <x v="6"/>
    <x v="2"/>
    <n v="44"/>
    <n v="46"/>
    <x v="11"/>
    <d v="2023-08-19T00:00:00"/>
    <x v="177"/>
    <n v="3057"/>
    <x v="26"/>
    <x v="6"/>
    <x v="2"/>
  </r>
  <r>
    <x v="1"/>
    <x v="0"/>
    <x v="41"/>
    <x v="9"/>
    <x v="0"/>
    <x v="0"/>
    <x v="6"/>
    <x v="2"/>
    <n v="44"/>
    <n v="46"/>
    <x v="11"/>
    <d v="2023-08-19T00:00:00"/>
    <x v="178"/>
    <n v="3058"/>
    <x v="26"/>
    <x v="6"/>
    <x v="2"/>
  </r>
  <r>
    <x v="1"/>
    <x v="0"/>
    <x v="41"/>
    <x v="9"/>
    <x v="0"/>
    <x v="0"/>
    <x v="6"/>
    <x v="2"/>
    <n v="44"/>
    <n v="46"/>
    <x v="11"/>
    <d v="2023-08-19T00:00:00"/>
    <x v="179"/>
    <n v="3059"/>
    <x v="26"/>
    <x v="6"/>
    <x v="2"/>
  </r>
  <r>
    <x v="1"/>
    <x v="0"/>
    <x v="41"/>
    <x v="9"/>
    <x v="0"/>
    <x v="0"/>
    <x v="6"/>
    <x v="2"/>
    <n v="44"/>
    <n v="46"/>
    <x v="11"/>
    <d v="2023-08-19T00:00:00"/>
    <x v="180"/>
    <n v="3060"/>
    <x v="26"/>
    <x v="6"/>
    <x v="2"/>
  </r>
  <r>
    <x v="1"/>
    <x v="0"/>
    <x v="41"/>
    <x v="9"/>
    <x v="0"/>
    <x v="0"/>
    <x v="6"/>
    <x v="2"/>
    <n v="44"/>
    <n v="46"/>
    <x v="11"/>
    <d v="2023-08-19T00:00:00"/>
    <x v="181"/>
    <n v="3061"/>
    <x v="26"/>
    <x v="6"/>
    <x v="2"/>
  </r>
  <r>
    <x v="1"/>
    <x v="0"/>
    <x v="41"/>
    <x v="9"/>
    <x v="0"/>
    <x v="0"/>
    <x v="6"/>
    <x v="2"/>
    <n v="44"/>
    <n v="46"/>
    <x v="11"/>
    <d v="2023-08-19T00:00:00"/>
    <x v="182"/>
    <n v="3062"/>
    <x v="26"/>
    <x v="6"/>
    <x v="2"/>
  </r>
  <r>
    <x v="1"/>
    <x v="0"/>
    <x v="41"/>
    <x v="9"/>
    <x v="0"/>
    <x v="0"/>
    <x v="6"/>
    <x v="2"/>
    <n v="44"/>
    <n v="46"/>
    <x v="11"/>
    <d v="2023-08-19T00:00:00"/>
    <x v="183"/>
    <n v="3063"/>
    <x v="27"/>
    <x v="6"/>
    <x v="2"/>
  </r>
  <r>
    <x v="1"/>
    <x v="0"/>
    <x v="41"/>
    <x v="9"/>
    <x v="0"/>
    <x v="0"/>
    <x v="6"/>
    <x v="2"/>
    <n v="44"/>
    <n v="46"/>
    <x v="11"/>
    <d v="2023-08-19T00:00:00"/>
    <x v="184"/>
    <n v="3064"/>
    <x v="27"/>
    <x v="6"/>
    <x v="2"/>
  </r>
  <r>
    <x v="1"/>
    <x v="0"/>
    <x v="41"/>
    <x v="9"/>
    <x v="0"/>
    <x v="0"/>
    <x v="6"/>
    <x v="2"/>
    <n v="44"/>
    <n v="46"/>
    <x v="11"/>
    <d v="2023-08-19T00:00:00"/>
    <x v="185"/>
    <n v="3065"/>
    <x v="27"/>
    <x v="6"/>
    <x v="2"/>
  </r>
  <r>
    <x v="1"/>
    <x v="0"/>
    <x v="41"/>
    <x v="9"/>
    <x v="0"/>
    <x v="0"/>
    <x v="6"/>
    <x v="2"/>
    <n v="44"/>
    <n v="46"/>
    <x v="11"/>
    <d v="2023-08-19T00:00:00"/>
    <x v="186"/>
    <n v="3066"/>
    <x v="27"/>
    <x v="6"/>
    <x v="2"/>
  </r>
  <r>
    <x v="1"/>
    <x v="0"/>
    <x v="41"/>
    <x v="9"/>
    <x v="0"/>
    <x v="0"/>
    <x v="6"/>
    <x v="2"/>
    <n v="44"/>
    <n v="46"/>
    <x v="11"/>
    <d v="2023-08-19T00:00:00"/>
    <x v="187"/>
    <n v="3067"/>
    <x v="27"/>
    <x v="6"/>
    <x v="2"/>
  </r>
  <r>
    <x v="1"/>
    <x v="0"/>
    <x v="41"/>
    <x v="9"/>
    <x v="0"/>
    <x v="0"/>
    <x v="6"/>
    <x v="2"/>
    <n v="44"/>
    <n v="46"/>
    <x v="11"/>
    <d v="2023-08-19T00:00:00"/>
    <x v="188"/>
    <n v="3068"/>
    <x v="27"/>
    <x v="6"/>
    <x v="2"/>
  </r>
  <r>
    <x v="1"/>
    <x v="0"/>
    <x v="41"/>
    <x v="9"/>
    <x v="0"/>
    <x v="0"/>
    <x v="6"/>
    <x v="2"/>
    <n v="44"/>
    <n v="46"/>
    <x v="11"/>
    <d v="2023-08-19T00:00:00"/>
    <x v="189"/>
    <n v="3069"/>
    <x v="27"/>
    <x v="6"/>
    <x v="2"/>
  </r>
  <r>
    <x v="1"/>
    <x v="0"/>
    <x v="41"/>
    <x v="9"/>
    <x v="0"/>
    <x v="0"/>
    <x v="6"/>
    <x v="2"/>
    <n v="44"/>
    <n v="46"/>
    <x v="11"/>
    <d v="2023-08-19T00:00:00"/>
    <x v="190"/>
    <n v="3070"/>
    <x v="28"/>
    <x v="6"/>
    <x v="2"/>
  </r>
  <r>
    <x v="1"/>
    <x v="0"/>
    <x v="41"/>
    <x v="9"/>
    <x v="0"/>
    <x v="0"/>
    <x v="6"/>
    <x v="2"/>
    <n v="44"/>
    <n v="46"/>
    <x v="11"/>
    <d v="2023-08-19T00:00:00"/>
    <x v="191"/>
    <n v="3071"/>
    <x v="28"/>
    <x v="6"/>
    <x v="2"/>
  </r>
  <r>
    <x v="1"/>
    <x v="0"/>
    <x v="41"/>
    <x v="9"/>
    <x v="0"/>
    <x v="0"/>
    <x v="6"/>
    <x v="2"/>
    <n v="44"/>
    <n v="46"/>
    <x v="11"/>
    <d v="2023-08-19T00:00:00"/>
    <x v="192"/>
    <n v="3072"/>
    <x v="28"/>
    <x v="6"/>
    <x v="2"/>
  </r>
  <r>
    <x v="1"/>
    <x v="0"/>
    <x v="41"/>
    <x v="9"/>
    <x v="0"/>
    <x v="0"/>
    <x v="6"/>
    <x v="2"/>
    <n v="44"/>
    <n v="46"/>
    <x v="11"/>
    <d v="2023-08-19T00:00:00"/>
    <x v="193"/>
    <n v="3073"/>
    <x v="28"/>
    <x v="6"/>
    <x v="2"/>
  </r>
  <r>
    <x v="1"/>
    <x v="0"/>
    <x v="41"/>
    <x v="9"/>
    <x v="0"/>
    <x v="0"/>
    <x v="6"/>
    <x v="2"/>
    <n v="44"/>
    <n v="46"/>
    <x v="11"/>
    <d v="2023-08-19T00:00:00"/>
    <x v="194"/>
    <n v="3074"/>
    <x v="28"/>
    <x v="6"/>
    <x v="2"/>
  </r>
  <r>
    <x v="1"/>
    <x v="0"/>
    <x v="41"/>
    <x v="9"/>
    <x v="0"/>
    <x v="0"/>
    <x v="6"/>
    <x v="2"/>
    <n v="44"/>
    <n v="46"/>
    <x v="11"/>
    <d v="2023-08-19T00:00:00"/>
    <x v="195"/>
    <n v="3075"/>
    <x v="28"/>
    <x v="6"/>
    <x v="2"/>
  </r>
  <r>
    <x v="1"/>
    <x v="0"/>
    <x v="41"/>
    <x v="9"/>
    <x v="0"/>
    <x v="0"/>
    <x v="6"/>
    <x v="2"/>
    <n v="44"/>
    <n v="46"/>
    <x v="11"/>
    <d v="2023-08-19T00:00:00"/>
    <x v="196"/>
    <n v="3076"/>
    <x v="28"/>
    <x v="6"/>
    <x v="2"/>
  </r>
  <r>
    <x v="1"/>
    <x v="0"/>
    <x v="41"/>
    <x v="9"/>
    <x v="0"/>
    <x v="0"/>
    <x v="6"/>
    <x v="2"/>
    <n v="44"/>
    <n v="46"/>
    <x v="11"/>
    <d v="2023-08-19T00:00:00"/>
    <x v="197"/>
    <n v="3077"/>
    <x v="29"/>
    <x v="6"/>
    <x v="2"/>
  </r>
  <r>
    <x v="1"/>
    <x v="0"/>
    <x v="41"/>
    <x v="9"/>
    <x v="0"/>
    <x v="0"/>
    <x v="6"/>
    <x v="2"/>
    <n v="44"/>
    <n v="46"/>
    <x v="11"/>
    <d v="2023-08-19T00:00:00"/>
    <x v="198"/>
    <n v="3078"/>
    <x v="29"/>
    <x v="6"/>
    <x v="2"/>
  </r>
  <r>
    <x v="1"/>
    <x v="0"/>
    <x v="41"/>
    <x v="9"/>
    <x v="0"/>
    <x v="0"/>
    <x v="6"/>
    <x v="2"/>
    <n v="44"/>
    <n v="46"/>
    <x v="11"/>
    <d v="2023-08-19T00:00:00"/>
    <x v="199"/>
    <n v="3079"/>
    <x v="29"/>
    <x v="6"/>
    <x v="2"/>
  </r>
  <r>
    <x v="1"/>
    <x v="0"/>
    <x v="41"/>
    <x v="9"/>
    <x v="0"/>
    <x v="0"/>
    <x v="6"/>
    <x v="2"/>
    <n v="44"/>
    <n v="46"/>
    <x v="11"/>
    <d v="2023-08-19T00:00:00"/>
    <x v="200"/>
    <n v="3080"/>
    <x v="29"/>
    <x v="6"/>
    <x v="2"/>
  </r>
  <r>
    <x v="1"/>
    <x v="0"/>
    <x v="41"/>
    <x v="9"/>
    <x v="0"/>
    <x v="0"/>
    <x v="6"/>
    <x v="2"/>
    <n v="44"/>
    <n v="46"/>
    <x v="11"/>
    <d v="2023-08-19T00:00:00"/>
    <x v="201"/>
    <n v="3081"/>
    <x v="29"/>
    <x v="6"/>
    <x v="2"/>
  </r>
  <r>
    <x v="1"/>
    <x v="0"/>
    <x v="41"/>
    <x v="9"/>
    <x v="0"/>
    <x v="0"/>
    <x v="6"/>
    <x v="2"/>
    <n v="44"/>
    <n v="46"/>
    <x v="11"/>
    <d v="2023-08-19T00:00:00"/>
    <x v="202"/>
    <n v="3082"/>
    <x v="29"/>
    <x v="6"/>
    <x v="2"/>
  </r>
  <r>
    <x v="1"/>
    <x v="0"/>
    <x v="41"/>
    <x v="9"/>
    <x v="0"/>
    <x v="0"/>
    <x v="6"/>
    <x v="2"/>
    <n v="44"/>
    <n v="46"/>
    <x v="11"/>
    <d v="2023-08-19T00:00:00"/>
    <x v="203"/>
    <n v="3083"/>
    <x v="29"/>
    <x v="6"/>
    <x v="2"/>
  </r>
  <r>
    <x v="1"/>
    <x v="0"/>
    <x v="41"/>
    <x v="9"/>
    <x v="0"/>
    <x v="0"/>
    <x v="6"/>
    <x v="2"/>
    <n v="44"/>
    <n v="46"/>
    <x v="11"/>
    <d v="2023-08-19T00:00:00"/>
    <x v="204"/>
    <n v="3084"/>
    <x v="30"/>
    <x v="6"/>
    <x v="2"/>
  </r>
  <r>
    <x v="1"/>
    <x v="0"/>
    <x v="41"/>
    <x v="9"/>
    <x v="0"/>
    <x v="0"/>
    <x v="6"/>
    <x v="2"/>
    <n v="44"/>
    <n v="46"/>
    <x v="11"/>
    <d v="2023-08-19T00:00:00"/>
    <x v="205"/>
    <n v="3085"/>
    <x v="30"/>
    <x v="6"/>
    <x v="2"/>
  </r>
  <r>
    <x v="1"/>
    <x v="0"/>
    <x v="41"/>
    <x v="9"/>
    <x v="0"/>
    <x v="0"/>
    <x v="6"/>
    <x v="2"/>
    <n v="44"/>
    <n v="46"/>
    <x v="11"/>
    <d v="2023-08-19T00:00:00"/>
    <x v="206"/>
    <n v="3086"/>
    <x v="30"/>
    <x v="6"/>
    <x v="2"/>
  </r>
  <r>
    <x v="1"/>
    <x v="0"/>
    <x v="41"/>
    <x v="9"/>
    <x v="0"/>
    <x v="0"/>
    <x v="6"/>
    <x v="2"/>
    <n v="44"/>
    <n v="46"/>
    <x v="11"/>
    <d v="2023-08-19T00:00:00"/>
    <x v="207"/>
    <n v="3087"/>
    <x v="30"/>
    <x v="6"/>
    <x v="2"/>
  </r>
  <r>
    <x v="1"/>
    <x v="0"/>
    <x v="41"/>
    <x v="9"/>
    <x v="0"/>
    <x v="0"/>
    <x v="6"/>
    <x v="2"/>
    <n v="44"/>
    <n v="46"/>
    <x v="11"/>
    <d v="2023-08-19T00:00:00"/>
    <x v="208"/>
    <n v="3088"/>
    <x v="30"/>
    <x v="6"/>
    <x v="2"/>
  </r>
  <r>
    <x v="1"/>
    <x v="0"/>
    <x v="41"/>
    <x v="9"/>
    <x v="0"/>
    <x v="0"/>
    <x v="6"/>
    <x v="2"/>
    <n v="44"/>
    <n v="46"/>
    <x v="11"/>
    <d v="2023-08-19T00:00:00"/>
    <x v="209"/>
    <n v="3089"/>
    <x v="30"/>
    <x v="6"/>
    <x v="2"/>
  </r>
  <r>
    <x v="1"/>
    <x v="0"/>
    <x v="41"/>
    <x v="9"/>
    <x v="0"/>
    <x v="0"/>
    <x v="6"/>
    <x v="2"/>
    <n v="44"/>
    <n v="46"/>
    <x v="11"/>
    <d v="2023-08-19T00:00:00"/>
    <x v="210"/>
    <n v="3090"/>
    <x v="30"/>
    <x v="6"/>
    <x v="2"/>
  </r>
  <r>
    <x v="1"/>
    <x v="0"/>
    <x v="41"/>
    <x v="9"/>
    <x v="0"/>
    <x v="0"/>
    <x v="6"/>
    <x v="2"/>
    <n v="44"/>
    <n v="46"/>
    <x v="11"/>
    <d v="2023-08-19T00:00:00"/>
    <x v="211"/>
    <n v="3091"/>
    <x v="31"/>
    <x v="6"/>
    <x v="2"/>
  </r>
  <r>
    <x v="1"/>
    <x v="0"/>
    <x v="41"/>
    <x v="9"/>
    <x v="0"/>
    <x v="0"/>
    <x v="6"/>
    <x v="2"/>
    <n v="44"/>
    <n v="46"/>
    <x v="11"/>
    <d v="2023-08-19T00:00:00"/>
    <x v="212"/>
    <n v="3092"/>
    <x v="31"/>
    <x v="6"/>
    <x v="2"/>
  </r>
  <r>
    <x v="1"/>
    <x v="0"/>
    <x v="41"/>
    <x v="9"/>
    <x v="0"/>
    <x v="0"/>
    <x v="6"/>
    <x v="2"/>
    <n v="44"/>
    <n v="46"/>
    <x v="11"/>
    <d v="2023-08-19T00:00:00"/>
    <x v="213"/>
    <n v="3093"/>
    <x v="31"/>
    <x v="6"/>
    <x v="2"/>
  </r>
  <r>
    <x v="1"/>
    <x v="0"/>
    <x v="41"/>
    <x v="9"/>
    <x v="0"/>
    <x v="0"/>
    <x v="6"/>
    <x v="2"/>
    <n v="44"/>
    <n v="46"/>
    <x v="11"/>
    <d v="2023-08-19T00:00:00"/>
    <x v="214"/>
    <n v="3094"/>
    <x v="31"/>
    <x v="6"/>
    <x v="2"/>
  </r>
  <r>
    <x v="1"/>
    <x v="0"/>
    <x v="41"/>
    <x v="9"/>
    <x v="0"/>
    <x v="0"/>
    <x v="6"/>
    <x v="2"/>
    <n v="44"/>
    <n v="46"/>
    <x v="11"/>
    <d v="2023-08-19T00:00:00"/>
    <x v="215"/>
    <n v="3095"/>
    <x v="31"/>
    <x v="6"/>
    <x v="2"/>
  </r>
  <r>
    <x v="1"/>
    <x v="0"/>
    <x v="41"/>
    <x v="9"/>
    <x v="0"/>
    <x v="0"/>
    <x v="6"/>
    <x v="2"/>
    <n v="44"/>
    <n v="46"/>
    <x v="11"/>
    <d v="2023-08-19T00:00:00"/>
    <x v="216"/>
    <n v="3096"/>
    <x v="31"/>
    <x v="6"/>
    <x v="2"/>
  </r>
  <r>
    <x v="1"/>
    <x v="0"/>
    <x v="41"/>
    <x v="9"/>
    <x v="0"/>
    <x v="0"/>
    <x v="6"/>
    <x v="2"/>
    <n v="44"/>
    <n v="46"/>
    <x v="11"/>
    <d v="2023-08-19T00:00:00"/>
    <x v="217"/>
    <n v="3097"/>
    <x v="31"/>
    <x v="6"/>
    <x v="2"/>
  </r>
  <r>
    <x v="1"/>
    <x v="0"/>
    <x v="41"/>
    <x v="9"/>
    <x v="0"/>
    <x v="0"/>
    <x v="6"/>
    <x v="2"/>
    <n v="44"/>
    <n v="46"/>
    <x v="11"/>
    <d v="2023-08-19T00:00:00"/>
    <x v="218"/>
    <n v="3098"/>
    <x v="32"/>
    <x v="6"/>
    <x v="2"/>
  </r>
  <r>
    <x v="1"/>
    <x v="0"/>
    <x v="41"/>
    <x v="9"/>
    <x v="0"/>
    <x v="0"/>
    <x v="6"/>
    <x v="2"/>
    <n v="44"/>
    <n v="46"/>
    <x v="11"/>
    <d v="2023-08-19T00:00:00"/>
    <x v="219"/>
    <n v="3099"/>
    <x v="32"/>
    <x v="6"/>
    <x v="2"/>
  </r>
  <r>
    <x v="1"/>
    <x v="0"/>
    <x v="41"/>
    <x v="9"/>
    <x v="0"/>
    <x v="0"/>
    <x v="6"/>
    <x v="2"/>
    <n v="44"/>
    <n v="46"/>
    <x v="11"/>
    <d v="2023-08-19T00:00:00"/>
    <x v="220"/>
    <n v="3100"/>
    <x v="32"/>
    <x v="6"/>
    <x v="2"/>
  </r>
  <r>
    <x v="1"/>
    <x v="0"/>
    <x v="41"/>
    <x v="9"/>
    <x v="0"/>
    <x v="0"/>
    <x v="6"/>
    <x v="2"/>
    <n v="44"/>
    <n v="46"/>
    <x v="11"/>
    <d v="2023-08-19T00:00:00"/>
    <x v="221"/>
    <n v="3101"/>
    <x v="32"/>
    <x v="6"/>
    <x v="2"/>
  </r>
  <r>
    <x v="1"/>
    <x v="0"/>
    <x v="41"/>
    <x v="9"/>
    <x v="0"/>
    <x v="0"/>
    <x v="6"/>
    <x v="2"/>
    <n v="44"/>
    <n v="46"/>
    <x v="11"/>
    <d v="2023-08-19T00:00:00"/>
    <x v="222"/>
    <n v="3102"/>
    <x v="32"/>
    <x v="6"/>
    <x v="2"/>
  </r>
  <r>
    <x v="1"/>
    <x v="0"/>
    <x v="42"/>
    <x v="9"/>
    <x v="0"/>
    <x v="1"/>
    <x v="6"/>
    <x v="3"/>
    <n v="6"/>
    <n v="47"/>
    <x v="3"/>
    <d v="2023-07-29T00:00:00"/>
    <x v="62"/>
    <n v="3103"/>
    <x v="11"/>
    <x v="6"/>
    <x v="2"/>
  </r>
  <r>
    <x v="1"/>
    <x v="0"/>
    <x v="42"/>
    <x v="9"/>
    <x v="0"/>
    <x v="1"/>
    <x v="6"/>
    <x v="3"/>
    <n v="6"/>
    <n v="47"/>
    <x v="3"/>
    <d v="2023-07-29T00:00:00"/>
    <x v="63"/>
    <n v="3104"/>
    <x v="11"/>
    <x v="6"/>
    <x v="2"/>
  </r>
  <r>
    <x v="1"/>
    <x v="0"/>
    <x v="42"/>
    <x v="9"/>
    <x v="0"/>
    <x v="1"/>
    <x v="6"/>
    <x v="3"/>
    <n v="6"/>
    <n v="47"/>
    <x v="3"/>
    <d v="2023-07-29T00:00:00"/>
    <x v="64"/>
    <n v="3105"/>
    <x v="11"/>
    <x v="6"/>
    <x v="2"/>
  </r>
  <r>
    <x v="1"/>
    <x v="0"/>
    <x v="42"/>
    <x v="9"/>
    <x v="0"/>
    <x v="1"/>
    <x v="6"/>
    <x v="3"/>
    <n v="6"/>
    <n v="47"/>
    <x v="3"/>
    <d v="2023-07-29T00:00:00"/>
    <x v="65"/>
    <n v="3106"/>
    <x v="11"/>
    <x v="6"/>
    <x v="2"/>
  </r>
  <r>
    <x v="1"/>
    <x v="0"/>
    <x v="42"/>
    <x v="9"/>
    <x v="0"/>
    <x v="1"/>
    <x v="6"/>
    <x v="3"/>
    <n v="6"/>
    <n v="47"/>
    <x v="3"/>
    <d v="2023-07-29T00:00:00"/>
    <x v="86"/>
    <n v="3107"/>
    <x v="11"/>
    <x v="6"/>
    <x v="2"/>
  </r>
  <r>
    <x v="1"/>
    <x v="0"/>
    <x v="42"/>
    <x v="9"/>
    <x v="0"/>
    <x v="1"/>
    <x v="6"/>
    <x v="3"/>
    <n v="6"/>
    <n v="47"/>
    <x v="3"/>
    <d v="2023-07-29T00:00:00"/>
    <x v="87"/>
    <n v="3108"/>
    <x v="11"/>
    <x v="6"/>
    <x v="2"/>
  </r>
  <r>
    <x v="1"/>
    <x v="0"/>
    <x v="42"/>
    <x v="9"/>
    <x v="0"/>
    <x v="1"/>
    <x v="6"/>
    <x v="3"/>
    <n v="6"/>
    <n v="47"/>
    <x v="3"/>
    <d v="2023-07-29T00:00:00"/>
    <x v="88"/>
    <n v="3109"/>
    <x v="11"/>
    <x v="6"/>
    <x v="2"/>
  </r>
  <r>
    <x v="1"/>
    <x v="0"/>
    <x v="42"/>
    <x v="9"/>
    <x v="0"/>
    <x v="1"/>
    <x v="6"/>
    <x v="3"/>
    <n v="6"/>
    <n v="47"/>
    <x v="3"/>
    <d v="2023-07-29T00:00:00"/>
    <x v="89"/>
    <n v="3110"/>
    <x v="14"/>
    <x v="6"/>
    <x v="2"/>
  </r>
  <r>
    <x v="1"/>
    <x v="0"/>
    <x v="42"/>
    <x v="9"/>
    <x v="0"/>
    <x v="1"/>
    <x v="6"/>
    <x v="3"/>
    <n v="6"/>
    <n v="47"/>
    <x v="3"/>
    <d v="2023-07-29T00:00:00"/>
    <x v="90"/>
    <n v="3111"/>
    <x v="14"/>
    <x v="6"/>
    <x v="2"/>
  </r>
  <r>
    <x v="1"/>
    <x v="0"/>
    <x v="42"/>
    <x v="9"/>
    <x v="0"/>
    <x v="1"/>
    <x v="6"/>
    <x v="3"/>
    <n v="6"/>
    <n v="47"/>
    <x v="3"/>
    <d v="2023-07-29T00:00:00"/>
    <x v="91"/>
    <n v="3112"/>
    <x v="14"/>
    <x v="6"/>
    <x v="2"/>
  </r>
  <r>
    <x v="1"/>
    <x v="0"/>
    <x v="42"/>
    <x v="9"/>
    <x v="0"/>
    <x v="1"/>
    <x v="6"/>
    <x v="3"/>
    <n v="6"/>
    <n v="47"/>
    <x v="3"/>
    <d v="2023-07-29T00:00:00"/>
    <x v="92"/>
    <n v="3113"/>
    <x v="14"/>
    <x v="6"/>
    <x v="2"/>
  </r>
  <r>
    <x v="1"/>
    <x v="0"/>
    <x v="42"/>
    <x v="9"/>
    <x v="0"/>
    <x v="1"/>
    <x v="6"/>
    <x v="3"/>
    <n v="6"/>
    <n v="47"/>
    <x v="3"/>
    <d v="2023-07-29T00:00:00"/>
    <x v="93"/>
    <n v="3114"/>
    <x v="14"/>
    <x v="6"/>
    <x v="2"/>
  </r>
  <r>
    <x v="1"/>
    <x v="0"/>
    <x v="42"/>
    <x v="9"/>
    <x v="0"/>
    <x v="1"/>
    <x v="6"/>
    <x v="3"/>
    <n v="6"/>
    <n v="47"/>
    <x v="3"/>
    <d v="2023-07-29T00:00:00"/>
    <x v="94"/>
    <n v="3115"/>
    <x v="14"/>
    <x v="6"/>
    <x v="2"/>
  </r>
  <r>
    <x v="1"/>
    <x v="0"/>
    <x v="42"/>
    <x v="9"/>
    <x v="0"/>
    <x v="1"/>
    <x v="6"/>
    <x v="3"/>
    <n v="6"/>
    <n v="47"/>
    <x v="3"/>
    <d v="2023-07-29T00:00:00"/>
    <x v="95"/>
    <n v="3116"/>
    <x v="14"/>
    <x v="6"/>
    <x v="2"/>
  </r>
  <r>
    <x v="1"/>
    <x v="0"/>
    <x v="42"/>
    <x v="9"/>
    <x v="0"/>
    <x v="1"/>
    <x v="6"/>
    <x v="3"/>
    <n v="6"/>
    <n v="47"/>
    <x v="3"/>
    <d v="2023-07-29T00:00:00"/>
    <x v="66"/>
    <n v="3117"/>
    <x v="12"/>
    <x v="6"/>
    <x v="2"/>
  </r>
  <r>
    <x v="1"/>
    <x v="0"/>
    <x v="42"/>
    <x v="9"/>
    <x v="0"/>
    <x v="1"/>
    <x v="6"/>
    <x v="3"/>
    <n v="6"/>
    <n v="47"/>
    <x v="3"/>
    <d v="2023-07-29T00:00:00"/>
    <x v="96"/>
    <n v="3118"/>
    <x v="12"/>
    <x v="6"/>
    <x v="2"/>
  </r>
  <r>
    <x v="1"/>
    <x v="0"/>
    <x v="42"/>
    <x v="9"/>
    <x v="0"/>
    <x v="1"/>
    <x v="6"/>
    <x v="3"/>
    <n v="6"/>
    <n v="47"/>
    <x v="3"/>
    <d v="2023-07-29T00:00:00"/>
    <x v="97"/>
    <n v="3119"/>
    <x v="12"/>
    <x v="6"/>
    <x v="2"/>
  </r>
  <r>
    <x v="1"/>
    <x v="0"/>
    <x v="42"/>
    <x v="9"/>
    <x v="0"/>
    <x v="1"/>
    <x v="6"/>
    <x v="3"/>
    <n v="6"/>
    <n v="47"/>
    <x v="3"/>
    <d v="2023-07-29T00:00:00"/>
    <x v="98"/>
    <n v="3120"/>
    <x v="12"/>
    <x v="6"/>
    <x v="2"/>
  </r>
  <r>
    <x v="1"/>
    <x v="0"/>
    <x v="42"/>
    <x v="9"/>
    <x v="0"/>
    <x v="1"/>
    <x v="6"/>
    <x v="3"/>
    <n v="6"/>
    <n v="47"/>
    <x v="3"/>
    <d v="2023-07-29T00:00:00"/>
    <x v="99"/>
    <n v="3121"/>
    <x v="12"/>
    <x v="6"/>
    <x v="2"/>
  </r>
  <r>
    <x v="1"/>
    <x v="0"/>
    <x v="42"/>
    <x v="9"/>
    <x v="0"/>
    <x v="1"/>
    <x v="6"/>
    <x v="3"/>
    <n v="6"/>
    <n v="47"/>
    <x v="3"/>
    <d v="2023-07-29T00:00:00"/>
    <x v="100"/>
    <n v="3122"/>
    <x v="12"/>
    <x v="6"/>
    <x v="2"/>
  </r>
  <r>
    <x v="1"/>
    <x v="0"/>
    <x v="42"/>
    <x v="9"/>
    <x v="0"/>
    <x v="1"/>
    <x v="6"/>
    <x v="3"/>
    <n v="6"/>
    <n v="47"/>
    <x v="3"/>
    <d v="2023-07-29T00:00:00"/>
    <x v="101"/>
    <n v="3123"/>
    <x v="12"/>
    <x v="6"/>
    <x v="2"/>
  </r>
  <r>
    <x v="1"/>
    <x v="0"/>
    <x v="42"/>
    <x v="9"/>
    <x v="0"/>
    <x v="1"/>
    <x v="6"/>
    <x v="3"/>
    <n v="6"/>
    <n v="47"/>
    <x v="3"/>
    <d v="2023-07-29T00:00:00"/>
    <x v="0"/>
    <n v="3124"/>
    <x v="0"/>
    <x v="6"/>
    <x v="2"/>
  </r>
  <r>
    <x v="1"/>
    <x v="0"/>
    <x v="42"/>
    <x v="9"/>
    <x v="0"/>
    <x v="1"/>
    <x v="6"/>
    <x v="3"/>
    <n v="6"/>
    <n v="47"/>
    <x v="3"/>
    <d v="2023-07-29T00:00:00"/>
    <x v="67"/>
    <n v="3125"/>
    <x v="0"/>
    <x v="6"/>
    <x v="2"/>
  </r>
  <r>
    <x v="1"/>
    <x v="0"/>
    <x v="42"/>
    <x v="9"/>
    <x v="0"/>
    <x v="1"/>
    <x v="6"/>
    <x v="3"/>
    <n v="6"/>
    <n v="47"/>
    <x v="3"/>
    <d v="2023-07-29T00:00:00"/>
    <x v="75"/>
    <n v="3126"/>
    <x v="0"/>
    <x v="6"/>
    <x v="2"/>
  </r>
  <r>
    <x v="1"/>
    <x v="0"/>
    <x v="42"/>
    <x v="9"/>
    <x v="0"/>
    <x v="1"/>
    <x v="6"/>
    <x v="3"/>
    <n v="6"/>
    <n v="47"/>
    <x v="3"/>
    <d v="2023-07-29T00:00:00"/>
    <x v="76"/>
    <n v="3127"/>
    <x v="0"/>
    <x v="6"/>
    <x v="2"/>
  </r>
  <r>
    <x v="1"/>
    <x v="0"/>
    <x v="42"/>
    <x v="9"/>
    <x v="0"/>
    <x v="1"/>
    <x v="6"/>
    <x v="3"/>
    <n v="6"/>
    <n v="47"/>
    <x v="3"/>
    <d v="2023-07-29T00:00:00"/>
    <x v="77"/>
    <n v="3128"/>
    <x v="0"/>
    <x v="6"/>
    <x v="2"/>
  </r>
  <r>
    <x v="1"/>
    <x v="0"/>
    <x v="42"/>
    <x v="9"/>
    <x v="0"/>
    <x v="1"/>
    <x v="6"/>
    <x v="3"/>
    <n v="6"/>
    <n v="47"/>
    <x v="3"/>
    <d v="2023-07-29T00:00:00"/>
    <x v="78"/>
    <n v="3129"/>
    <x v="0"/>
    <x v="6"/>
    <x v="2"/>
  </r>
  <r>
    <x v="1"/>
    <x v="0"/>
    <x v="42"/>
    <x v="9"/>
    <x v="0"/>
    <x v="1"/>
    <x v="6"/>
    <x v="3"/>
    <n v="6"/>
    <n v="47"/>
    <x v="3"/>
    <d v="2023-07-29T00:00:00"/>
    <x v="79"/>
    <n v="3130"/>
    <x v="0"/>
    <x v="6"/>
    <x v="2"/>
  </r>
  <r>
    <x v="1"/>
    <x v="0"/>
    <x v="42"/>
    <x v="9"/>
    <x v="0"/>
    <x v="1"/>
    <x v="6"/>
    <x v="3"/>
    <n v="6"/>
    <n v="47"/>
    <x v="3"/>
    <d v="2023-07-29T00:00:00"/>
    <x v="80"/>
    <n v="3131"/>
    <x v="13"/>
    <x v="6"/>
    <x v="2"/>
  </r>
  <r>
    <x v="1"/>
    <x v="0"/>
    <x v="42"/>
    <x v="9"/>
    <x v="0"/>
    <x v="1"/>
    <x v="6"/>
    <x v="3"/>
    <n v="6"/>
    <n v="47"/>
    <x v="3"/>
    <d v="2023-07-29T00:00:00"/>
    <x v="81"/>
    <n v="3132"/>
    <x v="13"/>
    <x v="6"/>
    <x v="2"/>
  </r>
  <r>
    <x v="1"/>
    <x v="0"/>
    <x v="42"/>
    <x v="9"/>
    <x v="0"/>
    <x v="1"/>
    <x v="6"/>
    <x v="3"/>
    <n v="6"/>
    <n v="47"/>
    <x v="3"/>
    <d v="2023-07-29T00:00:00"/>
    <x v="82"/>
    <n v="3133"/>
    <x v="13"/>
    <x v="6"/>
    <x v="2"/>
  </r>
  <r>
    <x v="1"/>
    <x v="0"/>
    <x v="42"/>
    <x v="9"/>
    <x v="0"/>
    <x v="1"/>
    <x v="6"/>
    <x v="3"/>
    <n v="6"/>
    <n v="47"/>
    <x v="3"/>
    <d v="2023-07-29T00:00:00"/>
    <x v="83"/>
    <n v="3134"/>
    <x v="13"/>
    <x v="6"/>
    <x v="2"/>
  </r>
  <r>
    <x v="1"/>
    <x v="0"/>
    <x v="42"/>
    <x v="9"/>
    <x v="0"/>
    <x v="1"/>
    <x v="6"/>
    <x v="3"/>
    <n v="6"/>
    <n v="47"/>
    <x v="3"/>
    <d v="2023-07-29T00:00:00"/>
    <x v="84"/>
    <n v="3135"/>
    <x v="13"/>
    <x v="6"/>
    <x v="2"/>
  </r>
  <r>
    <x v="1"/>
    <x v="0"/>
    <x v="42"/>
    <x v="9"/>
    <x v="0"/>
    <x v="1"/>
    <x v="6"/>
    <x v="3"/>
    <n v="6"/>
    <n v="47"/>
    <x v="3"/>
    <d v="2023-07-29T00:00:00"/>
    <x v="85"/>
    <n v="3136"/>
    <x v="13"/>
    <x v="6"/>
    <x v="2"/>
  </r>
  <r>
    <x v="1"/>
    <x v="0"/>
    <x v="42"/>
    <x v="9"/>
    <x v="0"/>
    <x v="1"/>
    <x v="6"/>
    <x v="3"/>
    <n v="6"/>
    <n v="47"/>
    <x v="3"/>
    <d v="2023-07-29T00:00:00"/>
    <x v="74"/>
    <n v="3137"/>
    <x v="13"/>
    <x v="6"/>
    <x v="2"/>
  </r>
  <r>
    <x v="1"/>
    <x v="0"/>
    <x v="42"/>
    <x v="9"/>
    <x v="0"/>
    <x v="1"/>
    <x v="6"/>
    <x v="3"/>
    <n v="6"/>
    <n v="47"/>
    <x v="3"/>
    <d v="2023-07-29T00:00:00"/>
    <x v="68"/>
    <n v="3138"/>
    <x v="1"/>
    <x v="6"/>
    <x v="2"/>
  </r>
  <r>
    <x v="1"/>
    <x v="0"/>
    <x v="42"/>
    <x v="9"/>
    <x v="0"/>
    <x v="1"/>
    <x v="6"/>
    <x v="3"/>
    <n v="6"/>
    <n v="47"/>
    <x v="3"/>
    <d v="2023-07-29T00:00:00"/>
    <x v="69"/>
    <n v="3139"/>
    <x v="1"/>
    <x v="6"/>
    <x v="2"/>
  </r>
  <r>
    <x v="1"/>
    <x v="0"/>
    <x v="42"/>
    <x v="9"/>
    <x v="0"/>
    <x v="1"/>
    <x v="6"/>
    <x v="3"/>
    <n v="6"/>
    <n v="47"/>
    <x v="3"/>
    <d v="2023-07-29T00:00:00"/>
    <x v="70"/>
    <n v="3140"/>
    <x v="1"/>
    <x v="6"/>
    <x v="2"/>
  </r>
  <r>
    <x v="1"/>
    <x v="0"/>
    <x v="42"/>
    <x v="9"/>
    <x v="0"/>
    <x v="1"/>
    <x v="6"/>
    <x v="3"/>
    <n v="6"/>
    <n v="47"/>
    <x v="3"/>
    <d v="2023-07-29T00:00:00"/>
    <x v="71"/>
    <n v="3141"/>
    <x v="1"/>
    <x v="6"/>
    <x v="2"/>
  </r>
  <r>
    <x v="1"/>
    <x v="0"/>
    <x v="42"/>
    <x v="9"/>
    <x v="0"/>
    <x v="1"/>
    <x v="6"/>
    <x v="3"/>
    <n v="6"/>
    <n v="47"/>
    <x v="3"/>
    <d v="2023-07-29T00:00:00"/>
    <x v="72"/>
    <n v="3142"/>
    <x v="1"/>
    <x v="6"/>
    <x v="2"/>
  </r>
  <r>
    <x v="1"/>
    <x v="0"/>
    <x v="42"/>
    <x v="9"/>
    <x v="0"/>
    <x v="1"/>
    <x v="6"/>
    <x v="3"/>
    <n v="6"/>
    <n v="47"/>
    <x v="3"/>
    <d v="2023-07-29T00:00:00"/>
    <x v="73"/>
    <n v="3143"/>
    <x v="1"/>
    <x v="6"/>
    <x v="2"/>
  </r>
  <r>
    <x v="1"/>
    <x v="0"/>
    <x v="42"/>
    <x v="9"/>
    <x v="0"/>
    <x v="1"/>
    <x v="6"/>
    <x v="3"/>
    <n v="6"/>
    <n v="47"/>
    <x v="3"/>
    <d v="2023-07-29T00:00:00"/>
    <x v="1"/>
    <n v="3144"/>
    <x v="1"/>
    <x v="6"/>
    <x v="2"/>
  </r>
  <r>
    <x v="1"/>
    <x v="0"/>
    <x v="42"/>
    <x v="9"/>
    <x v="0"/>
    <x v="1"/>
    <x v="6"/>
    <x v="3"/>
    <n v="6"/>
    <n v="47"/>
    <x v="3"/>
    <d v="2023-07-29T00:00:00"/>
    <x v="2"/>
    <n v="3145"/>
    <x v="2"/>
    <x v="6"/>
    <x v="2"/>
  </r>
  <r>
    <x v="1"/>
    <x v="0"/>
    <x v="42"/>
    <x v="9"/>
    <x v="0"/>
    <x v="1"/>
    <x v="6"/>
    <x v="3"/>
    <n v="6"/>
    <n v="47"/>
    <x v="3"/>
    <d v="2023-07-29T00:00:00"/>
    <x v="3"/>
    <n v="3146"/>
    <x v="2"/>
    <x v="6"/>
    <x v="2"/>
  </r>
  <r>
    <x v="1"/>
    <x v="0"/>
    <x v="42"/>
    <x v="9"/>
    <x v="0"/>
    <x v="1"/>
    <x v="6"/>
    <x v="3"/>
    <n v="6"/>
    <n v="47"/>
    <x v="3"/>
    <d v="2023-07-29T00:00:00"/>
    <x v="4"/>
    <n v="3147"/>
    <x v="2"/>
    <x v="6"/>
    <x v="2"/>
  </r>
  <r>
    <x v="1"/>
    <x v="0"/>
    <x v="42"/>
    <x v="9"/>
    <x v="0"/>
    <x v="1"/>
    <x v="6"/>
    <x v="3"/>
    <n v="6"/>
    <n v="47"/>
    <x v="3"/>
    <d v="2023-07-29T00:00:00"/>
    <x v="5"/>
    <n v="3148"/>
    <x v="2"/>
    <x v="6"/>
    <x v="2"/>
  </r>
  <r>
    <x v="1"/>
    <x v="0"/>
    <x v="42"/>
    <x v="9"/>
    <x v="0"/>
    <x v="1"/>
    <x v="6"/>
    <x v="3"/>
    <n v="6"/>
    <n v="47"/>
    <x v="3"/>
    <d v="2023-07-29T00:00:00"/>
    <x v="6"/>
    <n v="3149"/>
    <x v="2"/>
    <x v="6"/>
    <x v="2"/>
  </r>
  <r>
    <x v="1"/>
    <x v="0"/>
    <x v="42"/>
    <x v="9"/>
    <x v="0"/>
    <x v="1"/>
    <x v="6"/>
    <x v="3"/>
    <n v="6"/>
    <n v="47"/>
    <x v="3"/>
    <d v="2023-07-29T00:00:00"/>
    <x v="7"/>
    <n v="3150"/>
    <x v="2"/>
    <x v="6"/>
    <x v="2"/>
  </r>
  <r>
    <x v="1"/>
    <x v="0"/>
    <x v="42"/>
    <x v="9"/>
    <x v="0"/>
    <x v="1"/>
    <x v="6"/>
    <x v="3"/>
    <n v="6"/>
    <n v="47"/>
    <x v="3"/>
    <d v="2023-07-29T00:00:00"/>
    <x v="8"/>
    <n v="3151"/>
    <x v="2"/>
    <x v="6"/>
    <x v="2"/>
  </r>
  <r>
    <x v="1"/>
    <x v="0"/>
    <x v="42"/>
    <x v="9"/>
    <x v="0"/>
    <x v="1"/>
    <x v="6"/>
    <x v="3"/>
    <n v="6"/>
    <n v="47"/>
    <x v="3"/>
    <d v="2023-07-29T00:00:00"/>
    <x v="9"/>
    <n v="3152"/>
    <x v="3"/>
    <x v="6"/>
    <x v="2"/>
  </r>
  <r>
    <x v="1"/>
    <x v="0"/>
    <x v="42"/>
    <x v="9"/>
    <x v="0"/>
    <x v="1"/>
    <x v="6"/>
    <x v="3"/>
    <n v="6"/>
    <n v="47"/>
    <x v="3"/>
    <d v="2023-07-29T00:00:00"/>
    <x v="10"/>
    <n v="3153"/>
    <x v="3"/>
    <x v="6"/>
    <x v="2"/>
  </r>
  <r>
    <x v="1"/>
    <x v="0"/>
    <x v="42"/>
    <x v="9"/>
    <x v="0"/>
    <x v="1"/>
    <x v="6"/>
    <x v="3"/>
    <n v="6"/>
    <n v="47"/>
    <x v="3"/>
    <d v="2023-07-29T00:00:00"/>
    <x v="11"/>
    <n v="3154"/>
    <x v="3"/>
    <x v="6"/>
    <x v="2"/>
  </r>
  <r>
    <x v="1"/>
    <x v="0"/>
    <x v="42"/>
    <x v="9"/>
    <x v="0"/>
    <x v="1"/>
    <x v="6"/>
    <x v="3"/>
    <n v="6"/>
    <n v="47"/>
    <x v="3"/>
    <d v="2023-07-29T00:00:00"/>
    <x v="12"/>
    <n v="3155"/>
    <x v="3"/>
    <x v="6"/>
    <x v="2"/>
  </r>
  <r>
    <x v="1"/>
    <x v="0"/>
    <x v="42"/>
    <x v="9"/>
    <x v="0"/>
    <x v="1"/>
    <x v="6"/>
    <x v="3"/>
    <n v="6"/>
    <n v="47"/>
    <x v="3"/>
    <d v="2023-07-29T00:00:00"/>
    <x v="13"/>
    <n v="3156"/>
    <x v="3"/>
    <x v="6"/>
    <x v="2"/>
  </r>
  <r>
    <x v="1"/>
    <x v="0"/>
    <x v="42"/>
    <x v="9"/>
    <x v="0"/>
    <x v="1"/>
    <x v="6"/>
    <x v="3"/>
    <n v="6"/>
    <n v="47"/>
    <x v="3"/>
    <d v="2023-07-29T00:00:00"/>
    <x v="14"/>
    <n v="3157"/>
    <x v="3"/>
    <x v="6"/>
    <x v="2"/>
  </r>
  <r>
    <x v="1"/>
    <x v="0"/>
    <x v="42"/>
    <x v="9"/>
    <x v="0"/>
    <x v="1"/>
    <x v="6"/>
    <x v="3"/>
    <n v="6"/>
    <n v="47"/>
    <x v="3"/>
    <d v="2023-07-29T00:00:00"/>
    <x v="15"/>
    <n v="3158"/>
    <x v="3"/>
    <x v="6"/>
    <x v="2"/>
  </r>
  <r>
    <x v="1"/>
    <x v="0"/>
    <x v="42"/>
    <x v="9"/>
    <x v="0"/>
    <x v="1"/>
    <x v="6"/>
    <x v="3"/>
    <n v="6"/>
    <n v="47"/>
    <x v="3"/>
    <d v="2023-07-29T00:00:00"/>
    <x v="16"/>
    <n v="3159"/>
    <x v="4"/>
    <x v="6"/>
    <x v="2"/>
  </r>
  <r>
    <x v="1"/>
    <x v="0"/>
    <x v="42"/>
    <x v="9"/>
    <x v="0"/>
    <x v="1"/>
    <x v="6"/>
    <x v="3"/>
    <n v="6"/>
    <n v="47"/>
    <x v="3"/>
    <d v="2023-07-29T00:00:00"/>
    <x v="17"/>
    <n v="3160"/>
    <x v="4"/>
    <x v="6"/>
    <x v="2"/>
  </r>
  <r>
    <x v="1"/>
    <x v="0"/>
    <x v="42"/>
    <x v="9"/>
    <x v="0"/>
    <x v="1"/>
    <x v="6"/>
    <x v="3"/>
    <n v="6"/>
    <n v="47"/>
    <x v="3"/>
    <d v="2023-07-29T00:00:00"/>
    <x v="18"/>
    <n v="3161"/>
    <x v="4"/>
    <x v="6"/>
    <x v="2"/>
  </r>
  <r>
    <x v="1"/>
    <x v="0"/>
    <x v="42"/>
    <x v="9"/>
    <x v="0"/>
    <x v="1"/>
    <x v="6"/>
    <x v="3"/>
    <n v="6"/>
    <n v="47"/>
    <x v="3"/>
    <d v="2023-07-29T00:00:00"/>
    <x v="19"/>
    <n v="3162"/>
    <x v="4"/>
    <x v="6"/>
    <x v="2"/>
  </r>
  <r>
    <x v="1"/>
    <x v="0"/>
    <x v="42"/>
    <x v="9"/>
    <x v="0"/>
    <x v="1"/>
    <x v="6"/>
    <x v="3"/>
    <n v="6"/>
    <n v="47"/>
    <x v="3"/>
    <d v="2023-07-29T00:00:00"/>
    <x v="20"/>
    <n v="3163"/>
    <x v="4"/>
    <x v="6"/>
    <x v="2"/>
  </r>
  <r>
    <x v="1"/>
    <x v="0"/>
    <x v="42"/>
    <x v="9"/>
    <x v="0"/>
    <x v="1"/>
    <x v="6"/>
    <x v="3"/>
    <n v="6"/>
    <n v="47"/>
    <x v="3"/>
    <d v="2023-07-29T00:00:00"/>
    <x v="21"/>
    <n v="3164"/>
    <x v="4"/>
    <x v="6"/>
    <x v="2"/>
  </r>
  <r>
    <x v="1"/>
    <x v="0"/>
    <x v="42"/>
    <x v="9"/>
    <x v="0"/>
    <x v="1"/>
    <x v="6"/>
    <x v="3"/>
    <n v="6"/>
    <n v="47"/>
    <x v="3"/>
    <d v="2023-07-29T00:00:00"/>
    <x v="22"/>
    <n v="3165"/>
    <x v="4"/>
    <x v="6"/>
    <x v="2"/>
  </r>
  <r>
    <x v="1"/>
    <x v="0"/>
    <x v="42"/>
    <x v="9"/>
    <x v="0"/>
    <x v="1"/>
    <x v="6"/>
    <x v="3"/>
    <n v="6"/>
    <n v="47"/>
    <x v="3"/>
    <d v="2023-07-29T00:00:00"/>
    <x v="23"/>
    <n v="3166"/>
    <x v="5"/>
    <x v="6"/>
    <x v="2"/>
  </r>
  <r>
    <x v="1"/>
    <x v="0"/>
    <x v="42"/>
    <x v="9"/>
    <x v="0"/>
    <x v="1"/>
    <x v="6"/>
    <x v="3"/>
    <n v="6"/>
    <n v="47"/>
    <x v="3"/>
    <d v="2023-07-29T00:00:00"/>
    <x v="24"/>
    <n v="3167"/>
    <x v="5"/>
    <x v="6"/>
    <x v="2"/>
  </r>
  <r>
    <x v="1"/>
    <x v="0"/>
    <x v="42"/>
    <x v="9"/>
    <x v="0"/>
    <x v="1"/>
    <x v="6"/>
    <x v="3"/>
    <n v="6"/>
    <n v="47"/>
    <x v="3"/>
    <d v="2023-07-29T00:00:00"/>
    <x v="25"/>
    <n v="3168"/>
    <x v="5"/>
    <x v="6"/>
    <x v="2"/>
  </r>
  <r>
    <x v="1"/>
    <x v="0"/>
    <x v="42"/>
    <x v="9"/>
    <x v="0"/>
    <x v="1"/>
    <x v="6"/>
    <x v="3"/>
    <n v="6"/>
    <n v="47"/>
    <x v="3"/>
    <d v="2023-07-29T00:00:00"/>
    <x v="26"/>
    <n v="3169"/>
    <x v="5"/>
    <x v="6"/>
    <x v="2"/>
  </r>
  <r>
    <x v="1"/>
    <x v="0"/>
    <x v="42"/>
    <x v="9"/>
    <x v="0"/>
    <x v="1"/>
    <x v="6"/>
    <x v="3"/>
    <n v="6"/>
    <n v="47"/>
    <x v="3"/>
    <d v="2023-07-29T00:00:00"/>
    <x v="27"/>
    <n v="3170"/>
    <x v="5"/>
    <x v="6"/>
    <x v="2"/>
  </r>
  <r>
    <x v="1"/>
    <x v="0"/>
    <x v="42"/>
    <x v="9"/>
    <x v="0"/>
    <x v="1"/>
    <x v="6"/>
    <x v="3"/>
    <n v="6"/>
    <n v="47"/>
    <x v="3"/>
    <d v="2023-07-29T00:00:00"/>
    <x v="28"/>
    <n v="3171"/>
    <x v="5"/>
    <x v="6"/>
    <x v="2"/>
  </r>
  <r>
    <x v="1"/>
    <x v="0"/>
    <x v="42"/>
    <x v="9"/>
    <x v="0"/>
    <x v="1"/>
    <x v="6"/>
    <x v="3"/>
    <n v="6"/>
    <n v="47"/>
    <x v="3"/>
    <d v="2023-07-29T00:00:00"/>
    <x v="29"/>
    <n v="3172"/>
    <x v="5"/>
    <x v="6"/>
    <x v="2"/>
  </r>
  <r>
    <x v="1"/>
    <x v="0"/>
    <x v="42"/>
    <x v="9"/>
    <x v="0"/>
    <x v="1"/>
    <x v="6"/>
    <x v="3"/>
    <n v="6"/>
    <n v="47"/>
    <x v="3"/>
    <d v="2023-07-29T00:00:00"/>
    <x v="30"/>
    <n v="3173"/>
    <x v="6"/>
    <x v="6"/>
    <x v="2"/>
  </r>
  <r>
    <x v="1"/>
    <x v="0"/>
    <x v="42"/>
    <x v="9"/>
    <x v="0"/>
    <x v="1"/>
    <x v="6"/>
    <x v="3"/>
    <n v="6"/>
    <n v="47"/>
    <x v="3"/>
    <d v="2023-07-29T00:00:00"/>
    <x v="31"/>
    <n v="3174"/>
    <x v="6"/>
    <x v="6"/>
    <x v="2"/>
  </r>
  <r>
    <x v="1"/>
    <x v="0"/>
    <x v="42"/>
    <x v="9"/>
    <x v="0"/>
    <x v="1"/>
    <x v="6"/>
    <x v="3"/>
    <n v="6"/>
    <n v="47"/>
    <x v="3"/>
    <d v="2023-07-29T00:00:00"/>
    <x v="32"/>
    <n v="3175"/>
    <x v="6"/>
    <x v="6"/>
    <x v="2"/>
  </r>
  <r>
    <x v="1"/>
    <x v="0"/>
    <x v="42"/>
    <x v="9"/>
    <x v="0"/>
    <x v="1"/>
    <x v="6"/>
    <x v="3"/>
    <n v="6"/>
    <n v="47"/>
    <x v="3"/>
    <d v="2023-07-29T00:00:00"/>
    <x v="33"/>
    <n v="3176"/>
    <x v="6"/>
    <x v="6"/>
    <x v="2"/>
  </r>
  <r>
    <x v="1"/>
    <x v="0"/>
    <x v="42"/>
    <x v="9"/>
    <x v="0"/>
    <x v="1"/>
    <x v="6"/>
    <x v="3"/>
    <n v="6"/>
    <n v="47"/>
    <x v="3"/>
    <d v="2023-07-29T00:00:00"/>
    <x v="110"/>
    <n v="3177"/>
    <x v="6"/>
    <x v="6"/>
    <x v="2"/>
  </r>
  <r>
    <x v="1"/>
    <x v="0"/>
    <x v="42"/>
    <x v="9"/>
    <x v="0"/>
    <x v="1"/>
    <x v="6"/>
    <x v="3"/>
    <n v="6"/>
    <n v="47"/>
    <x v="3"/>
    <d v="2023-07-29T00:00:00"/>
    <x v="111"/>
    <n v="3178"/>
    <x v="6"/>
    <x v="6"/>
    <x v="2"/>
  </r>
  <r>
    <x v="1"/>
    <x v="0"/>
    <x v="42"/>
    <x v="9"/>
    <x v="0"/>
    <x v="1"/>
    <x v="6"/>
    <x v="3"/>
    <n v="6"/>
    <n v="47"/>
    <x v="3"/>
    <d v="2023-07-29T00:00:00"/>
    <x v="112"/>
    <n v="3179"/>
    <x v="6"/>
    <x v="6"/>
    <x v="2"/>
  </r>
  <r>
    <x v="1"/>
    <x v="0"/>
    <x v="42"/>
    <x v="9"/>
    <x v="0"/>
    <x v="1"/>
    <x v="6"/>
    <x v="3"/>
    <n v="6"/>
    <n v="47"/>
    <x v="3"/>
    <d v="2023-07-29T00:00:00"/>
    <x v="113"/>
    <n v="3180"/>
    <x v="17"/>
    <x v="6"/>
    <x v="2"/>
  </r>
  <r>
    <x v="1"/>
    <x v="0"/>
    <x v="42"/>
    <x v="9"/>
    <x v="0"/>
    <x v="1"/>
    <x v="6"/>
    <x v="3"/>
    <n v="6"/>
    <n v="47"/>
    <x v="3"/>
    <d v="2023-07-29T00:00:00"/>
    <x v="114"/>
    <n v="3181"/>
    <x v="17"/>
    <x v="6"/>
    <x v="2"/>
  </r>
  <r>
    <x v="1"/>
    <x v="0"/>
    <x v="42"/>
    <x v="9"/>
    <x v="0"/>
    <x v="1"/>
    <x v="6"/>
    <x v="3"/>
    <n v="6"/>
    <n v="47"/>
    <x v="3"/>
    <d v="2023-07-29T00:00:00"/>
    <x v="115"/>
    <n v="3182"/>
    <x v="17"/>
    <x v="6"/>
    <x v="2"/>
  </r>
  <r>
    <x v="1"/>
    <x v="0"/>
    <x v="42"/>
    <x v="9"/>
    <x v="0"/>
    <x v="1"/>
    <x v="6"/>
    <x v="3"/>
    <n v="6"/>
    <n v="47"/>
    <x v="3"/>
    <d v="2023-07-29T00:00:00"/>
    <x v="116"/>
    <n v="3183"/>
    <x v="17"/>
    <x v="6"/>
    <x v="2"/>
  </r>
  <r>
    <x v="1"/>
    <x v="0"/>
    <x v="42"/>
    <x v="9"/>
    <x v="0"/>
    <x v="1"/>
    <x v="6"/>
    <x v="3"/>
    <n v="6"/>
    <n v="47"/>
    <x v="3"/>
    <d v="2023-07-29T00:00:00"/>
    <x v="117"/>
    <n v="3184"/>
    <x v="17"/>
    <x v="6"/>
    <x v="2"/>
  </r>
  <r>
    <x v="1"/>
    <x v="0"/>
    <x v="42"/>
    <x v="9"/>
    <x v="0"/>
    <x v="1"/>
    <x v="6"/>
    <x v="3"/>
    <n v="6"/>
    <n v="47"/>
    <x v="3"/>
    <d v="2023-07-29T00:00:00"/>
    <x v="118"/>
    <n v="3185"/>
    <x v="17"/>
    <x v="6"/>
    <x v="2"/>
  </r>
  <r>
    <x v="1"/>
    <x v="0"/>
    <x v="42"/>
    <x v="9"/>
    <x v="0"/>
    <x v="1"/>
    <x v="6"/>
    <x v="3"/>
    <n v="6"/>
    <n v="47"/>
    <x v="3"/>
    <d v="2023-07-29T00:00:00"/>
    <x v="119"/>
    <n v="3186"/>
    <x v="17"/>
    <x v="6"/>
    <x v="2"/>
  </r>
  <r>
    <x v="1"/>
    <x v="0"/>
    <x v="42"/>
    <x v="9"/>
    <x v="0"/>
    <x v="1"/>
    <x v="6"/>
    <x v="3"/>
    <n v="6"/>
    <n v="47"/>
    <x v="3"/>
    <d v="2023-07-29T00:00:00"/>
    <x v="120"/>
    <n v="3187"/>
    <x v="18"/>
    <x v="6"/>
    <x v="2"/>
  </r>
  <r>
    <x v="1"/>
    <x v="0"/>
    <x v="42"/>
    <x v="9"/>
    <x v="0"/>
    <x v="1"/>
    <x v="6"/>
    <x v="3"/>
    <n v="6"/>
    <n v="47"/>
    <x v="3"/>
    <d v="2023-07-29T00:00:00"/>
    <x v="121"/>
    <n v="3188"/>
    <x v="18"/>
    <x v="6"/>
    <x v="2"/>
  </r>
  <r>
    <x v="1"/>
    <x v="0"/>
    <x v="42"/>
    <x v="9"/>
    <x v="0"/>
    <x v="1"/>
    <x v="6"/>
    <x v="3"/>
    <n v="6"/>
    <n v="47"/>
    <x v="3"/>
    <d v="2023-07-29T00:00:00"/>
    <x v="122"/>
    <n v="3189"/>
    <x v="18"/>
    <x v="6"/>
    <x v="2"/>
  </r>
  <r>
    <x v="1"/>
    <x v="0"/>
    <x v="42"/>
    <x v="9"/>
    <x v="0"/>
    <x v="1"/>
    <x v="6"/>
    <x v="3"/>
    <n v="6"/>
    <n v="47"/>
    <x v="3"/>
    <d v="2023-07-29T00:00:00"/>
    <x v="123"/>
    <n v="3190"/>
    <x v="18"/>
    <x v="6"/>
    <x v="2"/>
  </r>
  <r>
    <x v="1"/>
    <x v="0"/>
    <x v="42"/>
    <x v="9"/>
    <x v="0"/>
    <x v="1"/>
    <x v="6"/>
    <x v="3"/>
    <n v="6"/>
    <n v="47"/>
    <x v="3"/>
    <d v="2023-07-29T00:00:00"/>
    <x v="124"/>
    <n v="3191"/>
    <x v="18"/>
    <x v="6"/>
    <x v="2"/>
  </r>
  <r>
    <x v="1"/>
    <x v="0"/>
    <x v="42"/>
    <x v="9"/>
    <x v="0"/>
    <x v="1"/>
    <x v="6"/>
    <x v="3"/>
    <n v="6"/>
    <n v="47"/>
    <x v="3"/>
    <d v="2023-07-29T00:00:00"/>
    <x v="125"/>
    <n v="3192"/>
    <x v="18"/>
    <x v="6"/>
    <x v="2"/>
  </r>
  <r>
    <x v="1"/>
    <x v="0"/>
    <x v="42"/>
    <x v="9"/>
    <x v="0"/>
    <x v="1"/>
    <x v="6"/>
    <x v="3"/>
    <n v="6"/>
    <n v="47"/>
    <x v="3"/>
    <d v="2023-07-29T00:00:00"/>
    <x v="126"/>
    <n v="3193"/>
    <x v="18"/>
    <x v="6"/>
    <x v="2"/>
  </r>
  <r>
    <x v="1"/>
    <x v="0"/>
    <x v="42"/>
    <x v="9"/>
    <x v="0"/>
    <x v="1"/>
    <x v="6"/>
    <x v="3"/>
    <n v="6"/>
    <n v="47"/>
    <x v="3"/>
    <d v="2023-07-29T00:00:00"/>
    <x v="127"/>
    <n v="3194"/>
    <x v="19"/>
    <x v="6"/>
    <x v="2"/>
  </r>
  <r>
    <x v="1"/>
    <x v="0"/>
    <x v="42"/>
    <x v="9"/>
    <x v="0"/>
    <x v="1"/>
    <x v="6"/>
    <x v="3"/>
    <n v="6"/>
    <n v="47"/>
    <x v="3"/>
    <d v="2023-07-29T00:00:00"/>
    <x v="128"/>
    <n v="3195"/>
    <x v="19"/>
    <x v="6"/>
    <x v="2"/>
  </r>
  <r>
    <x v="1"/>
    <x v="0"/>
    <x v="42"/>
    <x v="9"/>
    <x v="0"/>
    <x v="1"/>
    <x v="6"/>
    <x v="3"/>
    <n v="6"/>
    <n v="47"/>
    <x v="3"/>
    <d v="2023-07-29T00:00:00"/>
    <x v="129"/>
    <n v="3196"/>
    <x v="19"/>
    <x v="6"/>
    <x v="2"/>
  </r>
  <r>
    <x v="1"/>
    <x v="0"/>
    <x v="42"/>
    <x v="9"/>
    <x v="0"/>
    <x v="1"/>
    <x v="6"/>
    <x v="3"/>
    <n v="6"/>
    <n v="47"/>
    <x v="3"/>
    <d v="2023-07-29T00:00:00"/>
    <x v="130"/>
    <n v="3197"/>
    <x v="19"/>
    <x v="6"/>
    <x v="2"/>
  </r>
  <r>
    <x v="1"/>
    <x v="0"/>
    <x v="42"/>
    <x v="9"/>
    <x v="0"/>
    <x v="1"/>
    <x v="6"/>
    <x v="3"/>
    <n v="6"/>
    <n v="47"/>
    <x v="3"/>
    <d v="2023-07-29T00:00:00"/>
    <x v="131"/>
    <n v="3198"/>
    <x v="19"/>
    <x v="6"/>
    <x v="2"/>
  </r>
  <r>
    <x v="1"/>
    <x v="0"/>
    <x v="42"/>
    <x v="9"/>
    <x v="0"/>
    <x v="1"/>
    <x v="6"/>
    <x v="3"/>
    <n v="6"/>
    <n v="47"/>
    <x v="3"/>
    <d v="2023-07-29T00:00:00"/>
    <x v="132"/>
    <n v="3199"/>
    <x v="19"/>
    <x v="6"/>
    <x v="2"/>
  </r>
  <r>
    <x v="1"/>
    <x v="0"/>
    <x v="42"/>
    <x v="9"/>
    <x v="0"/>
    <x v="1"/>
    <x v="6"/>
    <x v="3"/>
    <n v="6"/>
    <n v="47"/>
    <x v="3"/>
    <d v="2023-07-29T00:00:00"/>
    <x v="133"/>
    <n v="3200"/>
    <x v="19"/>
    <x v="6"/>
    <x v="2"/>
  </r>
  <r>
    <x v="1"/>
    <x v="0"/>
    <x v="42"/>
    <x v="9"/>
    <x v="0"/>
    <x v="1"/>
    <x v="6"/>
    <x v="3"/>
    <n v="6"/>
    <n v="47"/>
    <x v="3"/>
    <d v="2023-07-29T00:00:00"/>
    <x v="134"/>
    <n v="3201"/>
    <x v="20"/>
    <x v="6"/>
    <x v="2"/>
  </r>
  <r>
    <x v="1"/>
    <x v="0"/>
    <x v="42"/>
    <x v="9"/>
    <x v="0"/>
    <x v="1"/>
    <x v="6"/>
    <x v="3"/>
    <n v="6"/>
    <n v="47"/>
    <x v="3"/>
    <d v="2023-07-29T00:00:00"/>
    <x v="135"/>
    <n v="3202"/>
    <x v="20"/>
    <x v="6"/>
    <x v="2"/>
  </r>
  <r>
    <x v="1"/>
    <x v="0"/>
    <x v="42"/>
    <x v="9"/>
    <x v="0"/>
    <x v="1"/>
    <x v="6"/>
    <x v="3"/>
    <n v="6"/>
    <n v="47"/>
    <x v="3"/>
    <d v="2023-07-29T00:00:00"/>
    <x v="136"/>
    <n v="3203"/>
    <x v="20"/>
    <x v="6"/>
    <x v="2"/>
  </r>
  <r>
    <x v="1"/>
    <x v="0"/>
    <x v="42"/>
    <x v="9"/>
    <x v="0"/>
    <x v="1"/>
    <x v="6"/>
    <x v="3"/>
    <n v="6"/>
    <n v="47"/>
    <x v="3"/>
    <d v="2023-07-29T00:00:00"/>
    <x v="137"/>
    <n v="3204"/>
    <x v="20"/>
    <x v="6"/>
    <x v="2"/>
  </r>
  <r>
    <x v="1"/>
    <x v="0"/>
    <x v="42"/>
    <x v="9"/>
    <x v="0"/>
    <x v="1"/>
    <x v="6"/>
    <x v="3"/>
    <n v="6"/>
    <n v="47"/>
    <x v="3"/>
    <d v="2023-07-29T00:00:00"/>
    <x v="138"/>
    <n v="3205"/>
    <x v="20"/>
    <x v="6"/>
    <x v="2"/>
  </r>
  <r>
    <x v="1"/>
    <x v="0"/>
    <x v="42"/>
    <x v="9"/>
    <x v="0"/>
    <x v="1"/>
    <x v="6"/>
    <x v="3"/>
    <n v="6"/>
    <n v="47"/>
    <x v="3"/>
    <d v="2023-07-29T00:00:00"/>
    <x v="139"/>
    <n v="3206"/>
    <x v="20"/>
    <x v="6"/>
    <x v="2"/>
  </r>
  <r>
    <x v="1"/>
    <x v="0"/>
    <x v="42"/>
    <x v="9"/>
    <x v="0"/>
    <x v="1"/>
    <x v="6"/>
    <x v="3"/>
    <n v="6"/>
    <n v="47"/>
    <x v="3"/>
    <d v="2023-07-29T00:00:00"/>
    <x v="140"/>
    <n v="3207"/>
    <x v="20"/>
    <x v="6"/>
    <x v="2"/>
  </r>
  <r>
    <x v="1"/>
    <x v="0"/>
    <x v="42"/>
    <x v="9"/>
    <x v="0"/>
    <x v="1"/>
    <x v="6"/>
    <x v="3"/>
    <n v="6"/>
    <n v="47"/>
    <x v="3"/>
    <d v="2023-07-29T00:00:00"/>
    <x v="141"/>
    <n v="3208"/>
    <x v="21"/>
    <x v="6"/>
    <x v="2"/>
  </r>
  <r>
    <x v="1"/>
    <x v="0"/>
    <x v="42"/>
    <x v="9"/>
    <x v="0"/>
    <x v="1"/>
    <x v="6"/>
    <x v="3"/>
    <n v="6"/>
    <n v="47"/>
    <x v="3"/>
    <d v="2023-07-29T00:00:00"/>
    <x v="142"/>
    <n v="3209"/>
    <x v="21"/>
    <x v="6"/>
    <x v="2"/>
  </r>
  <r>
    <x v="1"/>
    <x v="0"/>
    <x v="42"/>
    <x v="9"/>
    <x v="0"/>
    <x v="1"/>
    <x v="6"/>
    <x v="3"/>
    <n v="6"/>
    <n v="47"/>
    <x v="3"/>
    <d v="2023-07-29T00:00:00"/>
    <x v="143"/>
    <n v="3210"/>
    <x v="21"/>
    <x v="6"/>
    <x v="2"/>
  </r>
  <r>
    <x v="1"/>
    <x v="0"/>
    <x v="42"/>
    <x v="9"/>
    <x v="0"/>
    <x v="1"/>
    <x v="6"/>
    <x v="3"/>
    <n v="6"/>
    <n v="47"/>
    <x v="3"/>
    <d v="2023-07-29T00:00:00"/>
    <x v="144"/>
    <n v="3211"/>
    <x v="21"/>
    <x v="6"/>
    <x v="2"/>
  </r>
  <r>
    <x v="1"/>
    <x v="0"/>
    <x v="42"/>
    <x v="9"/>
    <x v="0"/>
    <x v="1"/>
    <x v="6"/>
    <x v="3"/>
    <n v="6"/>
    <n v="47"/>
    <x v="3"/>
    <d v="2023-07-29T00:00:00"/>
    <x v="145"/>
    <n v="3212"/>
    <x v="21"/>
    <x v="6"/>
    <x v="2"/>
  </r>
  <r>
    <x v="1"/>
    <x v="0"/>
    <x v="42"/>
    <x v="9"/>
    <x v="0"/>
    <x v="1"/>
    <x v="6"/>
    <x v="3"/>
    <n v="6"/>
    <n v="47"/>
    <x v="3"/>
    <d v="2023-07-29T00:00:00"/>
    <x v="146"/>
    <n v="3213"/>
    <x v="21"/>
    <x v="6"/>
    <x v="2"/>
  </r>
  <r>
    <x v="1"/>
    <x v="0"/>
    <x v="42"/>
    <x v="9"/>
    <x v="0"/>
    <x v="1"/>
    <x v="6"/>
    <x v="3"/>
    <n v="6"/>
    <n v="47"/>
    <x v="3"/>
    <d v="2023-07-29T00:00:00"/>
    <x v="147"/>
    <n v="3214"/>
    <x v="21"/>
    <x v="6"/>
    <x v="2"/>
  </r>
  <r>
    <x v="1"/>
    <x v="0"/>
    <x v="42"/>
    <x v="9"/>
    <x v="0"/>
    <x v="1"/>
    <x v="6"/>
    <x v="3"/>
    <n v="6"/>
    <n v="47"/>
    <x v="3"/>
    <d v="2023-07-29T00:00:00"/>
    <x v="148"/>
    <n v="3215"/>
    <x v="22"/>
    <x v="6"/>
    <x v="2"/>
  </r>
  <r>
    <x v="1"/>
    <x v="0"/>
    <x v="42"/>
    <x v="9"/>
    <x v="0"/>
    <x v="1"/>
    <x v="6"/>
    <x v="3"/>
    <n v="6"/>
    <n v="47"/>
    <x v="3"/>
    <d v="2023-07-29T00:00:00"/>
    <x v="149"/>
    <n v="3216"/>
    <x v="22"/>
    <x v="6"/>
    <x v="2"/>
  </r>
  <r>
    <x v="1"/>
    <x v="0"/>
    <x v="42"/>
    <x v="9"/>
    <x v="0"/>
    <x v="1"/>
    <x v="6"/>
    <x v="3"/>
    <n v="6"/>
    <n v="47"/>
    <x v="3"/>
    <d v="2023-07-29T00:00:00"/>
    <x v="150"/>
    <n v="3217"/>
    <x v="22"/>
    <x v="6"/>
    <x v="2"/>
  </r>
  <r>
    <x v="1"/>
    <x v="0"/>
    <x v="42"/>
    <x v="9"/>
    <x v="0"/>
    <x v="1"/>
    <x v="6"/>
    <x v="3"/>
    <n v="6"/>
    <n v="47"/>
    <x v="3"/>
    <d v="2023-07-29T00:00:00"/>
    <x v="151"/>
    <n v="3218"/>
    <x v="22"/>
    <x v="6"/>
    <x v="2"/>
  </r>
  <r>
    <x v="1"/>
    <x v="0"/>
    <x v="42"/>
    <x v="9"/>
    <x v="0"/>
    <x v="1"/>
    <x v="6"/>
    <x v="3"/>
    <n v="6"/>
    <n v="47"/>
    <x v="3"/>
    <d v="2023-07-29T00:00:00"/>
    <x v="152"/>
    <n v="3219"/>
    <x v="22"/>
    <x v="6"/>
    <x v="2"/>
  </r>
  <r>
    <x v="1"/>
    <x v="0"/>
    <x v="42"/>
    <x v="9"/>
    <x v="0"/>
    <x v="1"/>
    <x v="6"/>
    <x v="3"/>
    <n v="6"/>
    <n v="47"/>
    <x v="3"/>
    <d v="2023-07-29T00:00:00"/>
    <x v="153"/>
    <n v="3220"/>
    <x v="22"/>
    <x v="6"/>
    <x v="2"/>
  </r>
  <r>
    <x v="1"/>
    <x v="0"/>
    <x v="42"/>
    <x v="9"/>
    <x v="0"/>
    <x v="1"/>
    <x v="6"/>
    <x v="3"/>
    <n v="6"/>
    <n v="47"/>
    <x v="3"/>
    <d v="2023-07-29T00:00:00"/>
    <x v="154"/>
    <n v="3221"/>
    <x v="22"/>
    <x v="6"/>
    <x v="2"/>
  </r>
  <r>
    <x v="1"/>
    <x v="0"/>
    <x v="42"/>
    <x v="9"/>
    <x v="0"/>
    <x v="1"/>
    <x v="6"/>
    <x v="3"/>
    <n v="6"/>
    <n v="47"/>
    <x v="3"/>
    <d v="2023-07-29T00:00:00"/>
    <x v="155"/>
    <n v="3222"/>
    <x v="23"/>
    <x v="6"/>
    <x v="2"/>
  </r>
  <r>
    <x v="1"/>
    <x v="0"/>
    <x v="42"/>
    <x v="9"/>
    <x v="0"/>
    <x v="1"/>
    <x v="6"/>
    <x v="3"/>
    <n v="6"/>
    <n v="47"/>
    <x v="3"/>
    <d v="2023-07-29T00:00:00"/>
    <x v="156"/>
    <n v="3223"/>
    <x v="23"/>
    <x v="6"/>
    <x v="2"/>
  </r>
  <r>
    <x v="1"/>
    <x v="0"/>
    <x v="42"/>
    <x v="9"/>
    <x v="0"/>
    <x v="1"/>
    <x v="6"/>
    <x v="3"/>
    <n v="6"/>
    <n v="47"/>
    <x v="3"/>
    <d v="2023-07-29T00:00:00"/>
    <x v="157"/>
    <n v="3224"/>
    <x v="23"/>
    <x v="6"/>
    <x v="2"/>
  </r>
  <r>
    <x v="1"/>
    <x v="0"/>
    <x v="42"/>
    <x v="9"/>
    <x v="0"/>
    <x v="1"/>
    <x v="6"/>
    <x v="3"/>
    <n v="6"/>
    <n v="47"/>
    <x v="3"/>
    <d v="2023-07-29T00:00:00"/>
    <x v="158"/>
    <n v="3225"/>
    <x v="23"/>
    <x v="6"/>
    <x v="2"/>
  </r>
  <r>
    <x v="1"/>
    <x v="0"/>
    <x v="42"/>
    <x v="9"/>
    <x v="0"/>
    <x v="1"/>
    <x v="6"/>
    <x v="3"/>
    <n v="6"/>
    <n v="47"/>
    <x v="3"/>
    <d v="2023-07-29T00:00:00"/>
    <x v="159"/>
    <n v="3226"/>
    <x v="23"/>
    <x v="6"/>
    <x v="2"/>
  </r>
  <r>
    <x v="1"/>
    <x v="0"/>
    <x v="42"/>
    <x v="9"/>
    <x v="0"/>
    <x v="1"/>
    <x v="6"/>
    <x v="3"/>
    <n v="6"/>
    <n v="47"/>
    <x v="3"/>
    <d v="2023-07-29T00:00:00"/>
    <x v="160"/>
    <n v="3227"/>
    <x v="23"/>
    <x v="6"/>
    <x v="2"/>
  </r>
  <r>
    <x v="1"/>
    <x v="0"/>
    <x v="42"/>
    <x v="9"/>
    <x v="0"/>
    <x v="1"/>
    <x v="6"/>
    <x v="3"/>
    <n v="6"/>
    <n v="47"/>
    <x v="3"/>
    <d v="2023-07-29T00:00:00"/>
    <x v="161"/>
    <n v="3228"/>
    <x v="23"/>
    <x v="6"/>
    <x v="2"/>
  </r>
  <r>
    <x v="1"/>
    <x v="0"/>
    <x v="42"/>
    <x v="9"/>
    <x v="0"/>
    <x v="1"/>
    <x v="6"/>
    <x v="3"/>
    <n v="6"/>
    <n v="47"/>
    <x v="3"/>
    <d v="2023-07-29T00:00:00"/>
    <x v="162"/>
    <n v="3229"/>
    <x v="24"/>
    <x v="6"/>
    <x v="2"/>
  </r>
  <r>
    <x v="1"/>
    <x v="0"/>
    <x v="42"/>
    <x v="9"/>
    <x v="0"/>
    <x v="1"/>
    <x v="6"/>
    <x v="3"/>
    <n v="6"/>
    <n v="47"/>
    <x v="3"/>
    <d v="2023-07-29T00:00:00"/>
    <x v="163"/>
    <n v="3230"/>
    <x v="24"/>
    <x v="6"/>
    <x v="2"/>
  </r>
  <r>
    <x v="1"/>
    <x v="0"/>
    <x v="42"/>
    <x v="9"/>
    <x v="0"/>
    <x v="1"/>
    <x v="6"/>
    <x v="3"/>
    <n v="6"/>
    <n v="47"/>
    <x v="3"/>
    <d v="2023-07-29T00:00:00"/>
    <x v="164"/>
    <n v="3231"/>
    <x v="24"/>
    <x v="6"/>
    <x v="2"/>
  </r>
  <r>
    <x v="1"/>
    <x v="0"/>
    <x v="42"/>
    <x v="9"/>
    <x v="0"/>
    <x v="1"/>
    <x v="6"/>
    <x v="3"/>
    <n v="6"/>
    <n v="47"/>
    <x v="3"/>
    <d v="2023-07-29T00:00:00"/>
    <x v="165"/>
    <n v="3232"/>
    <x v="24"/>
    <x v="6"/>
    <x v="2"/>
  </r>
  <r>
    <x v="1"/>
    <x v="0"/>
    <x v="42"/>
    <x v="9"/>
    <x v="0"/>
    <x v="1"/>
    <x v="6"/>
    <x v="3"/>
    <n v="6"/>
    <n v="47"/>
    <x v="3"/>
    <d v="2023-07-29T00:00:00"/>
    <x v="166"/>
    <n v="3233"/>
    <x v="24"/>
    <x v="6"/>
    <x v="2"/>
  </r>
  <r>
    <x v="1"/>
    <x v="0"/>
    <x v="42"/>
    <x v="9"/>
    <x v="0"/>
    <x v="1"/>
    <x v="6"/>
    <x v="3"/>
    <n v="6"/>
    <n v="47"/>
    <x v="3"/>
    <d v="2023-07-29T00:00:00"/>
    <x v="167"/>
    <n v="3234"/>
    <x v="24"/>
    <x v="6"/>
    <x v="2"/>
  </r>
  <r>
    <x v="1"/>
    <x v="0"/>
    <x v="42"/>
    <x v="9"/>
    <x v="0"/>
    <x v="1"/>
    <x v="6"/>
    <x v="3"/>
    <n v="6"/>
    <n v="47"/>
    <x v="3"/>
    <d v="2023-07-29T00:00:00"/>
    <x v="168"/>
    <n v="3235"/>
    <x v="24"/>
    <x v="6"/>
    <x v="2"/>
  </r>
  <r>
    <x v="1"/>
    <x v="0"/>
    <x v="42"/>
    <x v="9"/>
    <x v="0"/>
    <x v="1"/>
    <x v="6"/>
    <x v="3"/>
    <n v="6"/>
    <n v="47"/>
    <x v="3"/>
    <d v="2023-07-29T00:00:00"/>
    <x v="34"/>
    <n v="3236"/>
    <x v="7"/>
    <x v="6"/>
    <x v="2"/>
  </r>
  <r>
    <x v="1"/>
    <x v="0"/>
    <x v="42"/>
    <x v="9"/>
    <x v="0"/>
    <x v="1"/>
    <x v="6"/>
    <x v="3"/>
    <n v="6"/>
    <n v="47"/>
    <x v="3"/>
    <d v="2023-07-29T00:00:00"/>
    <x v="35"/>
    <n v="3237"/>
    <x v="7"/>
    <x v="6"/>
    <x v="2"/>
  </r>
  <r>
    <x v="1"/>
    <x v="0"/>
    <x v="42"/>
    <x v="9"/>
    <x v="0"/>
    <x v="1"/>
    <x v="6"/>
    <x v="3"/>
    <n v="6"/>
    <n v="47"/>
    <x v="3"/>
    <d v="2023-07-29T00:00:00"/>
    <x v="36"/>
    <n v="3238"/>
    <x v="7"/>
    <x v="6"/>
    <x v="2"/>
  </r>
  <r>
    <x v="1"/>
    <x v="0"/>
    <x v="42"/>
    <x v="9"/>
    <x v="0"/>
    <x v="1"/>
    <x v="6"/>
    <x v="3"/>
    <n v="6"/>
    <n v="47"/>
    <x v="3"/>
    <d v="2023-07-29T00:00:00"/>
    <x v="37"/>
    <n v="3239"/>
    <x v="7"/>
    <x v="6"/>
    <x v="2"/>
  </r>
  <r>
    <x v="1"/>
    <x v="0"/>
    <x v="42"/>
    <x v="9"/>
    <x v="0"/>
    <x v="1"/>
    <x v="6"/>
    <x v="3"/>
    <n v="6"/>
    <n v="47"/>
    <x v="3"/>
    <d v="2023-07-29T00:00:00"/>
    <x v="38"/>
    <n v="3240"/>
    <x v="7"/>
    <x v="6"/>
    <x v="2"/>
  </r>
  <r>
    <x v="1"/>
    <x v="0"/>
    <x v="42"/>
    <x v="9"/>
    <x v="0"/>
    <x v="1"/>
    <x v="6"/>
    <x v="3"/>
    <n v="6"/>
    <n v="47"/>
    <x v="3"/>
    <d v="2023-07-29T00:00:00"/>
    <x v="39"/>
    <n v="3241"/>
    <x v="7"/>
    <x v="6"/>
    <x v="2"/>
  </r>
  <r>
    <x v="1"/>
    <x v="0"/>
    <x v="42"/>
    <x v="9"/>
    <x v="0"/>
    <x v="1"/>
    <x v="6"/>
    <x v="3"/>
    <n v="6"/>
    <n v="47"/>
    <x v="3"/>
    <d v="2023-07-29T00:00:00"/>
    <x v="40"/>
    <n v="3242"/>
    <x v="7"/>
    <x v="6"/>
    <x v="2"/>
  </r>
  <r>
    <x v="1"/>
    <x v="0"/>
    <x v="42"/>
    <x v="9"/>
    <x v="0"/>
    <x v="1"/>
    <x v="6"/>
    <x v="3"/>
    <n v="6"/>
    <n v="47"/>
    <x v="3"/>
    <d v="2023-07-29T00:00:00"/>
    <x v="41"/>
    <n v="3243"/>
    <x v="8"/>
    <x v="6"/>
    <x v="2"/>
  </r>
  <r>
    <x v="1"/>
    <x v="0"/>
    <x v="42"/>
    <x v="9"/>
    <x v="0"/>
    <x v="1"/>
    <x v="6"/>
    <x v="3"/>
    <n v="6"/>
    <n v="47"/>
    <x v="3"/>
    <d v="2023-07-29T00:00:00"/>
    <x v="42"/>
    <n v="3244"/>
    <x v="8"/>
    <x v="6"/>
    <x v="2"/>
  </r>
  <r>
    <x v="1"/>
    <x v="0"/>
    <x v="42"/>
    <x v="9"/>
    <x v="0"/>
    <x v="1"/>
    <x v="6"/>
    <x v="3"/>
    <n v="6"/>
    <n v="47"/>
    <x v="3"/>
    <d v="2023-07-29T00:00:00"/>
    <x v="43"/>
    <n v="3245"/>
    <x v="8"/>
    <x v="6"/>
    <x v="2"/>
  </r>
  <r>
    <x v="1"/>
    <x v="0"/>
    <x v="42"/>
    <x v="9"/>
    <x v="0"/>
    <x v="1"/>
    <x v="6"/>
    <x v="3"/>
    <n v="6"/>
    <n v="47"/>
    <x v="3"/>
    <d v="2023-07-29T00:00:00"/>
    <x v="44"/>
    <n v="3246"/>
    <x v="8"/>
    <x v="6"/>
    <x v="2"/>
  </r>
  <r>
    <x v="1"/>
    <x v="0"/>
    <x v="42"/>
    <x v="9"/>
    <x v="0"/>
    <x v="1"/>
    <x v="6"/>
    <x v="3"/>
    <n v="6"/>
    <n v="47"/>
    <x v="3"/>
    <d v="2023-07-29T00:00:00"/>
    <x v="45"/>
    <n v="3247"/>
    <x v="8"/>
    <x v="6"/>
    <x v="2"/>
  </r>
  <r>
    <x v="1"/>
    <x v="0"/>
    <x v="42"/>
    <x v="9"/>
    <x v="0"/>
    <x v="1"/>
    <x v="6"/>
    <x v="3"/>
    <n v="6"/>
    <n v="47"/>
    <x v="3"/>
    <d v="2023-07-29T00:00:00"/>
    <x v="46"/>
    <n v="3248"/>
    <x v="8"/>
    <x v="6"/>
    <x v="2"/>
  </r>
  <r>
    <x v="1"/>
    <x v="0"/>
    <x v="42"/>
    <x v="9"/>
    <x v="0"/>
    <x v="1"/>
    <x v="6"/>
    <x v="3"/>
    <n v="6"/>
    <n v="47"/>
    <x v="3"/>
    <d v="2023-07-29T00:00:00"/>
    <x v="47"/>
    <n v="3249"/>
    <x v="8"/>
    <x v="6"/>
    <x v="2"/>
  </r>
  <r>
    <x v="1"/>
    <x v="0"/>
    <x v="42"/>
    <x v="9"/>
    <x v="0"/>
    <x v="1"/>
    <x v="6"/>
    <x v="3"/>
    <n v="6"/>
    <n v="47"/>
    <x v="3"/>
    <d v="2023-07-29T00:00:00"/>
    <x v="48"/>
    <n v="3250"/>
    <x v="9"/>
    <x v="6"/>
    <x v="2"/>
  </r>
  <r>
    <x v="1"/>
    <x v="0"/>
    <x v="42"/>
    <x v="9"/>
    <x v="0"/>
    <x v="1"/>
    <x v="6"/>
    <x v="3"/>
    <n v="6"/>
    <n v="47"/>
    <x v="3"/>
    <d v="2023-07-29T00:00:00"/>
    <x v="49"/>
    <n v="3251"/>
    <x v="9"/>
    <x v="6"/>
    <x v="2"/>
  </r>
  <r>
    <x v="1"/>
    <x v="0"/>
    <x v="42"/>
    <x v="9"/>
    <x v="0"/>
    <x v="1"/>
    <x v="6"/>
    <x v="3"/>
    <n v="6"/>
    <n v="47"/>
    <x v="3"/>
    <d v="2023-07-29T00:00:00"/>
    <x v="50"/>
    <n v="3252"/>
    <x v="9"/>
    <x v="6"/>
    <x v="2"/>
  </r>
  <r>
    <x v="1"/>
    <x v="0"/>
    <x v="42"/>
    <x v="9"/>
    <x v="0"/>
    <x v="1"/>
    <x v="6"/>
    <x v="3"/>
    <n v="6"/>
    <n v="47"/>
    <x v="3"/>
    <d v="2023-07-29T00:00:00"/>
    <x v="51"/>
    <n v="3253"/>
    <x v="9"/>
    <x v="6"/>
    <x v="2"/>
  </r>
  <r>
    <x v="1"/>
    <x v="0"/>
    <x v="42"/>
    <x v="9"/>
    <x v="0"/>
    <x v="1"/>
    <x v="6"/>
    <x v="3"/>
    <n v="6"/>
    <n v="47"/>
    <x v="3"/>
    <d v="2023-07-29T00:00:00"/>
    <x v="52"/>
    <n v="3254"/>
    <x v="9"/>
    <x v="6"/>
    <x v="2"/>
  </r>
  <r>
    <x v="1"/>
    <x v="0"/>
    <x v="42"/>
    <x v="9"/>
    <x v="0"/>
    <x v="1"/>
    <x v="6"/>
    <x v="3"/>
    <n v="6"/>
    <n v="47"/>
    <x v="3"/>
    <d v="2023-07-29T00:00:00"/>
    <x v="53"/>
    <n v="3255"/>
    <x v="9"/>
    <x v="6"/>
    <x v="2"/>
  </r>
  <r>
    <x v="1"/>
    <x v="0"/>
    <x v="42"/>
    <x v="9"/>
    <x v="0"/>
    <x v="1"/>
    <x v="6"/>
    <x v="3"/>
    <n v="6"/>
    <n v="47"/>
    <x v="3"/>
    <d v="2023-07-29T00:00:00"/>
    <x v="54"/>
    <n v="3256"/>
    <x v="9"/>
    <x v="6"/>
    <x v="2"/>
  </r>
  <r>
    <x v="1"/>
    <x v="0"/>
    <x v="42"/>
    <x v="9"/>
    <x v="0"/>
    <x v="1"/>
    <x v="6"/>
    <x v="3"/>
    <n v="6"/>
    <n v="47"/>
    <x v="3"/>
    <d v="2023-07-29T00:00:00"/>
    <x v="55"/>
    <n v="3257"/>
    <x v="10"/>
    <x v="6"/>
    <x v="2"/>
  </r>
  <r>
    <x v="1"/>
    <x v="0"/>
    <x v="42"/>
    <x v="9"/>
    <x v="0"/>
    <x v="1"/>
    <x v="6"/>
    <x v="3"/>
    <n v="6"/>
    <n v="47"/>
    <x v="3"/>
    <d v="2023-07-29T00:00:00"/>
    <x v="56"/>
    <n v="3258"/>
    <x v="10"/>
    <x v="6"/>
    <x v="2"/>
  </r>
  <r>
    <x v="1"/>
    <x v="0"/>
    <x v="42"/>
    <x v="9"/>
    <x v="0"/>
    <x v="1"/>
    <x v="6"/>
    <x v="3"/>
    <n v="6"/>
    <n v="47"/>
    <x v="3"/>
    <d v="2023-07-29T00:00:00"/>
    <x v="57"/>
    <n v="3259"/>
    <x v="10"/>
    <x v="6"/>
    <x v="2"/>
  </r>
  <r>
    <x v="1"/>
    <x v="0"/>
    <x v="42"/>
    <x v="9"/>
    <x v="0"/>
    <x v="1"/>
    <x v="6"/>
    <x v="3"/>
    <n v="6"/>
    <n v="47"/>
    <x v="3"/>
    <d v="2023-07-29T00:00:00"/>
    <x v="58"/>
    <n v="3260"/>
    <x v="10"/>
    <x v="6"/>
    <x v="2"/>
  </r>
  <r>
    <x v="1"/>
    <x v="0"/>
    <x v="42"/>
    <x v="9"/>
    <x v="0"/>
    <x v="1"/>
    <x v="6"/>
    <x v="3"/>
    <n v="6"/>
    <n v="47"/>
    <x v="3"/>
    <d v="2023-07-29T00:00:00"/>
    <x v="59"/>
    <n v="3261"/>
    <x v="10"/>
    <x v="6"/>
    <x v="2"/>
  </r>
  <r>
    <x v="1"/>
    <x v="0"/>
    <x v="42"/>
    <x v="9"/>
    <x v="0"/>
    <x v="1"/>
    <x v="6"/>
    <x v="3"/>
    <n v="6"/>
    <n v="47"/>
    <x v="3"/>
    <d v="2023-07-29T00:00:00"/>
    <x v="60"/>
    <n v="3262"/>
    <x v="10"/>
    <x v="6"/>
    <x v="2"/>
  </r>
  <r>
    <x v="1"/>
    <x v="0"/>
    <x v="42"/>
    <x v="9"/>
    <x v="0"/>
    <x v="1"/>
    <x v="6"/>
    <x v="3"/>
    <n v="6"/>
    <n v="47"/>
    <x v="3"/>
    <d v="2023-07-29T00:00:00"/>
    <x v="61"/>
    <n v="3263"/>
    <x v="10"/>
    <x v="6"/>
    <x v="2"/>
  </r>
  <r>
    <x v="1"/>
    <x v="0"/>
    <x v="42"/>
    <x v="9"/>
    <x v="0"/>
    <x v="1"/>
    <x v="6"/>
    <x v="3"/>
    <n v="6"/>
    <n v="47"/>
    <x v="3"/>
    <d v="2023-07-29T00:00:00"/>
    <x v="169"/>
    <n v="3264"/>
    <x v="25"/>
    <x v="6"/>
    <x v="2"/>
  </r>
  <r>
    <x v="1"/>
    <x v="0"/>
    <x v="42"/>
    <x v="9"/>
    <x v="0"/>
    <x v="1"/>
    <x v="6"/>
    <x v="3"/>
    <n v="6"/>
    <n v="47"/>
    <x v="3"/>
    <d v="2023-07-29T00:00:00"/>
    <x v="170"/>
    <n v="3265"/>
    <x v="25"/>
    <x v="6"/>
    <x v="2"/>
  </r>
  <r>
    <x v="1"/>
    <x v="0"/>
    <x v="42"/>
    <x v="9"/>
    <x v="0"/>
    <x v="1"/>
    <x v="6"/>
    <x v="3"/>
    <n v="6"/>
    <n v="47"/>
    <x v="3"/>
    <d v="2023-07-29T00:00:00"/>
    <x v="171"/>
    <n v="3266"/>
    <x v="25"/>
    <x v="6"/>
    <x v="2"/>
  </r>
  <r>
    <x v="1"/>
    <x v="0"/>
    <x v="42"/>
    <x v="9"/>
    <x v="0"/>
    <x v="1"/>
    <x v="6"/>
    <x v="3"/>
    <n v="6"/>
    <n v="47"/>
    <x v="3"/>
    <d v="2023-07-29T00:00:00"/>
    <x v="172"/>
    <n v="3267"/>
    <x v="25"/>
    <x v="6"/>
    <x v="2"/>
  </r>
  <r>
    <x v="1"/>
    <x v="0"/>
    <x v="42"/>
    <x v="9"/>
    <x v="0"/>
    <x v="1"/>
    <x v="6"/>
    <x v="3"/>
    <n v="6"/>
    <n v="47"/>
    <x v="3"/>
    <d v="2023-07-29T00:00:00"/>
    <x v="173"/>
    <n v="3268"/>
    <x v="25"/>
    <x v="6"/>
    <x v="2"/>
  </r>
  <r>
    <x v="1"/>
    <x v="0"/>
    <x v="42"/>
    <x v="9"/>
    <x v="0"/>
    <x v="1"/>
    <x v="6"/>
    <x v="3"/>
    <n v="6"/>
    <n v="47"/>
    <x v="3"/>
    <d v="2023-07-29T00:00:00"/>
    <x v="174"/>
    <n v="3269"/>
    <x v="25"/>
    <x v="6"/>
    <x v="2"/>
  </r>
  <r>
    <x v="1"/>
    <x v="0"/>
    <x v="42"/>
    <x v="9"/>
    <x v="0"/>
    <x v="1"/>
    <x v="6"/>
    <x v="3"/>
    <n v="6"/>
    <n v="47"/>
    <x v="3"/>
    <d v="2023-07-29T00:00:00"/>
    <x v="175"/>
    <n v="3270"/>
    <x v="25"/>
    <x v="6"/>
    <x v="2"/>
  </r>
  <r>
    <x v="1"/>
    <x v="0"/>
    <x v="42"/>
    <x v="9"/>
    <x v="0"/>
    <x v="1"/>
    <x v="6"/>
    <x v="3"/>
    <n v="6"/>
    <n v="47"/>
    <x v="3"/>
    <d v="2023-07-29T00:00:00"/>
    <x v="176"/>
    <n v="3271"/>
    <x v="26"/>
    <x v="6"/>
    <x v="2"/>
  </r>
  <r>
    <x v="1"/>
    <x v="0"/>
    <x v="42"/>
    <x v="9"/>
    <x v="0"/>
    <x v="1"/>
    <x v="6"/>
    <x v="3"/>
    <n v="6"/>
    <n v="47"/>
    <x v="3"/>
    <d v="2023-07-29T00:00:00"/>
    <x v="177"/>
    <n v="3272"/>
    <x v="26"/>
    <x v="6"/>
    <x v="2"/>
  </r>
  <r>
    <x v="1"/>
    <x v="0"/>
    <x v="42"/>
    <x v="9"/>
    <x v="0"/>
    <x v="1"/>
    <x v="6"/>
    <x v="3"/>
    <n v="6"/>
    <n v="47"/>
    <x v="3"/>
    <d v="2023-07-29T00:00:00"/>
    <x v="178"/>
    <n v="3273"/>
    <x v="26"/>
    <x v="6"/>
    <x v="2"/>
  </r>
  <r>
    <x v="1"/>
    <x v="0"/>
    <x v="42"/>
    <x v="9"/>
    <x v="0"/>
    <x v="1"/>
    <x v="6"/>
    <x v="3"/>
    <n v="6"/>
    <n v="47"/>
    <x v="3"/>
    <d v="2023-07-29T00:00:00"/>
    <x v="179"/>
    <n v="3274"/>
    <x v="26"/>
    <x v="6"/>
    <x v="2"/>
  </r>
  <r>
    <x v="1"/>
    <x v="0"/>
    <x v="42"/>
    <x v="9"/>
    <x v="0"/>
    <x v="1"/>
    <x v="6"/>
    <x v="3"/>
    <n v="6"/>
    <n v="47"/>
    <x v="3"/>
    <d v="2023-07-29T00:00:00"/>
    <x v="180"/>
    <n v="3275"/>
    <x v="26"/>
    <x v="6"/>
    <x v="2"/>
  </r>
  <r>
    <x v="1"/>
    <x v="0"/>
    <x v="42"/>
    <x v="9"/>
    <x v="0"/>
    <x v="1"/>
    <x v="6"/>
    <x v="3"/>
    <n v="6"/>
    <n v="47"/>
    <x v="3"/>
    <d v="2023-07-29T00:00:00"/>
    <x v="181"/>
    <n v="3276"/>
    <x v="26"/>
    <x v="6"/>
    <x v="2"/>
  </r>
  <r>
    <x v="1"/>
    <x v="0"/>
    <x v="42"/>
    <x v="9"/>
    <x v="0"/>
    <x v="1"/>
    <x v="6"/>
    <x v="3"/>
    <n v="6"/>
    <n v="47"/>
    <x v="3"/>
    <d v="2023-07-29T00:00:00"/>
    <x v="182"/>
    <n v="3277"/>
    <x v="26"/>
    <x v="6"/>
    <x v="2"/>
  </r>
  <r>
    <x v="1"/>
    <x v="0"/>
    <x v="42"/>
    <x v="9"/>
    <x v="0"/>
    <x v="1"/>
    <x v="6"/>
    <x v="3"/>
    <n v="6"/>
    <n v="47"/>
    <x v="3"/>
    <d v="2023-07-29T00:00:00"/>
    <x v="183"/>
    <n v="3278"/>
    <x v="27"/>
    <x v="6"/>
    <x v="2"/>
  </r>
  <r>
    <x v="1"/>
    <x v="0"/>
    <x v="42"/>
    <x v="9"/>
    <x v="0"/>
    <x v="1"/>
    <x v="6"/>
    <x v="3"/>
    <n v="6"/>
    <n v="47"/>
    <x v="3"/>
    <d v="2023-07-29T00:00:00"/>
    <x v="184"/>
    <n v="3279"/>
    <x v="27"/>
    <x v="6"/>
    <x v="2"/>
  </r>
  <r>
    <x v="1"/>
    <x v="0"/>
    <x v="42"/>
    <x v="9"/>
    <x v="0"/>
    <x v="1"/>
    <x v="6"/>
    <x v="3"/>
    <n v="6"/>
    <n v="47"/>
    <x v="3"/>
    <d v="2023-07-29T00:00:00"/>
    <x v="185"/>
    <n v="3280"/>
    <x v="27"/>
    <x v="6"/>
    <x v="2"/>
  </r>
  <r>
    <x v="1"/>
    <x v="0"/>
    <x v="42"/>
    <x v="9"/>
    <x v="0"/>
    <x v="1"/>
    <x v="6"/>
    <x v="3"/>
    <n v="6"/>
    <n v="47"/>
    <x v="3"/>
    <d v="2023-07-29T00:00:00"/>
    <x v="186"/>
    <n v="3281"/>
    <x v="27"/>
    <x v="6"/>
    <x v="2"/>
  </r>
  <r>
    <x v="1"/>
    <x v="0"/>
    <x v="42"/>
    <x v="9"/>
    <x v="0"/>
    <x v="1"/>
    <x v="6"/>
    <x v="3"/>
    <n v="6"/>
    <n v="47"/>
    <x v="3"/>
    <d v="2023-07-29T00:00:00"/>
    <x v="187"/>
    <n v="3282"/>
    <x v="27"/>
    <x v="6"/>
    <x v="2"/>
  </r>
  <r>
    <x v="1"/>
    <x v="0"/>
    <x v="42"/>
    <x v="9"/>
    <x v="0"/>
    <x v="1"/>
    <x v="6"/>
    <x v="3"/>
    <n v="6"/>
    <n v="47"/>
    <x v="3"/>
    <d v="2023-07-29T00:00:00"/>
    <x v="188"/>
    <n v="3283"/>
    <x v="27"/>
    <x v="6"/>
    <x v="2"/>
  </r>
  <r>
    <x v="1"/>
    <x v="0"/>
    <x v="42"/>
    <x v="9"/>
    <x v="0"/>
    <x v="1"/>
    <x v="6"/>
    <x v="3"/>
    <n v="6"/>
    <n v="47"/>
    <x v="3"/>
    <d v="2023-07-29T00:00:00"/>
    <x v="189"/>
    <n v="3284"/>
    <x v="27"/>
    <x v="6"/>
    <x v="2"/>
  </r>
  <r>
    <x v="1"/>
    <x v="0"/>
    <x v="42"/>
    <x v="9"/>
    <x v="0"/>
    <x v="1"/>
    <x v="6"/>
    <x v="3"/>
    <n v="6"/>
    <n v="47"/>
    <x v="3"/>
    <d v="2023-07-29T00:00:00"/>
    <x v="190"/>
    <n v="3285"/>
    <x v="28"/>
    <x v="6"/>
    <x v="2"/>
  </r>
  <r>
    <x v="1"/>
    <x v="0"/>
    <x v="42"/>
    <x v="9"/>
    <x v="0"/>
    <x v="1"/>
    <x v="6"/>
    <x v="3"/>
    <n v="6"/>
    <n v="47"/>
    <x v="3"/>
    <d v="2023-07-29T00:00:00"/>
    <x v="191"/>
    <n v="3286"/>
    <x v="28"/>
    <x v="6"/>
    <x v="2"/>
  </r>
  <r>
    <x v="1"/>
    <x v="0"/>
    <x v="42"/>
    <x v="9"/>
    <x v="0"/>
    <x v="1"/>
    <x v="6"/>
    <x v="3"/>
    <n v="6"/>
    <n v="47"/>
    <x v="3"/>
    <d v="2023-07-29T00:00:00"/>
    <x v="192"/>
    <n v="3287"/>
    <x v="28"/>
    <x v="6"/>
    <x v="2"/>
  </r>
  <r>
    <x v="1"/>
    <x v="0"/>
    <x v="42"/>
    <x v="9"/>
    <x v="0"/>
    <x v="1"/>
    <x v="6"/>
    <x v="3"/>
    <n v="6"/>
    <n v="47"/>
    <x v="3"/>
    <d v="2023-07-29T00:00:00"/>
    <x v="193"/>
    <n v="3288"/>
    <x v="28"/>
    <x v="6"/>
    <x v="2"/>
  </r>
  <r>
    <x v="1"/>
    <x v="0"/>
    <x v="42"/>
    <x v="9"/>
    <x v="0"/>
    <x v="1"/>
    <x v="6"/>
    <x v="3"/>
    <n v="6"/>
    <n v="47"/>
    <x v="3"/>
    <d v="2023-07-29T00:00:00"/>
    <x v="194"/>
    <n v="3289"/>
    <x v="28"/>
    <x v="6"/>
    <x v="2"/>
  </r>
  <r>
    <x v="1"/>
    <x v="0"/>
    <x v="42"/>
    <x v="9"/>
    <x v="0"/>
    <x v="1"/>
    <x v="6"/>
    <x v="3"/>
    <n v="6"/>
    <n v="47"/>
    <x v="3"/>
    <d v="2023-07-29T00:00:00"/>
    <x v="195"/>
    <n v="3290"/>
    <x v="28"/>
    <x v="6"/>
    <x v="2"/>
  </r>
  <r>
    <x v="1"/>
    <x v="0"/>
    <x v="42"/>
    <x v="9"/>
    <x v="0"/>
    <x v="1"/>
    <x v="6"/>
    <x v="3"/>
    <n v="6"/>
    <n v="47"/>
    <x v="3"/>
    <d v="2023-07-29T00:00:00"/>
    <x v="196"/>
    <n v="3291"/>
    <x v="28"/>
    <x v="6"/>
    <x v="2"/>
  </r>
  <r>
    <x v="1"/>
    <x v="0"/>
    <x v="42"/>
    <x v="9"/>
    <x v="0"/>
    <x v="1"/>
    <x v="6"/>
    <x v="3"/>
    <n v="6"/>
    <n v="47"/>
    <x v="3"/>
    <d v="2023-07-29T00:00:00"/>
    <x v="197"/>
    <n v="3292"/>
    <x v="29"/>
    <x v="6"/>
    <x v="2"/>
  </r>
  <r>
    <x v="1"/>
    <x v="0"/>
    <x v="42"/>
    <x v="9"/>
    <x v="0"/>
    <x v="1"/>
    <x v="6"/>
    <x v="3"/>
    <n v="6"/>
    <n v="47"/>
    <x v="3"/>
    <d v="2023-07-29T00:00:00"/>
    <x v="198"/>
    <n v="3293"/>
    <x v="29"/>
    <x v="6"/>
    <x v="2"/>
  </r>
  <r>
    <x v="1"/>
    <x v="0"/>
    <x v="42"/>
    <x v="9"/>
    <x v="0"/>
    <x v="1"/>
    <x v="6"/>
    <x v="3"/>
    <n v="6"/>
    <n v="47"/>
    <x v="3"/>
    <d v="2023-07-29T00:00:00"/>
    <x v="199"/>
    <n v="3294"/>
    <x v="29"/>
    <x v="6"/>
    <x v="2"/>
  </r>
  <r>
    <x v="1"/>
    <x v="0"/>
    <x v="42"/>
    <x v="9"/>
    <x v="0"/>
    <x v="1"/>
    <x v="6"/>
    <x v="3"/>
    <n v="6"/>
    <n v="47"/>
    <x v="3"/>
    <d v="2023-07-29T00:00:00"/>
    <x v="200"/>
    <n v="3295"/>
    <x v="29"/>
    <x v="6"/>
    <x v="2"/>
  </r>
  <r>
    <x v="1"/>
    <x v="0"/>
    <x v="42"/>
    <x v="9"/>
    <x v="0"/>
    <x v="1"/>
    <x v="6"/>
    <x v="3"/>
    <n v="6"/>
    <n v="47"/>
    <x v="3"/>
    <d v="2023-07-29T00:00:00"/>
    <x v="201"/>
    <n v="3296"/>
    <x v="29"/>
    <x v="6"/>
    <x v="2"/>
  </r>
  <r>
    <x v="1"/>
    <x v="0"/>
    <x v="43"/>
    <x v="9"/>
    <x v="0"/>
    <x v="0"/>
    <x v="7"/>
    <x v="4"/>
    <n v="443"/>
    <n v="48"/>
    <x v="11"/>
    <d v="2023-07-08T00:00:00"/>
    <x v="103"/>
    <n v="3297"/>
    <x v="16"/>
    <x v="6"/>
    <x v="1"/>
  </r>
  <r>
    <x v="1"/>
    <x v="0"/>
    <x v="43"/>
    <x v="9"/>
    <x v="0"/>
    <x v="0"/>
    <x v="7"/>
    <x v="4"/>
    <n v="443"/>
    <n v="48"/>
    <x v="11"/>
    <d v="2023-07-08T00:00:00"/>
    <x v="104"/>
    <n v="3298"/>
    <x v="16"/>
    <x v="6"/>
    <x v="1"/>
  </r>
  <r>
    <x v="1"/>
    <x v="0"/>
    <x v="43"/>
    <x v="9"/>
    <x v="0"/>
    <x v="0"/>
    <x v="7"/>
    <x v="4"/>
    <n v="443"/>
    <n v="48"/>
    <x v="11"/>
    <d v="2023-07-08T00:00:00"/>
    <x v="105"/>
    <n v="3299"/>
    <x v="16"/>
    <x v="6"/>
    <x v="1"/>
  </r>
  <r>
    <x v="1"/>
    <x v="0"/>
    <x v="43"/>
    <x v="9"/>
    <x v="0"/>
    <x v="0"/>
    <x v="7"/>
    <x v="4"/>
    <n v="443"/>
    <n v="48"/>
    <x v="11"/>
    <d v="2023-07-08T00:00:00"/>
    <x v="106"/>
    <n v="3300"/>
    <x v="16"/>
    <x v="6"/>
    <x v="1"/>
  </r>
  <r>
    <x v="1"/>
    <x v="0"/>
    <x v="43"/>
    <x v="9"/>
    <x v="0"/>
    <x v="0"/>
    <x v="7"/>
    <x v="4"/>
    <n v="443"/>
    <n v="48"/>
    <x v="11"/>
    <d v="2023-07-08T00:00:00"/>
    <x v="107"/>
    <n v="3301"/>
    <x v="16"/>
    <x v="6"/>
    <x v="1"/>
  </r>
  <r>
    <x v="1"/>
    <x v="0"/>
    <x v="43"/>
    <x v="9"/>
    <x v="0"/>
    <x v="0"/>
    <x v="7"/>
    <x v="4"/>
    <n v="443"/>
    <n v="48"/>
    <x v="11"/>
    <d v="2023-07-08T00:00:00"/>
    <x v="108"/>
    <n v="3302"/>
    <x v="16"/>
    <x v="6"/>
    <x v="1"/>
  </r>
  <r>
    <x v="1"/>
    <x v="0"/>
    <x v="43"/>
    <x v="9"/>
    <x v="0"/>
    <x v="0"/>
    <x v="7"/>
    <x v="4"/>
    <n v="443"/>
    <n v="48"/>
    <x v="11"/>
    <d v="2023-07-08T00:00:00"/>
    <x v="109"/>
    <n v="3303"/>
    <x v="16"/>
    <x v="6"/>
    <x v="1"/>
  </r>
  <r>
    <x v="1"/>
    <x v="0"/>
    <x v="43"/>
    <x v="9"/>
    <x v="0"/>
    <x v="0"/>
    <x v="7"/>
    <x v="4"/>
    <n v="443"/>
    <n v="48"/>
    <x v="11"/>
    <d v="2023-07-08T00:00:00"/>
    <x v="62"/>
    <n v="3304"/>
    <x v="11"/>
    <x v="6"/>
    <x v="1"/>
  </r>
  <r>
    <x v="1"/>
    <x v="0"/>
    <x v="43"/>
    <x v="9"/>
    <x v="0"/>
    <x v="0"/>
    <x v="7"/>
    <x v="4"/>
    <n v="443"/>
    <n v="48"/>
    <x v="11"/>
    <d v="2023-07-08T00:00:00"/>
    <x v="63"/>
    <n v="3305"/>
    <x v="11"/>
    <x v="6"/>
    <x v="1"/>
  </r>
  <r>
    <x v="1"/>
    <x v="0"/>
    <x v="43"/>
    <x v="9"/>
    <x v="0"/>
    <x v="0"/>
    <x v="7"/>
    <x v="4"/>
    <n v="443"/>
    <n v="48"/>
    <x v="11"/>
    <d v="2023-07-08T00:00:00"/>
    <x v="64"/>
    <n v="3306"/>
    <x v="11"/>
    <x v="6"/>
    <x v="1"/>
  </r>
  <r>
    <x v="1"/>
    <x v="0"/>
    <x v="43"/>
    <x v="9"/>
    <x v="0"/>
    <x v="0"/>
    <x v="7"/>
    <x v="4"/>
    <n v="443"/>
    <n v="48"/>
    <x v="11"/>
    <d v="2023-07-08T00:00:00"/>
    <x v="65"/>
    <n v="3307"/>
    <x v="11"/>
    <x v="6"/>
    <x v="1"/>
  </r>
  <r>
    <x v="1"/>
    <x v="0"/>
    <x v="43"/>
    <x v="9"/>
    <x v="0"/>
    <x v="0"/>
    <x v="7"/>
    <x v="4"/>
    <n v="443"/>
    <n v="48"/>
    <x v="11"/>
    <d v="2023-07-08T00:00:00"/>
    <x v="86"/>
    <n v="3308"/>
    <x v="11"/>
    <x v="6"/>
    <x v="1"/>
  </r>
  <r>
    <x v="1"/>
    <x v="0"/>
    <x v="43"/>
    <x v="9"/>
    <x v="0"/>
    <x v="0"/>
    <x v="7"/>
    <x v="4"/>
    <n v="443"/>
    <n v="48"/>
    <x v="11"/>
    <d v="2023-07-08T00:00:00"/>
    <x v="87"/>
    <n v="3309"/>
    <x v="11"/>
    <x v="6"/>
    <x v="1"/>
  </r>
  <r>
    <x v="1"/>
    <x v="0"/>
    <x v="43"/>
    <x v="9"/>
    <x v="0"/>
    <x v="0"/>
    <x v="7"/>
    <x v="4"/>
    <n v="443"/>
    <n v="48"/>
    <x v="11"/>
    <d v="2023-07-08T00:00:00"/>
    <x v="88"/>
    <n v="3310"/>
    <x v="11"/>
    <x v="6"/>
    <x v="1"/>
  </r>
  <r>
    <x v="1"/>
    <x v="0"/>
    <x v="43"/>
    <x v="9"/>
    <x v="0"/>
    <x v="0"/>
    <x v="7"/>
    <x v="4"/>
    <n v="443"/>
    <n v="48"/>
    <x v="11"/>
    <d v="2023-07-08T00:00:00"/>
    <x v="89"/>
    <n v="3311"/>
    <x v="14"/>
    <x v="6"/>
    <x v="1"/>
  </r>
  <r>
    <x v="1"/>
    <x v="0"/>
    <x v="43"/>
    <x v="9"/>
    <x v="0"/>
    <x v="0"/>
    <x v="7"/>
    <x v="4"/>
    <n v="443"/>
    <n v="48"/>
    <x v="11"/>
    <d v="2023-07-08T00:00:00"/>
    <x v="90"/>
    <n v="3312"/>
    <x v="14"/>
    <x v="6"/>
    <x v="1"/>
  </r>
  <r>
    <x v="1"/>
    <x v="0"/>
    <x v="43"/>
    <x v="9"/>
    <x v="0"/>
    <x v="0"/>
    <x v="7"/>
    <x v="4"/>
    <n v="443"/>
    <n v="48"/>
    <x v="11"/>
    <d v="2023-07-08T00:00:00"/>
    <x v="91"/>
    <n v="3313"/>
    <x v="14"/>
    <x v="6"/>
    <x v="1"/>
  </r>
  <r>
    <x v="1"/>
    <x v="0"/>
    <x v="43"/>
    <x v="9"/>
    <x v="0"/>
    <x v="0"/>
    <x v="7"/>
    <x v="4"/>
    <n v="443"/>
    <n v="48"/>
    <x v="11"/>
    <d v="2023-07-08T00:00:00"/>
    <x v="92"/>
    <n v="3314"/>
    <x v="14"/>
    <x v="6"/>
    <x v="1"/>
  </r>
  <r>
    <x v="1"/>
    <x v="0"/>
    <x v="43"/>
    <x v="9"/>
    <x v="0"/>
    <x v="0"/>
    <x v="7"/>
    <x v="4"/>
    <n v="443"/>
    <n v="48"/>
    <x v="11"/>
    <d v="2023-07-08T00:00:00"/>
    <x v="93"/>
    <n v="3315"/>
    <x v="14"/>
    <x v="6"/>
    <x v="1"/>
  </r>
  <r>
    <x v="1"/>
    <x v="0"/>
    <x v="43"/>
    <x v="9"/>
    <x v="0"/>
    <x v="0"/>
    <x v="7"/>
    <x v="4"/>
    <n v="443"/>
    <n v="48"/>
    <x v="11"/>
    <d v="2023-07-08T00:00:00"/>
    <x v="94"/>
    <n v="3316"/>
    <x v="14"/>
    <x v="6"/>
    <x v="1"/>
  </r>
  <r>
    <x v="1"/>
    <x v="0"/>
    <x v="43"/>
    <x v="9"/>
    <x v="0"/>
    <x v="0"/>
    <x v="7"/>
    <x v="4"/>
    <n v="443"/>
    <n v="48"/>
    <x v="11"/>
    <d v="2023-07-08T00:00:00"/>
    <x v="95"/>
    <n v="3317"/>
    <x v="14"/>
    <x v="6"/>
    <x v="1"/>
  </r>
  <r>
    <x v="1"/>
    <x v="0"/>
    <x v="43"/>
    <x v="9"/>
    <x v="0"/>
    <x v="0"/>
    <x v="7"/>
    <x v="4"/>
    <n v="443"/>
    <n v="48"/>
    <x v="11"/>
    <d v="2023-07-08T00:00:00"/>
    <x v="66"/>
    <n v="3318"/>
    <x v="12"/>
    <x v="6"/>
    <x v="1"/>
  </r>
  <r>
    <x v="1"/>
    <x v="0"/>
    <x v="43"/>
    <x v="9"/>
    <x v="0"/>
    <x v="0"/>
    <x v="7"/>
    <x v="4"/>
    <n v="443"/>
    <n v="48"/>
    <x v="11"/>
    <d v="2023-07-08T00:00:00"/>
    <x v="96"/>
    <n v="3319"/>
    <x v="12"/>
    <x v="6"/>
    <x v="1"/>
  </r>
  <r>
    <x v="1"/>
    <x v="0"/>
    <x v="43"/>
    <x v="9"/>
    <x v="0"/>
    <x v="0"/>
    <x v="7"/>
    <x v="4"/>
    <n v="443"/>
    <n v="48"/>
    <x v="11"/>
    <d v="2023-07-08T00:00:00"/>
    <x v="97"/>
    <n v="3320"/>
    <x v="12"/>
    <x v="6"/>
    <x v="1"/>
  </r>
  <r>
    <x v="1"/>
    <x v="0"/>
    <x v="43"/>
    <x v="9"/>
    <x v="0"/>
    <x v="0"/>
    <x v="7"/>
    <x v="4"/>
    <n v="443"/>
    <n v="48"/>
    <x v="11"/>
    <d v="2023-07-08T00:00:00"/>
    <x v="98"/>
    <n v="3321"/>
    <x v="12"/>
    <x v="6"/>
    <x v="1"/>
  </r>
  <r>
    <x v="1"/>
    <x v="0"/>
    <x v="43"/>
    <x v="9"/>
    <x v="0"/>
    <x v="0"/>
    <x v="7"/>
    <x v="4"/>
    <n v="443"/>
    <n v="48"/>
    <x v="11"/>
    <d v="2023-07-08T00:00:00"/>
    <x v="99"/>
    <n v="3322"/>
    <x v="12"/>
    <x v="6"/>
    <x v="1"/>
  </r>
  <r>
    <x v="1"/>
    <x v="0"/>
    <x v="43"/>
    <x v="9"/>
    <x v="0"/>
    <x v="0"/>
    <x v="7"/>
    <x v="4"/>
    <n v="443"/>
    <n v="48"/>
    <x v="11"/>
    <d v="2023-07-08T00:00:00"/>
    <x v="100"/>
    <n v="3323"/>
    <x v="12"/>
    <x v="6"/>
    <x v="1"/>
  </r>
  <r>
    <x v="1"/>
    <x v="0"/>
    <x v="43"/>
    <x v="9"/>
    <x v="0"/>
    <x v="0"/>
    <x v="7"/>
    <x v="4"/>
    <n v="443"/>
    <n v="48"/>
    <x v="11"/>
    <d v="2023-07-08T00:00:00"/>
    <x v="101"/>
    <n v="3324"/>
    <x v="12"/>
    <x v="6"/>
    <x v="1"/>
  </r>
  <r>
    <x v="1"/>
    <x v="0"/>
    <x v="43"/>
    <x v="9"/>
    <x v="0"/>
    <x v="0"/>
    <x v="7"/>
    <x v="4"/>
    <n v="443"/>
    <n v="48"/>
    <x v="11"/>
    <d v="2023-07-08T00:00:00"/>
    <x v="0"/>
    <n v="3325"/>
    <x v="0"/>
    <x v="6"/>
    <x v="1"/>
  </r>
  <r>
    <x v="1"/>
    <x v="0"/>
    <x v="43"/>
    <x v="9"/>
    <x v="0"/>
    <x v="0"/>
    <x v="7"/>
    <x v="4"/>
    <n v="443"/>
    <n v="48"/>
    <x v="11"/>
    <d v="2023-07-08T00:00:00"/>
    <x v="67"/>
    <n v="3326"/>
    <x v="0"/>
    <x v="6"/>
    <x v="1"/>
  </r>
  <r>
    <x v="1"/>
    <x v="0"/>
    <x v="43"/>
    <x v="9"/>
    <x v="0"/>
    <x v="0"/>
    <x v="7"/>
    <x v="4"/>
    <n v="443"/>
    <n v="48"/>
    <x v="11"/>
    <d v="2023-07-08T00:00:00"/>
    <x v="75"/>
    <n v="3327"/>
    <x v="0"/>
    <x v="6"/>
    <x v="1"/>
  </r>
  <r>
    <x v="1"/>
    <x v="0"/>
    <x v="43"/>
    <x v="9"/>
    <x v="0"/>
    <x v="0"/>
    <x v="7"/>
    <x v="4"/>
    <n v="443"/>
    <n v="48"/>
    <x v="11"/>
    <d v="2023-07-08T00:00:00"/>
    <x v="76"/>
    <n v="3328"/>
    <x v="0"/>
    <x v="6"/>
    <x v="1"/>
  </r>
  <r>
    <x v="1"/>
    <x v="0"/>
    <x v="43"/>
    <x v="9"/>
    <x v="0"/>
    <x v="0"/>
    <x v="7"/>
    <x v="4"/>
    <n v="443"/>
    <n v="48"/>
    <x v="11"/>
    <d v="2023-07-08T00:00:00"/>
    <x v="77"/>
    <n v="3329"/>
    <x v="0"/>
    <x v="6"/>
    <x v="1"/>
  </r>
  <r>
    <x v="1"/>
    <x v="0"/>
    <x v="43"/>
    <x v="9"/>
    <x v="0"/>
    <x v="0"/>
    <x v="7"/>
    <x v="4"/>
    <n v="443"/>
    <n v="48"/>
    <x v="11"/>
    <d v="2023-07-08T00:00:00"/>
    <x v="78"/>
    <n v="3330"/>
    <x v="0"/>
    <x v="6"/>
    <x v="1"/>
  </r>
  <r>
    <x v="1"/>
    <x v="0"/>
    <x v="43"/>
    <x v="9"/>
    <x v="0"/>
    <x v="0"/>
    <x v="7"/>
    <x v="4"/>
    <n v="443"/>
    <n v="48"/>
    <x v="11"/>
    <d v="2023-07-08T00:00:00"/>
    <x v="79"/>
    <n v="3331"/>
    <x v="0"/>
    <x v="6"/>
    <x v="1"/>
  </r>
  <r>
    <x v="1"/>
    <x v="0"/>
    <x v="43"/>
    <x v="9"/>
    <x v="0"/>
    <x v="0"/>
    <x v="7"/>
    <x v="4"/>
    <n v="443"/>
    <n v="48"/>
    <x v="11"/>
    <d v="2023-07-08T00:00:00"/>
    <x v="80"/>
    <n v="3332"/>
    <x v="13"/>
    <x v="6"/>
    <x v="1"/>
  </r>
  <r>
    <x v="1"/>
    <x v="0"/>
    <x v="43"/>
    <x v="9"/>
    <x v="0"/>
    <x v="0"/>
    <x v="7"/>
    <x v="4"/>
    <n v="443"/>
    <n v="48"/>
    <x v="11"/>
    <d v="2023-07-08T00:00:00"/>
    <x v="81"/>
    <n v="3333"/>
    <x v="13"/>
    <x v="6"/>
    <x v="1"/>
  </r>
  <r>
    <x v="1"/>
    <x v="0"/>
    <x v="43"/>
    <x v="9"/>
    <x v="0"/>
    <x v="0"/>
    <x v="7"/>
    <x v="4"/>
    <n v="443"/>
    <n v="48"/>
    <x v="11"/>
    <d v="2023-07-08T00:00:00"/>
    <x v="82"/>
    <n v="3334"/>
    <x v="13"/>
    <x v="6"/>
    <x v="1"/>
  </r>
  <r>
    <x v="1"/>
    <x v="0"/>
    <x v="43"/>
    <x v="9"/>
    <x v="0"/>
    <x v="0"/>
    <x v="7"/>
    <x v="4"/>
    <n v="443"/>
    <n v="48"/>
    <x v="11"/>
    <d v="2023-07-08T00:00:00"/>
    <x v="83"/>
    <n v="3335"/>
    <x v="13"/>
    <x v="6"/>
    <x v="1"/>
  </r>
  <r>
    <x v="1"/>
    <x v="0"/>
    <x v="43"/>
    <x v="9"/>
    <x v="0"/>
    <x v="0"/>
    <x v="7"/>
    <x v="4"/>
    <n v="443"/>
    <n v="48"/>
    <x v="11"/>
    <d v="2023-07-08T00:00:00"/>
    <x v="84"/>
    <n v="3336"/>
    <x v="13"/>
    <x v="6"/>
    <x v="1"/>
  </r>
  <r>
    <x v="1"/>
    <x v="0"/>
    <x v="43"/>
    <x v="9"/>
    <x v="0"/>
    <x v="0"/>
    <x v="7"/>
    <x v="4"/>
    <n v="443"/>
    <n v="48"/>
    <x v="11"/>
    <d v="2023-07-08T00:00:00"/>
    <x v="85"/>
    <n v="3337"/>
    <x v="13"/>
    <x v="6"/>
    <x v="1"/>
  </r>
  <r>
    <x v="1"/>
    <x v="0"/>
    <x v="43"/>
    <x v="9"/>
    <x v="0"/>
    <x v="0"/>
    <x v="7"/>
    <x v="4"/>
    <n v="443"/>
    <n v="48"/>
    <x v="11"/>
    <d v="2023-07-08T00:00:00"/>
    <x v="74"/>
    <n v="3338"/>
    <x v="13"/>
    <x v="6"/>
    <x v="1"/>
  </r>
  <r>
    <x v="1"/>
    <x v="0"/>
    <x v="43"/>
    <x v="9"/>
    <x v="0"/>
    <x v="0"/>
    <x v="7"/>
    <x v="4"/>
    <n v="443"/>
    <n v="48"/>
    <x v="11"/>
    <d v="2023-07-08T00:00:00"/>
    <x v="68"/>
    <n v="3339"/>
    <x v="1"/>
    <x v="6"/>
    <x v="1"/>
  </r>
  <r>
    <x v="1"/>
    <x v="0"/>
    <x v="43"/>
    <x v="9"/>
    <x v="0"/>
    <x v="0"/>
    <x v="7"/>
    <x v="4"/>
    <n v="443"/>
    <n v="48"/>
    <x v="11"/>
    <d v="2023-07-08T00:00:00"/>
    <x v="69"/>
    <n v="3340"/>
    <x v="1"/>
    <x v="6"/>
    <x v="1"/>
  </r>
  <r>
    <x v="1"/>
    <x v="0"/>
    <x v="43"/>
    <x v="9"/>
    <x v="0"/>
    <x v="0"/>
    <x v="7"/>
    <x v="4"/>
    <n v="443"/>
    <n v="48"/>
    <x v="11"/>
    <d v="2023-07-08T00:00:00"/>
    <x v="70"/>
    <n v="3341"/>
    <x v="1"/>
    <x v="6"/>
    <x v="1"/>
  </r>
  <r>
    <x v="1"/>
    <x v="0"/>
    <x v="43"/>
    <x v="9"/>
    <x v="0"/>
    <x v="0"/>
    <x v="7"/>
    <x v="4"/>
    <n v="443"/>
    <n v="48"/>
    <x v="11"/>
    <d v="2023-07-08T00:00:00"/>
    <x v="71"/>
    <n v="3342"/>
    <x v="1"/>
    <x v="6"/>
    <x v="1"/>
  </r>
  <r>
    <x v="1"/>
    <x v="0"/>
    <x v="43"/>
    <x v="9"/>
    <x v="0"/>
    <x v="0"/>
    <x v="7"/>
    <x v="4"/>
    <n v="443"/>
    <n v="48"/>
    <x v="11"/>
    <d v="2023-07-08T00:00:00"/>
    <x v="72"/>
    <n v="3343"/>
    <x v="1"/>
    <x v="6"/>
    <x v="1"/>
  </r>
  <r>
    <x v="1"/>
    <x v="0"/>
    <x v="43"/>
    <x v="9"/>
    <x v="0"/>
    <x v="0"/>
    <x v="7"/>
    <x v="4"/>
    <n v="443"/>
    <n v="48"/>
    <x v="11"/>
    <d v="2023-07-08T00:00:00"/>
    <x v="73"/>
    <n v="3344"/>
    <x v="1"/>
    <x v="6"/>
    <x v="1"/>
  </r>
  <r>
    <x v="1"/>
    <x v="0"/>
    <x v="43"/>
    <x v="9"/>
    <x v="0"/>
    <x v="0"/>
    <x v="7"/>
    <x v="4"/>
    <n v="443"/>
    <n v="48"/>
    <x v="11"/>
    <d v="2023-07-08T00:00:00"/>
    <x v="1"/>
    <n v="3345"/>
    <x v="1"/>
    <x v="6"/>
    <x v="1"/>
  </r>
  <r>
    <x v="1"/>
    <x v="0"/>
    <x v="43"/>
    <x v="9"/>
    <x v="0"/>
    <x v="0"/>
    <x v="7"/>
    <x v="4"/>
    <n v="443"/>
    <n v="48"/>
    <x v="11"/>
    <d v="2023-07-08T00:00:00"/>
    <x v="2"/>
    <n v="3346"/>
    <x v="2"/>
    <x v="6"/>
    <x v="1"/>
  </r>
  <r>
    <x v="1"/>
    <x v="0"/>
    <x v="43"/>
    <x v="9"/>
    <x v="0"/>
    <x v="0"/>
    <x v="7"/>
    <x v="4"/>
    <n v="443"/>
    <n v="48"/>
    <x v="11"/>
    <d v="2023-07-08T00:00:00"/>
    <x v="3"/>
    <n v="3347"/>
    <x v="2"/>
    <x v="6"/>
    <x v="1"/>
  </r>
  <r>
    <x v="1"/>
    <x v="0"/>
    <x v="43"/>
    <x v="9"/>
    <x v="0"/>
    <x v="0"/>
    <x v="7"/>
    <x v="4"/>
    <n v="443"/>
    <n v="48"/>
    <x v="11"/>
    <d v="2023-07-08T00:00:00"/>
    <x v="4"/>
    <n v="3348"/>
    <x v="2"/>
    <x v="6"/>
    <x v="1"/>
  </r>
  <r>
    <x v="1"/>
    <x v="0"/>
    <x v="43"/>
    <x v="9"/>
    <x v="0"/>
    <x v="0"/>
    <x v="7"/>
    <x v="4"/>
    <n v="443"/>
    <n v="48"/>
    <x v="11"/>
    <d v="2023-07-08T00:00:00"/>
    <x v="5"/>
    <n v="3349"/>
    <x v="2"/>
    <x v="6"/>
    <x v="1"/>
  </r>
  <r>
    <x v="1"/>
    <x v="0"/>
    <x v="43"/>
    <x v="9"/>
    <x v="0"/>
    <x v="0"/>
    <x v="7"/>
    <x v="4"/>
    <n v="443"/>
    <n v="48"/>
    <x v="11"/>
    <d v="2023-07-08T00:00:00"/>
    <x v="6"/>
    <n v="3350"/>
    <x v="2"/>
    <x v="6"/>
    <x v="1"/>
  </r>
  <r>
    <x v="1"/>
    <x v="0"/>
    <x v="43"/>
    <x v="9"/>
    <x v="0"/>
    <x v="0"/>
    <x v="7"/>
    <x v="4"/>
    <n v="443"/>
    <n v="48"/>
    <x v="11"/>
    <d v="2023-07-08T00:00:00"/>
    <x v="7"/>
    <n v="3351"/>
    <x v="2"/>
    <x v="6"/>
    <x v="1"/>
  </r>
  <r>
    <x v="1"/>
    <x v="0"/>
    <x v="43"/>
    <x v="9"/>
    <x v="0"/>
    <x v="0"/>
    <x v="7"/>
    <x v="4"/>
    <n v="443"/>
    <n v="48"/>
    <x v="11"/>
    <d v="2023-07-08T00:00:00"/>
    <x v="8"/>
    <n v="3352"/>
    <x v="2"/>
    <x v="6"/>
    <x v="1"/>
  </r>
  <r>
    <x v="1"/>
    <x v="0"/>
    <x v="43"/>
    <x v="9"/>
    <x v="0"/>
    <x v="0"/>
    <x v="7"/>
    <x v="4"/>
    <n v="443"/>
    <n v="48"/>
    <x v="11"/>
    <d v="2023-07-08T00:00:00"/>
    <x v="9"/>
    <n v="3353"/>
    <x v="3"/>
    <x v="6"/>
    <x v="1"/>
  </r>
  <r>
    <x v="1"/>
    <x v="0"/>
    <x v="43"/>
    <x v="9"/>
    <x v="0"/>
    <x v="0"/>
    <x v="7"/>
    <x v="4"/>
    <n v="443"/>
    <n v="48"/>
    <x v="11"/>
    <d v="2023-07-08T00:00:00"/>
    <x v="10"/>
    <n v="3354"/>
    <x v="3"/>
    <x v="6"/>
    <x v="1"/>
  </r>
  <r>
    <x v="1"/>
    <x v="0"/>
    <x v="43"/>
    <x v="9"/>
    <x v="0"/>
    <x v="0"/>
    <x v="7"/>
    <x v="4"/>
    <n v="443"/>
    <n v="48"/>
    <x v="11"/>
    <d v="2023-07-08T00:00:00"/>
    <x v="11"/>
    <n v="3355"/>
    <x v="3"/>
    <x v="6"/>
    <x v="1"/>
  </r>
  <r>
    <x v="1"/>
    <x v="0"/>
    <x v="43"/>
    <x v="9"/>
    <x v="0"/>
    <x v="0"/>
    <x v="7"/>
    <x v="4"/>
    <n v="443"/>
    <n v="48"/>
    <x v="11"/>
    <d v="2023-07-08T00:00:00"/>
    <x v="12"/>
    <n v="3356"/>
    <x v="3"/>
    <x v="6"/>
    <x v="1"/>
  </r>
  <r>
    <x v="1"/>
    <x v="0"/>
    <x v="43"/>
    <x v="9"/>
    <x v="0"/>
    <x v="0"/>
    <x v="7"/>
    <x v="4"/>
    <n v="443"/>
    <n v="48"/>
    <x v="11"/>
    <d v="2023-07-08T00:00:00"/>
    <x v="13"/>
    <n v="3357"/>
    <x v="3"/>
    <x v="6"/>
    <x v="1"/>
  </r>
  <r>
    <x v="1"/>
    <x v="0"/>
    <x v="43"/>
    <x v="9"/>
    <x v="0"/>
    <x v="0"/>
    <x v="7"/>
    <x v="4"/>
    <n v="443"/>
    <n v="48"/>
    <x v="11"/>
    <d v="2023-07-08T00:00:00"/>
    <x v="14"/>
    <n v="3358"/>
    <x v="3"/>
    <x v="6"/>
    <x v="1"/>
  </r>
  <r>
    <x v="1"/>
    <x v="0"/>
    <x v="43"/>
    <x v="9"/>
    <x v="0"/>
    <x v="0"/>
    <x v="7"/>
    <x v="4"/>
    <n v="443"/>
    <n v="48"/>
    <x v="11"/>
    <d v="2023-07-08T00:00:00"/>
    <x v="15"/>
    <n v="3359"/>
    <x v="3"/>
    <x v="6"/>
    <x v="1"/>
  </r>
  <r>
    <x v="1"/>
    <x v="0"/>
    <x v="43"/>
    <x v="9"/>
    <x v="0"/>
    <x v="0"/>
    <x v="7"/>
    <x v="4"/>
    <n v="443"/>
    <n v="48"/>
    <x v="11"/>
    <d v="2023-07-08T00:00:00"/>
    <x v="16"/>
    <n v="3360"/>
    <x v="4"/>
    <x v="6"/>
    <x v="1"/>
  </r>
  <r>
    <x v="1"/>
    <x v="0"/>
    <x v="43"/>
    <x v="9"/>
    <x v="0"/>
    <x v="0"/>
    <x v="7"/>
    <x v="4"/>
    <n v="443"/>
    <n v="48"/>
    <x v="11"/>
    <d v="2023-07-08T00:00:00"/>
    <x v="17"/>
    <n v="3361"/>
    <x v="4"/>
    <x v="6"/>
    <x v="1"/>
  </r>
  <r>
    <x v="1"/>
    <x v="0"/>
    <x v="43"/>
    <x v="9"/>
    <x v="0"/>
    <x v="0"/>
    <x v="7"/>
    <x v="4"/>
    <n v="443"/>
    <n v="48"/>
    <x v="11"/>
    <d v="2023-07-08T00:00:00"/>
    <x v="18"/>
    <n v="3362"/>
    <x v="4"/>
    <x v="6"/>
    <x v="1"/>
  </r>
  <r>
    <x v="1"/>
    <x v="0"/>
    <x v="43"/>
    <x v="9"/>
    <x v="0"/>
    <x v="0"/>
    <x v="7"/>
    <x v="4"/>
    <n v="443"/>
    <n v="48"/>
    <x v="11"/>
    <d v="2023-07-08T00:00:00"/>
    <x v="19"/>
    <n v="3363"/>
    <x v="4"/>
    <x v="6"/>
    <x v="1"/>
  </r>
  <r>
    <x v="1"/>
    <x v="0"/>
    <x v="43"/>
    <x v="9"/>
    <x v="0"/>
    <x v="0"/>
    <x v="7"/>
    <x v="4"/>
    <n v="443"/>
    <n v="48"/>
    <x v="11"/>
    <d v="2023-07-08T00:00:00"/>
    <x v="20"/>
    <n v="3364"/>
    <x v="4"/>
    <x v="6"/>
    <x v="1"/>
  </r>
  <r>
    <x v="1"/>
    <x v="0"/>
    <x v="43"/>
    <x v="9"/>
    <x v="0"/>
    <x v="0"/>
    <x v="7"/>
    <x v="4"/>
    <n v="443"/>
    <n v="48"/>
    <x v="11"/>
    <d v="2023-07-08T00:00:00"/>
    <x v="21"/>
    <n v="3365"/>
    <x v="4"/>
    <x v="6"/>
    <x v="1"/>
  </r>
  <r>
    <x v="1"/>
    <x v="0"/>
    <x v="43"/>
    <x v="9"/>
    <x v="0"/>
    <x v="0"/>
    <x v="7"/>
    <x v="4"/>
    <n v="443"/>
    <n v="48"/>
    <x v="11"/>
    <d v="2023-07-08T00:00:00"/>
    <x v="22"/>
    <n v="3366"/>
    <x v="4"/>
    <x v="6"/>
    <x v="1"/>
  </r>
  <r>
    <x v="1"/>
    <x v="0"/>
    <x v="43"/>
    <x v="9"/>
    <x v="0"/>
    <x v="0"/>
    <x v="7"/>
    <x v="4"/>
    <n v="443"/>
    <n v="48"/>
    <x v="11"/>
    <d v="2023-07-08T00:00:00"/>
    <x v="23"/>
    <n v="3367"/>
    <x v="5"/>
    <x v="6"/>
    <x v="1"/>
  </r>
  <r>
    <x v="1"/>
    <x v="0"/>
    <x v="43"/>
    <x v="9"/>
    <x v="0"/>
    <x v="0"/>
    <x v="7"/>
    <x v="4"/>
    <n v="443"/>
    <n v="48"/>
    <x v="11"/>
    <d v="2023-07-08T00:00:00"/>
    <x v="24"/>
    <n v="3368"/>
    <x v="5"/>
    <x v="6"/>
    <x v="1"/>
  </r>
  <r>
    <x v="1"/>
    <x v="0"/>
    <x v="43"/>
    <x v="9"/>
    <x v="0"/>
    <x v="0"/>
    <x v="7"/>
    <x v="4"/>
    <n v="443"/>
    <n v="48"/>
    <x v="11"/>
    <d v="2023-07-08T00:00:00"/>
    <x v="25"/>
    <n v="3369"/>
    <x v="5"/>
    <x v="6"/>
    <x v="1"/>
  </r>
  <r>
    <x v="1"/>
    <x v="0"/>
    <x v="43"/>
    <x v="9"/>
    <x v="0"/>
    <x v="0"/>
    <x v="7"/>
    <x v="4"/>
    <n v="443"/>
    <n v="48"/>
    <x v="11"/>
    <d v="2023-07-08T00:00:00"/>
    <x v="26"/>
    <n v="3370"/>
    <x v="5"/>
    <x v="6"/>
    <x v="1"/>
  </r>
  <r>
    <x v="1"/>
    <x v="0"/>
    <x v="43"/>
    <x v="9"/>
    <x v="0"/>
    <x v="0"/>
    <x v="7"/>
    <x v="4"/>
    <n v="443"/>
    <n v="48"/>
    <x v="11"/>
    <d v="2023-07-08T00:00:00"/>
    <x v="27"/>
    <n v="3371"/>
    <x v="5"/>
    <x v="6"/>
    <x v="1"/>
  </r>
  <r>
    <x v="1"/>
    <x v="0"/>
    <x v="43"/>
    <x v="9"/>
    <x v="0"/>
    <x v="0"/>
    <x v="7"/>
    <x v="4"/>
    <n v="443"/>
    <n v="48"/>
    <x v="11"/>
    <d v="2023-07-08T00:00:00"/>
    <x v="28"/>
    <n v="3372"/>
    <x v="5"/>
    <x v="6"/>
    <x v="1"/>
  </r>
  <r>
    <x v="1"/>
    <x v="0"/>
    <x v="43"/>
    <x v="9"/>
    <x v="0"/>
    <x v="0"/>
    <x v="7"/>
    <x v="4"/>
    <n v="443"/>
    <n v="48"/>
    <x v="11"/>
    <d v="2023-07-08T00:00:00"/>
    <x v="29"/>
    <n v="3373"/>
    <x v="5"/>
    <x v="6"/>
    <x v="1"/>
  </r>
  <r>
    <x v="1"/>
    <x v="0"/>
    <x v="43"/>
    <x v="9"/>
    <x v="0"/>
    <x v="0"/>
    <x v="7"/>
    <x v="4"/>
    <n v="443"/>
    <n v="48"/>
    <x v="11"/>
    <d v="2023-07-08T00:00:00"/>
    <x v="30"/>
    <n v="3374"/>
    <x v="6"/>
    <x v="6"/>
    <x v="1"/>
  </r>
  <r>
    <x v="1"/>
    <x v="0"/>
    <x v="43"/>
    <x v="9"/>
    <x v="0"/>
    <x v="0"/>
    <x v="7"/>
    <x v="4"/>
    <n v="443"/>
    <n v="48"/>
    <x v="11"/>
    <d v="2023-07-08T00:00:00"/>
    <x v="31"/>
    <n v="3375"/>
    <x v="6"/>
    <x v="6"/>
    <x v="1"/>
  </r>
  <r>
    <x v="1"/>
    <x v="0"/>
    <x v="43"/>
    <x v="9"/>
    <x v="0"/>
    <x v="0"/>
    <x v="7"/>
    <x v="4"/>
    <n v="443"/>
    <n v="48"/>
    <x v="11"/>
    <d v="2023-07-08T00:00:00"/>
    <x v="32"/>
    <n v="3376"/>
    <x v="6"/>
    <x v="6"/>
    <x v="1"/>
  </r>
  <r>
    <x v="1"/>
    <x v="0"/>
    <x v="43"/>
    <x v="9"/>
    <x v="0"/>
    <x v="0"/>
    <x v="7"/>
    <x v="4"/>
    <n v="443"/>
    <n v="48"/>
    <x v="11"/>
    <d v="2023-07-08T00:00:00"/>
    <x v="33"/>
    <n v="3377"/>
    <x v="6"/>
    <x v="6"/>
    <x v="1"/>
  </r>
  <r>
    <x v="1"/>
    <x v="0"/>
    <x v="43"/>
    <x v="9"/>
    <x v="0"/>
    <x v="0"/>
    <x v="7"/>
    <x v="4"/>
    <n v="443"/>
    <n v="48"/>
    <x v="11"/>
    <d v="2023-07-08T00:00:00"/>
    <x v="110"/>
    <n v="3378"/>
    <x v="6"/>
    <x v="6"/>
    <x v="1"/>
  </r>
  <r>
    <x v="1"/>
    <x v="0"/>
    <x v="43"/>
    <x v="9"/>
    <x v="0"/>
    <x v="0"/>
    <x v="7"/>
    <x v="4"/>
    <n v="443"/>
    <n v="48"/>
    <x v="11"/>
    <d v="2023-07-08T00:00:00"/>
    <x v="111"/>
    <n v="3379"/>
    <x v="6"/>
    <x v="6"/>
    <x v="1"/>
  </r>
  <r>
    <x v="1"/>
    <x v="0"/>
    <x v="43"/>
    <x v="9"/>
    <x v="0"/>
    <x v="0"/>
    <x v="7"/>
    <x v="4"/>
    <n v="443"/>
    <n v="48"/>
    <x v="11"/>
    <d v="2023-07-08T00:00:00"/>
    <x v="112"/>
    <n v="3380"/>
    <x v="6"/>
    <x v="6"/>
    <x v="1"/>
  </r>
  <r>
    <x v="1"/>
    <x v="0"/>
    <x v="43"/>
    <x v="9"/>
    <x v="0"/>
    <x v="0"/>
    <x v="7"/>
    <x v="4"/>
    <n v="443"/>
    <n v="48"/>
    <x v="11"/>
    <d v="2023-07-08T00:00:00"/>
    <x v="113"/>
    <n v="3381"/>
    <x v="17"/>
    <x v="6"/>
    <x v="1"/>
  </r>
  <r>
    <x v="1"/>
    <x v="0"/>
    <x v="43"/>
    <x v="9"/>
    <x v="0"/>
    <x v="0"/>
    <x v="7"/>
    <x v="4"/>
    <n v="443"/>
    <n v="48"/>
    <x v="11"/>
    <d v="2023-07-08T00:00:00"/>
    <x v="114"/>
    <n v="3382"/>
    <x v="17"/>
    <x v="6"/>
    <x v="1"/>
  </r>
  <r>
    <x v="1"/>
    <x v="0"/>
    <x v="43"/>
    <x v="9"/>
    <x v="0"/>
    <x v="0"/>
    <x v="7"/>
    <x v="4"/>
    <n v="443"/>
    <n v="48"/>
    <x v="11"/>
    <d v="2023-07-08T00:00:00"/>
    <x v="115"/>
    <n v="3383"/>
    <x v="17"/>
    <x v="6"/>
    <x v="1"/>
  </r>
  <r>
    <x v="1"/>
    <x v="0"/>
    <x v="43"/>
    <x v="9"/>
    <x v="0"/>
    <x v="0"/>
    <x v="7"/>
    <x v="4"/>
    <n v="443"/>
    <n v="48"/>
    <x v="11"/>
    <d v="2023-07-08T00:00:00"/>
    <x v="116"/>
    <n v="3384"/>
    <x v="17"/>
    <x v="6"/>
    <x v="1"/>
  </r>
  <r>
    <x v="1"/>
    <x v="0"/>
    <x v="43"/>
    <x v="9"/>
    <x v="0"/>
    <x v="0"/>
    <x v="7"/>
    <x v="4"/>
    <n v="443"/>
    <n v="48"/>
    <x v="11"/>
    <d v="2023-07-08T00:00:00"/>
    <x v="117"/>
    <n v="3385"/>
    <x v="17"/>
    <x v="6"/>
    <x v="1"/>
  </r>
  <r>
    <x v="1"/>
    <x v="0"/>
    <x v="43"/>
    <x v="9"/>
    <x v="0"/>
    <x v="0"/>
    <x v="7"/>
    <x v="4"/>
    <n v="443"/>
    <n v="48"/>
    <x v="11"/>
    <d v="2023-07-08T00:00:00"/>
    <x v="118"/>
    <n v="3386"/>
    <x v="17"/>
    <x v="6"/>
    <x v="1"/>
  </r>
  <r>
    <x v="1"/>
    <x v="0"/>
    <x v="43"/>
    <x v="9"/>
    <x v="0"/>
    <x v="0"/>
    <x v="7"/>
    <x v="4"/>
    <n v="443"/>
    <n v="48"/>
    <x v="11"/>
    <d v="2023-07-08T00:00:00"/>
    <x v="119"/>
    <n v="3387"/>
    <x v="17"/>
    <x v="6"/>
    <x v="1"/>
  </r>
  <r>
    <x v="1"/>
    <x v="0"/>
    <x v="43"/>
    <x v="9"/>
    <x v="0"/>
    <x v="0"/>
    <x v="7"/>
    <x v="4"/>
    <n v="443"/>
    <n v="48"/>
    <x v="11"/>
    <d v="2023-07-08T00:00:00"/>
    <x v="120"/>
    <n v="3388"/>
    <x v="18"/>
    <x v="6"/>
    <x v="1"/>
  </r>
  <r>
    <x v="1"/>
    <x v="0"/>
    <x v="43"/>
    <x v="9"/>
    <x v="0"/>
    <x v="0"/>
    <x v="7"/>
    <x v="4"/>
    <n v="443"/>
    <n v="48"/>
    <x v="11"/>
    <d v="2023-07-08T00:00:00"/>
    <x v="121"/>
    <n v="3389"/>
    <x v="18"/>
    <x v="6"/>
    <x v="1"/>
  </r>
  <r>
    <x v="1"/>
    <x v="0"/>
    <x v="43"/>
    <x v="9"/>
    <x v="0"/>
    <x v="0"/>
    <x v="7"/>
    <x v="4"/>
    <n v="443"/>
    <n v="48"/>
    <x v="11"/>
    <d v="2023-07-08T00:00:00"/>
    <x v="122"/>
    <n v="3390"/>
    <x v="18"/>
    <x v="6"/>
    <x v="1"/>
  </r>
  <r>
    <x v="1"/>
    <x v="0"/>
    <x v="43"/>
    <x v="9"/>
    <x v="0"/>
    <x v="0"/>
    <x v="7"/>
    <x v="4"/>
    <n v="443"/>
    <n v="48"/>
    <x v="11"/>
    <d v="2023-07-08T00:00:00"/>
    <x v="123"/>
    <n v="3391"/>
    <x v="18"/>
    <x v="6"/>
    <x v="1"/>
  </r>
  <r>
    <x v="1"/>
    <x v="0"/>
    <x v="43"/>
    <x v="9"/>
    <x v="0"/>
    <x v="0"/>
    <x v="7"/>
    <x v="4"/>
    <n v="443"/>
    <n v="48"/>
    <x v="11"/>
    <d v="2023-07-08T00:00:00"/>
    <x v="124"/>
    <n v="3392"/>
    <x v="18"/>
    <x v="6"/>
    <x v="1"/>
  </r>
  <r>
    <x v="1"/>
    <x v="0"/>
    <x v="43"/>
    <x v="9"/>
    <x v="0"/>
    <x v="0"/>
    <x v="7"/>
    <x v="4"/>
    <n v="443"/>
    <n v="48"/>
    <x v="11"/>
    <d v="2023-07-08T00:00:00"/>
    <x v="125"/>
    <n v="3393"/>
    <x v="18"/>
    <x v="6"/>
    <x v="1"/>
  </r>
  <r>
    <x v="1"/>
    <x v="0"/>
    <x v="43"/>
    <x v="9"/>
    <x v="0"/>
    <x v="0"/>
    <x v="7"/>
    <x v="4"/>
    <n v="443"/>
    <n v="48"/>
    <x v="11"/>
    <d v="2023-07-08T00:00:00"/>
    <x v="126"/>
    <n v="3394"/>
    <x v="18"/>
    <x v="6"/>
    <x v="1"/>
  </r>
  <r>
    <x v="1"/>
    <x v="0"/>
    <x v="43"/>
    <x v="9"/>
    <x v="0"/>
    <x v="0"/>
    <x v="7"/>
    <x v="4"/>
    <n v="443"/>
    <n v="48"/>
    <x v="11"/>
    <d v="2023-07-08T00:00:00"/>
    <x v="127"/>
    <n v="3395"/>
    <x v="19"/>
    <x v="6"/>
    <x v="1"/>
  </r>
  <r>
    <x v="1"/>
    <x v="0"/>
    <x v="43"/>
    <x v="9"/>
    <x v="0"/>
    <x v="0"/>
    <x v="7"/>
    <x v="4"/>
    <n v="443"/>
    <n v="48"/>
    <x v="11"/>
    <d v="2023-07-08T00:00:00"/>
    <x v="128"/>
    <n v="3396"/>
    <x v="19"/>
    <x v="6"/>
    <x v="1"/>
  </r>
  <r>
    <x v="1"/>
    <x v="0"/>
    <x v="43"/>
    <x v="9"/>
    <x v="0"/>
    <x v="0"/>
    <x v="7"/>
    <x v="4"/>
    <n v="443"/>
    <n v="48"/>
    <x v="11"/>
    <d v="2023-07-08T00:00:00"/>
    <x v="129"/>
    <n v="3397"/>
    <x v="19"/>
    <x v="6"/>
    <x v="1"/>
  </r>
  <r>
    <x v="1"/>
    <x v="0"/>
    <x v="43"/>
    <x v="9"/>
    <x v="0"/>
    <x v="0"/>
    <x v="7"/>
    <x v="4"/>
    <n v="443"/>
    <n v="48"/>
    <x v="11"/>
    <d v="2023-07-08T00:00:00"/>
    <x v="130"/>
    <n v="3398"/>
    <x v="19"/>
    <x v="6"/>
    <x v="1"/>
  </r>
  <r>
    <x v="1"/>
    <x v="0"/>
    <x v="43"/>
    <x v="9"/>
    <x v="0"/>
    <x v="0"/>
    <x v="7"/>
    <x v="4"/>
    <n v="443"/>
    <n v="48"/>
    <x v="11"/>
    <d v="2023-07-08T00:00:00"/>
    <x v="131"/>
    <n v="3399"/>
    <x v="19"/>
    <x v="6"/>
    <x v="1"/>
  </r>
  <r>
    <x v="1"/>
    <x v="0"/>
    <x v="43"/>
    <x v="9"/>
    <x v="0"/>
    <x v="0"/>
    <x v="7"/>
    <x v="4"/>
    <n v="443"/>
    <n v="48"/>
    <x v="11"/>
    <d v="2023-07-08T00:00:00"/>
    <x v="132"/>
    <n v="3400"/>
    <x v="19"/>
    <x v="6"/>
    <x v="1"/>
  </r>
  <r>
    <x v="1"/>
    <x v="0"/>
    <x v="43"/>
    <x v="9"/>
    <x v="0"/>
    <x v="0"/>
    <x v="7"/>
    <x v="4"/>
    <n v="443"/>
    <n v="48"/>
    <x v="11"/>
    <d v="2023-07-08T00:00:00"/>
    <x v="133"/>
    <n v="3401"/>
    <x v="19"/>
    <x v="6"/>
    <x v="1"/>
  </r>
  <r>
    <x v="1"/>
    <x v="0"/>
    <x v="43"/>
    <x v="9"/>
    <x v="0"/>
    <x v="0"/>
    <x v="7"/>
    <x v="4"/>
    <n v="443"/>
    <n v="48"/>
    <x v="11"/>
    <d v="2023-07-08T00:00:00"/>
    <x v="134"/>
    <n v="3402"/>
    <x v="20"/>
    <x v="6"/>
    <x v="1"/>
  </r>
  <r>
    <x v="1"/>
    <x v="0"/>
    <x v="43"/>
    <x v="9"/>
    <x v="0"/>
    <x v="0"/>
    <x v="7"/>
    <x v="4"/>
    <n v="443"/>
    <n v="48"/>
    <x v="11"/>
    <d v="2023-07-08T00:00:00"/>
    <x v="135"/>
    <n v="3403"/>
    <x v="20"/>
    <x v="6"/>
    <x v="1"/>
  </r>
  <r>
    <x v="1"/>
    <x v="0"/>
    <x v="43"/>
    <x v="9"/>
    <x v="0"/>
    <x v="0"/>
    <x v="7"/>
    <x v="4"/>
    <n v="443"/>
    <n v="48"/>
    <x v="11"/>
    <d v="2023-07-08T00:00:00"/>
    <x v="136"/>
    <n v="3404"/>
    <x v="20"/>
    <x v="6"/>
    <x v="1"/>
  </r>
  <r>
    <x v="1"/>
    <x v="0"/>
    <x v="43"/>
    <x v="9"/>
    <x v="0"/>
    <x v="0"/>
    <x v="7"/>
    <x v="4"/>
    <n v="443"/>
    <n v="48"/>
    <x v="11"/>
    <d v="2023-07-08T00:00:00"/>
    <x v="137"/>
    <n v="3405"/>
    <x v="20"/>
    <x v="6"/>
    <x v="1"/>
  </r>
  <r>
    <x v="1"/>
    <x v="0"/>
    <x v="43"/>
    <x v="9"/>
    <x v="0"/>
    <x v="0"/>
    <x v="7"/>
    <x v="4"/>
    <n v="443"/>
    <n v="48"/>
    <x v="11"/>
    <d v="2023-07-08T00:00:00"/>
    <x v="138"/>
    <n v="3406"/>
    <x v="20"/>
    <x v="6"/>
    <x v="1"/>
  </r>
  <r>
    <x v="1"/>
    <x v="0"/>
    <x v="43"/>
    <x v="9"/>
    <x v="0"/>
    <x v="0"/>
    <x v="7"/>
    <x v="4"/>
    <n v="443"/>
    <n v="48"/>
    <x v="11"/>
    <d v="2023-07-08T00:00:00"/>
    <x v="139"/>
    <n v="3407"/>
    <x v="20"/>
    <x v="6"/>
    <x v="1"/>
  </r>
  <r>
    <x v="1"/>
    <x v="0"/>
    <x v="43"/>
    <x v="9"/>
    <x v="0"/>
    <x v="0"/>
    <x v="7"/>
    <x v="4"/>
    <n v="443"/>
    <n v="48"/>
    <x v="11"/>
    <d v="2023-07-08T00:00:00"/>
    <x v="140"/>
    <n v="3408"/>
    <x v="20"/>
    <x v="6"/>
    <x v="1"/>
  </r>
  <r>
    <x v="1"/>
    <x v="0"/>
    <x v="43"/>
    <x v="9"/>
    <x v="0"/>
    <x v="0"/>
    <x v="7"/>
    <x v="4"/>
    <n v="443"/>
    <n v="48"/>
    <x v="11"/>
    <d v="2023-07-08T00:00:00"/>
    <x v="141"/>
    <n v="3409"/>
    <x v="21"/>
    <x v="6"/>
    <x v="1"/>
  </r>
  <r>
    <x v="1"/>
    <x v="0"/>
    <x v="43"/>
    <x v="9"/>
    <x v="0"/>
    <x v="0"/>
    <x v="7"/>
    <x v="4"/>
    <n v="443"/>
    <n v="48"/>
    <x v="11"/>
    <d v="2023-07-08T00:00:00"/>
    <x v="142"/>
    <n v="3410"/>
    <x v="21"/>
    <x v="6"/>
    <x v="1"/>
  </r>
  <r>
    <x v="1"/>
    <x v="0"/>
    <x v="43"/>
    <x v="9"/>
    <x v="0"/>
    <x v="0"/>
    <x v="7"/>
    <x v="4"/>
    <n v="443"/>
    <n v="48"/>
    <x v="11"/>
    <d v="2023-07-08T00:00:00"/>
    <x v="143"/>
    <n v="3411"/>
    <x v="21"/>
    <x v="6"/>
    <x v="1"/>
  </r>
  <r>
    <x v="1"/>
    <x v="0"/>
    <x v="43"/>
    <x v="9"/>
    <x v="0"/>
    <x v="0"/>
    <x v="7"/>
    <x v="4"/>
    <n v="443"/>
    <n v="48"/>
    <x v="11"/>
    <d v="2023-07-08T00:00:00"/>
    <x v="144"/>
    <n v="3412"/>
    <x v="21"/>
    <x v="6"/>
    <x v="1"/>
  </r>
  <r>
    <x v="1"/>
    <x v="0"/>
    <x v="43"/>
    <x v="9"/>
    <x v="0"/>
    <x v="0"/>
    <x v="7"/>
    <x v="4"/>
    <n v="443"/>
    <n v="48"/>
    <x v="11"/>
    <d v="2023-07-08T00:00:00"/>
    <x v="145"/>
    <n v="3413"/>
    <x v="21"/>
    <x v="6"/>
    <x v="1"/>
  </r>
  <r>
    <x v="1"/>
    <x v="0"/>
    <x v="43"/>
    <x v="9"/>
    <x v="0"/>
    <x v="0"/>
    <x v="7"/>
    <x v="4"/>
    <n v="443"/>
    <n v="48"/>
    <x v="11"/>
    <d v="2023-07-08T00:00:00"/>
    <x v="146"/>
    <n v="3414"/>
    <x v="21"/>
    <x v="6"/>
    <x v="1"/>
  </r>
  <r>
    <x v="1"/>
    <x v="0"/>
    <x v="43"/>
    <x v="9"/>
    <x v="0"/>
    <x v="0"/>
    <x v="7"/>
    <x v="4"/>
    <n v="443"/>
    <n v="48"/>
    <x v="11"/>
    <d v="2023-07-08T00:00:00"/>
    <x v="147"/>
    <n v="3415"/>
    <x v="21"/>
    <x v="6"/>
    <x v="1"/>
  </r>
  <r>
    <x v="1"/>
    <x v="0"/>
    <x v="43"/>
    <x v="9"/>
    <x v="0"/>
    <x v="0"/>
    <x v="7"/>
    <x v="4"/>
    <n v="443"/>
    <n v="48"/>
    <x v="11"/>
    <d v="2023-07-08T00:00:00"/>
    <x v="148"/>
    <n v="3416"/>
    <x v="22"/>
    <x v="6"/>
    <x v="1"/>
  </r>
  <r>
    <x v="1"/>
    <x v="0"/>
    <x v="43"/>
    <x v="9"/>
    <x v="0"/>
    <x v="0"/>
    <x v="7"/>
    <x v="4"/>
    <n v="443"/>
    <n v="48"/>
    <x v="11"/>
    <d v="2023-07-08T00:00:00"/>
    <x v="149"/>
    <n v="3417"/>
    <x v="22"/>
    <x v="6"/>
    <x v="1"/>
  </r>
  <r>
    <x v="1"/>
    <x v="0"/>
    <x v="43"/>
    <x v="9"/>
    <x v="0"/>
    <x v="0"/>
    <x v="7"/>
    <x v="4"/>
    <n v="443"/>
    <n v="48"/>
    <x v="11"/>
    <d v="2023-07-08T00:00:00"/>
    <x v="150"/>
    <n v="3418"/>
    <x v="22"/>
    <x v="6"/>
    <x v="1"/>
  </r>
  <r>
    <x v="1"/>
    <x v="0"/>
    <x v="43"/>
    <x v="9"/>
    <x v="0"/>
    <x v="0"/>
    <x v="7"/>
    <x v="4"/>
    <n v="443"/>
    <n v="48"/>
    <x v="11"/>
    <d v="2023-07-08T00:00:00"/>
    <x v="151"/>
    <n v="3419"/>
    <x v="22"/>
    <x v="6"/>
    <x v="1"/>
  </r>
  <r>
    <x v="1"/>
    <x v="0"/>
    <x v="43"/>
    <x v="9"/>
    <x v="0"/>
    <x v="0"/>
    <x v="7"/>
    <x v="4"/>
    <n v="443"/>
    <n v="48"/>
    <x v="11"/>
    <d v="2023-07-08T00:00:00"/>
    <x v="152"/>
    <n v="3420"/>
    <x v="22"/>
    <x v="6"/>
    <x v="1"/>
  </r>
  <r>
    <x v="1"/>
    <x v="0"/>
    <x v="43"/>
    <x v="9"/>
    <x v="0"/>
    <x v="0"/>
    <x v="7"/>
    <x v="4"/>
    <n v="443"/>
    <n v="48"/>
    <x v="11"/>
    <d v="2023-07-08T00:00:00"/>
    <x v="153"/>
    <n v="3421"/>
    <x v="22"/>
    <x v="6"/>
    <x v="1"/>
  </r>
  <r>
    <x v="1"/>
    <x v="0"/>
    <x v="43"/>
    <x v="9"/>
    <x v="0"/>
    <x v="0"/>
    <x v="7"/>
    <x v="4"/>
    <n v="443"/>
    <n v="48"/>
    <x v="11"/>
    <d v="2023-07-08T00:00:00"/>
    <x v="154"/>
    <n v="3422"/>
    <x v="22"/>
    <x v="6"/>
    <x v="1"/>
  </r>
  <r>
    <x v="1"/>
    <x v="0"/>
    <x v="43"/>
    <x v="9"/>
    <x v="0"/>
    <x v="0"/>
    <x v="7"/>
    <x v="4"/>
    <n v="443"/>
    <n v="48"/>
    <x v="11"/>
    <d v="2023-07-08T00:00:00"/>
    <x v="155"/>
    <n v="3423"/>
    <x v="23"/>
    <x v="6"/>
    <x v="1"/>
  </r>
  <r>
    <x v="1"/>
    <x v="0"/>
    <x v="43"/>
    <x v="9"/>
    <x v="0"/>
    <x v="0"/>
    <x v="7"/>
    <x v="4"/>
    <n v="443"/>
    <n v="48"/>
    <x v="11"/>
    <d v="2023-07-08T00:00:00"/>
    <x v="156"/>
    <n v="3424"/>
    <x v="23"/>
    <x v="6"/>
    <x v="1"/>
  </r>
  <r>
    <x v="1"/>
    <x v="0"/>
    <x v="43"/>
    <x v="9"/>
    <x v="0"/>
    <x v="0"/>
    <x v="7"/>
    <x v="4"/>
    <n v="443"/>
    <n v="48"/>
    <x v="11"/>
    <d v="2023-07-08T00:00:00"/>
    <x v="157"/>
    <n v="3425"/>
    <x v="23"/>
    <x v="6"/>
    <x v="1"/>
  </r>
  <r>
    <x v="1"/>
    <x v="0"/>
    <x v="43"/>
    <x v="9"/>
    <x v="0"/>
    <x v="0"/>
    <x v="7"/>
    <x v="4"/>
    <n v="443"/>
    <n v="48"/>
    <x v="11"/>
    <d v="2023-07-08T00:00:00"/>
    <x v="158"/>
    <n v="3426"/>
    <x v="23"/>
    <x v="6"/>
    <x v="1"/>
  </r>
  <r>
    <x v="1"/>
    <x v="0"/>
    <x v="43"/>
    <x v="9"/>
    <x v="0"/>
    <x v="0"/>
    <x v="7"/>
    <x v="4"/>
    <n v="443"/>
    <n v="48"/>
    <x v="11"/>
    <d v="2023-07-08T00:00:00"/>
    <x v="159"/>
    <n v="3427"/>
    <x v="23"/>
    <x v="6"/>
    <x v="1"/>
  </r>
  <r>
    <x v="1"/>
    <x v="0"/>
    <x v="43"/>
    <x v="9"/>
    <x v="0"/>
    <x v="0"/>
    <x v="7"/>
    <x v="4"/>
    <n v="443"/>
    <n v="48"/>
    <x v="11"/>
    <d v="2023-07-08T00:00:00"/>
    <x v="160"/>
    <n v="3428"/>
    <x v="23"/>
    <x v="6"/>
    <x v="1"/>
  </r>
  <r>
    <x v="1"/>
    <x v="0"/>
    <x v="43"/>
    <x v="9"/>
    <x v="0"/>
    <x v="0"/>
    <x v="7"/>
    <x v="4"/>
    <n v="443"/>
    <n v="48"/>
    <x v="11"/>
    <d v="2023-07-08T00:00:00"/>
    <x v="161"/>
    <n v="3429"/>
    <x v="23"/>
    <x v="6"/>
    <x v="1"/>
  </r>
  <r>
    <x v="1"/>
    <x v="0"/>
    <x v="43"/>
    <x v="9"/>
    <x v="0"/>
    <x v="0"/>
    <x v="7"/>
    <x v="4"/>
    <n v="443"/>
    <n v="48"/>
    <x v="11"/>
    <d v="2023-07-08T00:00:00"/>
    <x v="162"/>
    <n v="3430"/>
    <x v="24"/>
    <x v="6"/>
    <x v="1"/>
  </r>
  <r>
    <x v="1"/>
    <x v="0"/>
    <x v="43"/>
    <x v="9"/>
    <x v="0"/>
    <x v="0"/>
    <x v="7"/>
    <x v="4"/>
    <n v="443"/>
    <n v="48"/>
    <x v="11"/>
    <d v="2023-07-08T00:00:00"/>
    <x v="163"/>
    <n v="3431"/>
    <x v="24"/>
    <x v="6"/>
    <x v="1"/>
  </r>
  <r>
    <x v="1"/>
    <x v="0"/>
    <x v="43"/>
    <x v="9"/>
    <x v="0"/>
    <x v="0"/>
    <x v="7"/>
    <x v="4"/>
    <n v="443"/>
    <n v="48"/>
    <x v="11"/>
    <d v="2023-07-08T00:00:00"/>
    <x v="164"/>
    <n v="3432"/>
    <x v="24"/>
    <x v="6"/>
    <x v="1"/>
  </r>
  <r>
    <x v="1"/>
    <x v="0"/>
    <x v="43"/>
    <x v="9"/>
    <x v="0"/>
    <x v="0"/>
    <x v="7"/>
    <x v="4"/>
    <n v="443"/>
    <n v="48"/>
    <x v="11"/>
    <d v="2023-07-08T00:00:00"/>
    <x v="165"/>
    <n v="3433"/>
    <x v="24"/>
    <x v="6"/>
    <x v="1"/>
  </r>
  <r>
    <x v="1"/>
    <x v="0"/>
    <x v="43"/>
    <x v="9"/>
    <x v="0"/>
    <x v="0"/>
    <x v="7"/>
    <x v="4"/>
    <n v="443"/>
    <n v="48"/>
    <x v="11"/>
    <d v="2023-07-08T00:00:00"/>
    <x v="166"/>
    <n v="3434"/>
    <x v="24"/>
    <x v="6"/>
    <x v="1"/>
  </r>
  <r>
    <x v="1"/>
    <x v="0"/>
    <x v="43"/>
    <x v="9"/>
    <x v="0"/>
    <x v="0"/>
    <x v="7"/>
    <x v="4"/>
    <n v="443"/>
    <n v="48"/>
    <x v="11"/>
    <d v="2023-07-08T00:00:00"/>
    <x v="167"/>
    <n v="3435"/>
    <x v="24"/>
    <x v="6"/>
    <x v="1"/>
  </r>
  <r>
    <x v="1"/>
    <x v="0"/>
    <x v="43"/>
    <x v="9"/>
    <x v="0"/>
    <x v="0"/>
    <x v="7"/>
    <x v="4"/>
    <n v="443"/>
    <n v="48"/>
    <x v="11"/>
    <d v="2023-07-08T00:00:00"/>
    <x v="168"/>
    <n v="3436"/>
    <x v="24"/>
    <x v="6"/>
    <x v="1"/>
  </r>
  <r>
    <x v="1"/>
    <x v="0"/>
    <x v="43"/>
    <x v="9"/>
    <x v="0"/>
    <x v="0"/>
    <x v="7"/>
    <x v="4"/>
    <n v="443"/>
    <n v="48"/>
    <x v="11"/>
    <d v="2023-07-08T00:00:00"/>
    <x v="34"/>
    <n v="3437"/>
    <x v="7"/>
    <x v="6"/>
    <x v="1"/>
  </r>
  <r>
    <x v="1"/>
    <x v="0"/>
    <x v="43"/>
    <x v="9"/>
    <x v="0"/>
    <x v="0"/>
    <x v="7"/>
    <x v="4"/>
    <n v="443"/>
    <n v="48"/>
    <x v="11"/>
    <d v="2023-07-08T00:00:00"/>
    <x v="35"/>
    <n v="3438"/>
    <x v="7"/>
    <x v="6"/>
    <x v="1"/>
  </r>
  <r>
    <x v="1"/>
    <x v="0"/>
    <x v="43"/>
    <x v="9"/>
    <x v="0"/>
    <x v="0"/>
    <x v="7"/>
    <x v="4"/>
    <n v="443"/>
    <n v="48"/>
    <x v="11"/>
    <d v="2023-07-08T00:00:00"/>
    <x v="36"/>
    <n v="3439"/>
    <x v="7"/>
    <x v="6"/>
    <x v="1"/>
  </r>
  <r>
    <x v="1"/>
    <x v="0"/>
    <x v="43"/>
    <x v="9"/>
    <x v="0"/>
    <x v="0"/>
    <x v="7"/>
    <x v="4"/>
    <n v="443"/>
    <n v="48"/>
    <x v="11"/>
    <d v="2023-07-08T00:00:00"/>
    <x v="37"/>
    <n v="3440"/>
    <x v="7"/>
    <x v="6"/>
    <x v="1"/>
  </r>
  <r>
    <x v="1"/>
    <x v="0"/>
    <x v="43"/>
    <x v="9"/>
    <x v="0"/>
    <x v="0"/>
    <x v="7"/>
    <x v="4"/>
    <n v="443"/>
    <n v="48"/>
    <x v="11"/>
    <d v="2023-07-08T00:00:00"/>
    <x v="38"/>
    <n v="3441"/>
    <x v="7"/>
    <x v="6"/>
    <x v="1"/>
  </r>
  <r>
    <x v="1"/>
    <x v="0"/>
    <x v="43"/>
    <x v="9"/>
    <x v="0"/>
    <x v="0"/>
    <x v="7"/>
    <x v="4"/>
    <n v="443"/>
    <n v="48"/>
    <x v="11"/>
    <d v="2023-07-08T00:00:00"/>
    <x v="39"/>
    <n v="3442"/>
    <x v="7"/>
    <x v="6"/>
    <x v="1"/>
  </r>
  <r>
    <x v="1"/>
    <x v="0"/>
    <x v="43"/>
    <x v="9"/>
    <x v="0"/>
    <x v="0"/>
    <x v="7"/>
    <x v="4"/>
    <n v="443"/>
    <n v="48"/>
    <x v="11"/>
    <d v="2023-07-08T00:00:00"/>
    <x v="40"/>
    <n v="3443"/>
    <x v="7"/>
    <x v="6"/>
    <x v="1"/>
  </r>
  <r>
    <x v="1"/>
    <x v="0"/>
    <x v="43"/>
    <x v="9"/>
    <x v="0"/>
    <x v="0"/>
    <x v="7"/>
    <x v="4"/>
    <n v="443"/>
    <n v="48"/>
    <x v="11"/>
    <d v="2023-07-08T00:00:00"/>
    <x v="41"/>
    <n v="3444"/>
    <x v="8"/>
    <x v="6"/>
    <x v="1"/>
  </r>
  <r>
    <x v="1"/>
    <x v="0"/>
    <x v="43"/>
    <x v="9"/>
    <x v="0"/>
    <x v="0"/>
    <x v="7"/>
    <x v="4"/>
    <n v="443"/>
    <n v="48"/>
    <x v="11"/>
    <d v="2023-07-08T00:00:00"/>
    <x v="42"/>
    <n v="3445"/>
    <x v="8"/>
    <x v="6"/>
    <x v="1"/>
  </r>
  <r>
    <x v="1"/>
    <x v="0"/>
    <x v="43"/>
    <x v="9"/>
    <x v="0"/>
    <x v="0"/>
    <x v="7"/>
    <x v="4"/>
    <n v="443"/>
    <n v="48"/>
    <x v="11"/>
    <d v="2023-07-08T00:00:00"/>
    <x v="43"/>
    <n v="3446"/>
    <x v="8"/>
    <x v="6"/>
    <x v="1"/>
  </r>
  <r>
    <x v="1"/>
    <x v="0"/>
    <x v="43"/>
    <x v="9"/>
    <x v="0"/>
    <x v="0"/>
    <x v="7"/>
    <x v="4"/>
    <n v="443"/>
    <n v="48"/>
    <x v="11"/>
    <d v="2023-07-08T00:00:00"/>
    <x v="44"/>
    <n v="3447"/>
    <x v="8"/>
    <x v="6"/>
    <x v="1"/>
  </r>
  <r>
    <x v="1"/>
    <x v="0"/>
    <x v="43"/>
    <x v="9"/>
    <x v="0"/>
    <x v="0"/>
    <x v="7"/>
    <x v="4"/>
    <n v="443"/>
    <n v="48"/>
    <x v="11"/>
    <d v="2023-07-08T00:00:00"/>
    <x v="45"/>
    <n v="3448"/>
    <x v="8"/>
    <x v="6"/>
    <x v="1"/>
  </r>
  <r>
    <x v="1"/>
    <x v="0"/>
    <x v="43"/>
    <x v="9"/>
    <x v="0"/>
    <x v="0"/>
    <x v="7"/>
    <x v="4"/>
    <n v="443"/>
    <n v="48"/>
    <x v="11"/>
    <d v="2023-07-08T00:00:00"/>
    <x v="46"/>
    <n v="3449"/>
    <x v="8"/>
    <x v="6"/>
    <x v="1"/>
  </r>
  <r>
    <x v="1"/>
    <x v="0"/>
    <x v="43"/>
    <x v="9"/>
    <x v="0"/>
    <x v="0"/>
    <x v="7"/>
    <x v="4"/>
    <n v="443"/>
    <n v="48"/>
    <x v="11"/>
    <d v="2023-07-08T00:00:00"/>
    <x v="47"/>
    <n v="3450"/>
    <x v="8"/>
    <x v="6"/>
    <x v="1"/>
  </r>
  <r>
    <x v="1"/>
    <x v="0"/>
    <x v="43"/>
    <x v="9"/>
    <x v="0"/>
    <x v="0"/>
    <x v="7"/>
    <x v="4"/>
    <n v="443"/>
    <n v="48"/>
    <x v="11"/>
    <d v="2023-07-08T00:00:00"/>
    <x v="48"/>
    <n v="3451"/>
    <x v="9"/>
    <x v="6"/>
    <x v="1"/>
  </r>
  <r>
    <x v="1"/>
    <x v="0"/>
    <x v="43"/>
    <x v="9"/>
    <x v="0"/>
    <x v="0"/>
    <x v="7"/>
    <x v="4"/>
    <n v="443"/>
    <n v="48"/>
    <x v="11"/>
    <d v="2023-07-08T00:00:00"/>
    <x v="49"/>
    <n v="3452"/>
    <x v="9"/>
    <x v="6"/>
    <x v="1"/>
  </r>
  <r>
    <x v="1"/>
    <x v="0"/>
    <x v="43"/>
    <x v="9"/>
    <x v="0"/>
    <x v="0"/>
    <x v="7"/>
    <x v="4"/>
    <n v="443"/>
    <n v="48"/>
    <x v="11"/>
    <d v="2023-07-08T00:00:00"/>
    <x v="50"/>
    <n v="3453"/>
    <x v="9"/>
    <x v="6"/>
    <x v="1"/>
  </r>
  <r>
    <x v="1"/>
    <x v="0"/>
    <x v="43"/>
    <x v="9"/>
    <x v="0"/>
    <x v="0"/>
    <x v="7"/>
    <x v="4"/>
    <n v="443"/>
    <n v="48"/>
    <x v="11"/>
    <d v="2023-07-08T00:00:00"/>
    <x v="51"/>
    <n v="3454"/>
    <x v="9"/>
    <x v="6"/>
    <x v="1"/>
  </r>
  <r>
    <x v="1"/>
    <x v="0"/>
    <x v="43"/>
    <x v="9"/>
    <x v="0"/>
    <x v="0"/>
    <x v="7"/>
    <x v="4"/>
    <n v="443"/>
    <n v="48"/>
    <x v="11"/>
    <d v="2023-07-08T00:00:00"/>
    <x v="52"/>
    <n v="3455"/>
    <x v="9"/>
    <x v="6"/>
    <x v="1"/>
  </r>
  <r>
    <x v="1"/>
    <x v="0"/>
    <x v="43"/>
    <x v="9"/>
    <x v="0"/>
    <x v="0"/>
    <x v="7"/>
    <x v="4"/>
    <n v="443"/>
    <n v="48"/>
    <x v="11"/>
    <d v="2023-07-08T00:00:00"/>
    <x v="53"/>
    <n v="3456"/>
    <x v="9"/>
    <x v="6"/>
    <x v="1"/>
  </r>
  <r>
    <x v="1"/>
    <x v="0"/>
    <x v="43"/>
    <x v="9"/>
    <x v="0"/>
    <x v="0"/>
    <x v="7"/>
    <x v="4"/>
    <n v="443"/>
    <n v="48"/>
    <x v="11"/>
    <d v="2023-07-08T00:00:00"/>
    <x v="54"/>
    <n v="3457"/>
    <x v="9"/>
    <x v="6"/>
    <x v="1"/>
  </r>
  <r>
    <x v="1"/>
    <x v="0"/>
    <x v="43"/>
    <x v="9"/>
    <x v="0"/>
    <x v="0"/>
    <x v="7"/>
    <x v="4"/>
    <n v="443"/>
    <n v="48"/>
    <x v="11"/>
    <d v="2023-07-08T00:00:00"/>
    <x v="55"/>
    <n v="3458"/>
    <x v="10"/>
    <x v="6"/>
    <x v="1"/>
  </r>
  <r>
    <x v="1"/>
    <x v="0"/>
    <x v="43"/>
    <x v="9"/>
    <x v="0"/>
    <x v="0"/>
    <x v="7"/>
    <x v="4"/>
    <n v="443"/>
    <n v="48"/>
    <x v="11"/>
    <d v="2023-07-08T00:00:00"/>
    <x v="56"/>
    <n v="3459"/>
    <x v="10"/>
    <x v="6"/>
    <x v="1"/>
  </r>
  <r>
    <x v="1"/>
    <x v="0"/>
    <x v="43"/>
    <x v="9"/>
    <x v="0"/>
    <x v="0"/>
    <x v="7"/>
    <x v="4"/>
    <n v="443"/>
    <n v="48"/>
    <x v="11"/>
    <d v="2023-07-08T00:00:00"/>
    <x v="57"/>
    <n v="3460"/>
    <x v="10"/>
    <x v="6"/>
    <x v="1"/>
  </r>
  <r>
    <x v="1"/>
    <x v="0"/>
    <x v="43"/>
    <x v="9"/>
    <x v="0"/>
    <x v="0"/>
    <x v="7"/>
    <x v="4"/>
    <n v="443"/>
    <n v="48"/>
    <x v="11"/>
    <d v="2023-07-08T00:00:00"/>
    <x v="58"/>
    <n v="3461"/>
    <x v="10"/>
    <x v="6"/>
    <x v="1"/>
  </r>
  <r>
    <x v="1"/>
    <x v="0"/>
    <x v="43"/>
    <x v="9"/>
    <x v="0"/>
    <x v="0"/>
    <x v="7"/>
    <x v="4"/>
    <n v="443"/>
    <n v="48"/>
    <x v="11"/>
    <d v="2023-07-08T00:00:00"/>
    <x v="59"/>
    <n v="3462"/>
    <x v="10"/>
    <x v="6"/>
    <x v="1"/>
  </r>
  <r>
    <x v="1"/>
    <x v="0"/>
    <x v="43"/>
    <x v="9"/>
    <x v="0"/>
    <x v="0"/>
    <x v="7"/>
    <x v="4"/>
    <n v="443"/>
    <n v="48"/>
    <x v="11"/>
    <d v="2023-07-08T00:00:00"/>
    <x v="60"/>
    <n v="3463"/>
    <x v="10"/>
    <x v="6"/>
    <x v="1"/>
  </r>
  <r>
    <x v="1"/>
    <x v="0"/>
    <x v="43"/>
    <x v="9"/>
    <x v="0"/>
    <x v="0"/>
    <x v="7"/>
    <x v="4"/>
    <n v="443"/>
    <n v="48"/>
    <x v="11"/>
    <d v="2023-07-08T00:00:00"/>
    <x v="61"/>
    <n v="3464"/>
    <x v="10"/>
    <x v="6"/>
    <x v="1"/>
  </r>
  <r>
    <x v="1"/>
    <x v="0"/>
    <x v="43"/>
    <x v="9"/>
    <x v="0"/>
    <x v="0"/>
    <x v="7"/>
    <x v="4"/>
    <n v="443"/>
    <n v="48"/>
    <x v="11"/>
    <d v="2023-07-08T00:00:00"/>
    <x v="169"/>
    <n v="3465"/>
    <x v="25"/>
    <x v="6"/>
    <x v="1"/>
  </r>
  <r>
    <x v="1"/>
    <x v="0"/>
    <x v="43"/>
    <x v="9"/>
    <x v="0"/>
    <x v="0"/>
    <x v="7"/>
    <x v="4"/>
    <n v="443"/>
    <n v="48"/>
    <x v="11"/>
    <d v="2023-07-08T00:00:00"/>
    <x v="170"/>
    <n v="3466"/>
    <x v="25"/>
    <x v="6"/>
    <x v="1"/>
  </r>
  <r>
    <x v="1"/>
    <x v="0"/>
    <x v="43"/>
    <x v="9"/>
    <x v="0"/>
    <x v="0"/>
    <x v="7"/>
    <x v="4"/>
    <n v="443"/>
    <n v="48"/>
    <x v="11"/>
    <d v="2023-07-08T00:00:00"/>
    <x v="171"/>
    <n v="3467"/>
    <x v="25"/>
    <x v="6"/>
    <x v="1"/>
  </r>
  <r>
    <x v="1"/>
    <x v="0"/>
    <x v="43"/>
    <x v="9"/>
    <x v="0"/>
    <x v="0"/>
    <x v="7"/>
    <x v="4"/>
    <n v="443"/>
    <n v="48"/>
    <x v="11"/>
    <d v="2023-07-08T00:00:00"/>
    <x v="172"/>
    <n v="3468"/>
    <x v="25"/>
    <x v="6"/>
    <x v="1"/>
  </r>
  <r>
    <x v="1"/>
    <x v="0"/>
    <x v="43"/>
    <x v="9"/>
    <x v="0"/>
    <x v="0"/>
    <x v="7"/>
    <x v="4"/>
    <n v="443"/>
    <n v="48"/>
    <x v="11"/>
    <d v="2023-07-08T00:00:00"/>
    <x v="173"/>
    <n v="3469"/>
    <x v="25"/>
    <x v="6"/>
    <x v="1"/>
  </r>
  <r>
    <x v="1"/>
    <x v="0"/>
    <x v="43"/>
    <x v="9"/>
    <x v="0"/>
    <x v="0"/>
    <x v="7"/>
    <x v="4"/>
    <n v="443"/>
    <n v="48"/>
    <x v="11"/>
    <d v="2023-07-08T00:00:00"/>
    <x v="174"/>
    <n v="3470"/>
    <x v="25"/>
    <x v="6"/>
    <x v="1"/>
  </r>
  <r>
    <x v="1"/>
    <x v="0"/>
    <x v="43"/>
    <x v="9"/>
    <x v="0"/>
    <x v="0"/>
    <x v="7"/>
    <x v="4"/>
    <n v="443"/>
    <n v="48"/>
    <x v="11"/>
    <d v="2023-07-08T00:00:00"/>
    <x v="175"/>
    <n v="3471"/>
    <x v="25"/>
    <x v="6"/>
    <x v="1"/>
  </r>
  <r>
    <x v="1"/>
    <x v="0"/>
    <x v="43"/>
    <x v="9"/>
    <x v="0"/>
    <x v="0"/>
    <x v="7"/>
    <x v="4"/>
    <n v="443"/>
    <n v="48"/>
    <x v="11"/>
    <d v="2023-07-08T00:00:00"/>
    <x v="176"/>
    <n v="3472"/>
    <x v="26"/>
    <x v="6"/>
    <x v="1"/>
  </r>
  <r>
    <x v="1"/>
    <x v="0"/>
    <x v="43"/>
    <x v="9"/>
    <x v="0"/>
    <x v="0"/>
    <x v="7"/>
    <x v="4"/>
    <n v="443"/>
    <n v="48"/>
    <x v="11"/>
    <d v="2023-07-08T00:00:00"/>
    <x v="177"/>
    <n v="3473"/>
    <x v="26"/>
    <x v="6"/>
    <x v="1"/>
  </r>
  <r>
    <x v="1"/>
    <x v="0"/>
    <x v="43"/>
    <x v="9"/>
    <x v="0"/>
    <x v="0"/>
    <x v="7"/>
    <x v="4"/>
    <n v="443"/>
    <n v="48"/>
    <x v="11"/>
    <d v="2023-07-08T00:00:00"/>
    <x v="178"/>
    <n v="3474"/>
    <x v="26"/>
    <x v="6"/>
    <x v="1"/>
  </r>
  <r>
    <x v="1"/>
    <x v="0"/>
    <x v="43"/>
    <x v="9"/>
    <x v="0"/>
    <x v="0"/>
    <x v="7"/>
    <x v="4"/>
    <n v="443"/>
    <n v="48"/>
    <x v="11"/>
    <d v="2023-07-08T00:00:00"/>
    <x v="179"/>
    <n v="3475"/>
    <x v="26"/>
    <x v="6"/>
    <x v="1"/>
  </r>
  <r>
    <x v="1"/>
    <x v="0"/>
    <x v="43"/>
    <x v="9"/>
    <x v="0"/>
    <x v="0"/>
    <x v="7"/>
    <x v="4"/>
    <n v="443"/>
    <n v="48"/>
    <x v="11"/>
    <d v="2023-07-08T00:00:00"/>
    <x v="180"/>
    <n v="3476"/>
    <x v="26"/>
    <x v="6"/>
    <x v="1"/>
  </r>
  <r>
    <x v="1"/>
    <x v="0"/>
    <x v="44"/>
    <x v="9"/>
    <x v="0"/>
    <x v="0"/>
    <x v="6"/>
    <x v="2"/>
    <n v="41"/>
    <n v="49"/>
    <x v="11"/>
    <d v="2023-05-06T00:00:00"/>
    <x v="103"/>
    <n v="3477"/>
    <x v="16"/>
    <x v="6"/>
    <x v="2"/>
  </r>
  <r>
    <x v="1"/>
    <x v="0"/>
    <x v="44"/>
    <x v="9"/>
    <x v="0"/>
    <x v="0"/>
    <x v="6"/>
    <x v="2"/>
    <n v="41"/>
    <n v="49"/>
    <x v="11"/>
    <d v="2023-05-06T00:00:00"/>
    <x v="104"/>
    <n v="3478"/>
    <x v="16"/>
    <x v="6"/>
    <x v="2"/>
  </r>
  <r>
    <x v="1"/>
    <x v="0"/>
    <x v="44"/>
    <x v="9"/>
    <x v="0"/>
    <x v="0"/>
    <x v="6"/>
    <x v="2"/>
    <n v="41"/>
    <n v="49"/>
    <x v="11"/>
    <d v="2023-05-06T00:00:00"/>
    <x v="105"/>
    <n v="3479"/>
    <x v="16"/>
    <x v="6"/>
    <x v="2"/>
  </r>
  <r>
    <x v="1"/>
    <x v="0"/>
    <x v="44"/>
    <x v="9"/>
    <x v="0"/>
    <x v="0"/>
    <x v="6"/>
    <x v="2"/>
    <n v="41"/>
    <n v="49"/>
    <x v="11"/>
    <d v="2023-05-06T00:00:00"/>
    <x v="106"/>
    <n v="3480"/>
    <x v="16"/>
    <x v="6"/>
    <x v="2"/>
  </r>
  <r>
    <x v="1"/>
    <x v="0"/>
    <x v="44"/>
    <x v="9"/>
    <x v="0"/>
    <x v="0"/>
    <x v="6"/>
    <x v="2"/>
    <n v="41"/>
    <n v="49"/>
    <x v="11"/>
    <d v="2023-05-06T00:00:00"/>
    <x v="107"/>
    <n v="3481"/>
    <x v="16"/>
    <x v="6"/>
    <x v="2"/>
  </r>
  <r>
    <x v="1"/>
    <x v="0"/>
    <x v="44"/>
    <x v="9"/>
    <x v="0"/>
    <x v="0"/>
    <x v="6"/>
    <x v="2"/>
    <n v="41"/>
    <n v="49"/>
    <x v="11"/>
    <d v="2023-05-06T00:00:00"/>
    <x v="108"/>
    <n v="3482"/>
    <x v="16"/>
    <x v="6"/>
    <x v="2"/>
  </r>
  <r>
    <x v="1"/>
    <x v="0"/>
    <x v="44"/>
    <x v="9"/>
    <x v="0"/>
    <x v="0"/>
    <x v="6"/>
    <x v="2"/>
    <n v="41"/>
    <n v="49"/>
    <x v="11"/>
    <d v="2023-05-06T00:00:00"/>
    <x v="109"/>
    <n v="3483"/>
    <x v="16"/>
    <x v="6"/>
    <x v="2"/>
  </r>
  <r>
    <x v="1"/>
    <x v="0"/>
    <x v="44"/>
    <x v="9"/>
    <x v="0"/>
    <x v="0"/>
    <x v="6"/>
    <x v="2"/>
    <n v="41"/>
    <n v="49"/>
    <x v="11"/>
    <d v="2023-05-06T00:00:00"/>
    <x v="62"/>
    <n v="3484"/>
    <x v="11"/>
    <x v="6"/>
    <x v="2"/>
  </r>
  <r>
    <x v="1"/>
    <x v="0"/>
    <x v="44"/>
    <x v="9"/>
    <x v="0"/>
    <x v="0"/>
    <x v="6"/>
    <x v="2"/>
    <n v="41"/>
    <n v="49"/>
    <x v="11"/>
    <d v="2023-05-06T00:00:00"/>
    <x v="63"/>
    <n v="3485"/>
    <x v="11"/>
    <x v="6"/>
    <x v="2"/>
  </r>
  <r>
    <x v="1"/>
    <x v="0"/>
    <x v="44"/>
    <x v="9"/>
    <x v="0"/>
    <x v="0"/>
    <x v="6"/>
    <x v="2"/>
    <n v="41"/>
    <n v="49"/>
    <x v="11"/>
    <d v="2023-05-06T00:00:00"/>
    <x v="64"/>
    <n v="3486"/>
    <x v="11"/>
    <x v="6"/>
    <x v="2"/>
  </r>
  <r>
    <x v="1"/>
    <x v="0"/>
    <x v="44"/>
    <x v="9"/>
    <x v="0"/>
    <x v="0"/>
    <x v="6"/>
    <x v="2"/>
    <n v="41"/>
    <n v="49"/>
    <x v="11"/>
    <d v="2023-05-06T00:00:00"/>
    <x v="65"/>
    <n v="3487"/>
    <x v="11"/>
    <x v="6"/>
    <x v="2"/>
  </r>
  <r>
    <x v="1"/>
    <x v="0"/>
    <x v="44"/>
    <x v="9"/>
    <x v="0"/>
    <x v="0"/>
    <x v="6"/>
    <x v="2"/>
    <n v="41"/>
    <n v="49"/>
    <x v="11"/>
    <d v="2023-05-06T00:00:00"/>
    <x v="86"/>
    <n v="3488"/>
    <x v="11"/>
    <x v="6"/>
    <x v="2"/>
  </r>
  <r>
    <x v="1"/>
    <x v="0"/>
    <x v="44"/>
    <x v="9"/>
    <x v="0"/>
    <x v="0"/>
    <x v="6"/>
    <x v="2"/>
    <n v="41"/>
    <n v="49"/>
    <x v="11"/>
    <d v="2023-05-06T00:00:00"/>
    <x v="87"/>
    <n v="3489"/>
    <x v="11"/>
    <x v="6"/>
    <x v="2"/>
  </r>
  <r>
    <x v="1"/>
    <x v="0"/>
    <x v="44"/>
    <x v="9"/>
    <x v="0"/>
    <x v="0"/>
    <x v="6"/>
    <x v="2"/>
    <n v="41"/>
    <n v="49"/>
    <x v="11"/>
    <d v="2023-05-06T00:00:00"/>
    <x v="88"/>
    <n v="3490"/>
    <x v="11"/>
    <x v="6"/>
    <x v="2"/>
  </r>
  <r>
    <x v="1"/>
    <x v="0"/>
    <x v="44"/>
    <x v="9"/>
    <x v="0"/>
    <x v="0"/>
    <x v="6"/>
    <x v="2"/>
    <n v="41"/>
    <n v="49"/>
    <x v="11"/>
    <d v="2023-05-06T00:00:00"/>
    <x v="89"/>
    <n v="3491"/>
    <x v="14"/>
    <x v="6"/>
    <x v="2"/>
  </r>
  <r>
    <x v="1"/>
    <x v="0"/>
    <x v="44"/>
    <x v="9"/>
    <x v="0"/>
    <x v="0"/>
    <x v="6"/>
    <x v="2"/>
    <n v="41"/>
    <n v="49"/>
    <x v="11"/>
    <d v="2023-05-06T00:00:00"/>
    <x v="90"/>
    <n v="3492"/>
    <x v="14"/>
    <x v="6"/>
    <x v="2"/>
  </r>
  <r>
    <x v="1"/>
    <x v="0"/>
    <x v="44"/>
    <x v="9"/>
    <x v="0"/>
    <x v="0"/>
    <x v="6"/>
    <x v="2"/>
    <n v="41"/>
    <n v="49"/>
    <x v="11"/>
    <d v="2023-05-06T00:00:00"/>
    <x v="91"/>
    <n v="3493"/>
    <x v="14"/>
    <x v="6"/>
    <x v="2"/>
  </r>
  <r>
    <x v="1"/>
    <x v="0"/>
    <x v="44"/>
    <x v="9"/>
    <x v="0"/>
    <x v="0"/>
    <x v="6"/>
    <x v="2"/>
    <n v="41"/>
    <n v="49"/>
    <x v="11"/>
    <d v="2023-05-06T00:00:00"/>
    <x v="92"/>
    <n v="3494"/>
    <x v="14"/>
    <x v="6"/>
    <x v="2"/>
  </r>
  <r>
    <x v="1"/>
    <x v="0"/>
    <x v="44"/>
    <x v="9"/>
    <x v="0"/>
    <x v="0"/>
    <x v="6"/>
    <x v="2"/>
    <n v="41"/>
    <n v="49"/>
    <x v="11"/>
    <d v="2023-05-06T00:00:00"/>
    <x v="93"/>
    <n v="3495"/>
    <x v="14"/>
    <x v="6"/>
    <x v="2"/>
  </r>
  <r>
    <x v="1"/>
    <x v="0"/>
    <x v="44"/>
    <x v="9"/>
    <x v="0"/>
    <x v="0"/>
    <x v="6"/>
    <x v="2"/>
    <n v="41"/>
    <n v="49"/>
    <x v="11"/>
    <d v="2023-05-06T00:00:00"/>
    <x v="94"/>
    <n v="3496"/>
    <x v="14"/>
    <x v="6"/>
    <x v="2"/>
  </r>
  <r>
    <x v="1"/>
    <x v="0"/>
    <x v="44"/>
    <x v="9"/>
    <x v="0"/>
    <x v="0"/>
    <x v="6"/>
    <x v="2"/>
    <n v="41"/>
    <n v="49"/>
    <x v="11"/>
    <d v="2023-05-06T00:00:00"/>
    <x v="95"/>
    <n v="3497"/>
    <x v="14"/>
    <x v="6"/>
    <x v="2"/>
  </r>
  <r>
    <x v="1"/>
    <x v="0"/>
    <x v="44"/>
    <x v="9"/>
    <x v="0"/>
    <x v="0"/>
    <x v="6"/>
    <x v="2"/>
    <n v="41"/>
    <n v="49"/>
    <x v="11"/>
    <d v="2023-05-06T00:00:00"/>
    <x v="66"/>
    <n v="3498"/>
    <x v="12"/>
    <x v="6"/>
    <x v="2"/>
  </r>
  <r>
    <x v="1"/>
    <x v="0"/>
    <x v="44"/>
    <x v="9"/>
    <x v="0"/>
    <x v="0"/>
    <x v="6"/>
    <x v="2"/>
    <n v="41"/>
    <n v="49"/>
    <x v="11"/>
    <d v="2023-05-06T00:00:00"/>
    <x v="96"/>
    <n v="3499"/>
    <x v="12"/>
    <x v="6"/>
    <x v="2"/>
  </r>
  <r>
    <x v="1"/>
    <x v="0"/>
    <x v="44"/>
    <x v="9"/>
    <x v="0"/>
    <x v="0"/>
    <x v="6"/>
    <x v="2"/>
    <n v="41"/>
    <n v="49"/>
    <x v="11"/>
    <d v="2023-05-06T00:00:00"/>
    <x v="97"/>
    <n v="3500"/>
    <x v="12"/>
    <x v="6"/>
    <x v="2"/>
  </r>
  <r>
    <x v="1"/>
    <x v="0"/>
    <x v="44"/>
    <x v="9"/>
    <x v="0"/>
    <x v="0"/>
    <x v="6"/>
    <x v="2"/>
    <n v="41"/>
    <n v="49"/>
    <x v="11"/>
    <d v="2023-05-06T00:00:00"/>
    <x v="98"/>
    <n v="3501"/>
    <x v="12"/>
    <x v="6"/>
    <x v="2"/>
  </r>
  <r>
    <x v="1"/>
    <x v="0"/>
    <x v="44"/>
    <x v="9"/>
    <x v="0"/>
    <x v="0"/>
    <x v="6"/>
    <x v="2"/>
    <n v="41"/>
    <n v="49"/>
    <x v="11"/>
    <d v="2023-05-06T00:00:00"/>
    <x v="99"/>
    <n v="3502"/>
    <x v="12"/>
    <x v="6"/>
    <x v="2"/>
  </r>
  <r>
    <x v="1"/>
    <x v="0"/>
    <x v="44"/>
    <x v="9"/>
    <x v="0"/>
    <x v="0"/>
    <x v="6"/>
    <x v="2"/>
    <n v="41"/>
    <n v="49"/>
    <x v="11"/>
    <d v="2023-05-06T00:00:00"/>
    <x v="100"/>
    <n v="3503"/>
    <x v="12"/>
    <x v="6"/>
    <x v="2"/>
  </r>
  <r>
    <x v="1"/>
    <x v="0"/>
    <x v="44"/>
    <x v="9"/>
    <x v="0"/>
    <x v="0"/>
    <x v="6"/>
    <x v="2"/>
    <n v="41"/>
    <n v="49"/>
    <x v="11"/>
    <d v="2023-05-06T00:00:00"/>
    <x v="101"/>
    <n v="3504"/>
    <x v="12"/>
    <x v="6"/>
    <x v="2"/>
  </r>
  <r>
    <x v="1"/>
    <x v="0"/>
    <x v="44"/>
    <x v="9"/>
    <x v="0"/>
    <x v="0"/>
    <x v="6"/>
    <x v="2"/>
    <n v="41"/>
    <n v="49"/>
    <x v="11"/>
    <d v="2023-05-06T00:00:00"/>
    <x v="0"/>
    <n v="3505"/>
    <x v="0"/>
    <x v="6"/>
    <x v="2"/>
  </r>
  <r>
    <x v="1"/>
    <x v="0"/>
    <x v="44"/>
    <x v="9"/>
    <x v="0"/>
    <x v="0"/>
    <x v="6"/>
    <x v="2"/>
    <n v="41"/>
    <n v="49"/>
    <x v="11"/>
    <d v="2023-05-06T00:00:00"/>
    <x v="67"/>
    <n v="3506"/>
    <x v="0"/>
    <x v="6"/>
    <x v="2"/>
  </r>
  <r>
    <x v="1"/>
    <x v="0"/>
    <x v="44"/>
    <x v="9"/>
    <x v="0"/>
    <x v="0"/>
    <x v="6"/>
    <x v="2"/>
    <n v="41"/>
    <n v="49"/>
    <x v="11"/>
    <d v="2023-05-06T00:00:00"/>
    <x v="75"/>
    <n v="3507"/>
    <x v="0"/>
    <x v="6"/>
    <x v="2"/>
  </r>
  <r>
    <x v="1"/>
    <x v="0"/>
    <x v="44"/>
    <x v="9"/>
    <x v="0"/>
    <x v="0"/>
    <x v="6"/>
    <x v="2"/>
    <n v="41"/>
    <n v="49"/>
    <x v="11"/>
    <d v="2023-05-06T00:00:00"/>
    <x v="76"/>
    <n v="3508"/>
    <x v="0"/>
    <x v="6"/>
    <x v="2"/>
  </r>
  <r>
    <x v="1"/>
    <x v="0"/>
    <x v="44"/>
    <x v="9"/>
    <x v="0"/>
    <x v="0"/>
    <x v="6"/>
    <x v="2"/>
    <n v="41"/>
    <n v="49"/>
    <x v="11"/>
    <d v="2023-05-06T00:00:00"/>
    <x v="77"/>
    <n v="3509"/>
    <x v="0"/>
    <x v="6"/>
    <x v="2"/>
  </r>
  <r>
    <x v="1"/>
    <x v="0"/>
    <x v="44"/>
    <x v="9"/>
    <x v="0"/>
    <x v="0"/>
    <x v="6"/>
    <x v="2"/>
    <n v="41"/>
    <n v="49"/>
    <x v="11"/>
    <d v="2023-05-06T00:00:00"/>
    <x v="78"/>
    <n v="3510"/>
    <x v="0"/>
    <x v="6"/>
    <x v="2"/>
  </r>
  <r>
    <x v="1"/>
    <x v="0"/>
    <x v="44"/>
    <x v="9"/>
    <x v="0"/>
    <x v="0"/>
    <x v="6"/>
    <x v="2"/>
    <n v="41"/>
    <n v="49"/>
    <x v="11"/>
    <d v="2023-05-06T00:00:00"/>
    <x v="79"/>
    <n v="3511"/>
    <x v="0"/>
    <x v="6"/>
    <x v="2"/>
  </r>
  <r>
    <x v="1"/>
    <x v="0"/>
    <x v="44"/>
    <x v="9"/>
    <x v="0"/>
    <x v="0"/>
    <x v="6"/>
    <x v="2"/>
    <n v="41"/>
    <n v="49"/>
    <x v="11"/>
    <d v="2023-05-06T00:00:00"/>
    <x v="80"/>
    <n v="3512"/>
    <x v="13"/>
    <x v="6"/>
    <x v="2"/>
  </r>
  <r>
    <x v="1"/>
    <x v="0"/>
    <x v="44"/>
    <x v="9"/>
    <x v="0"/>
    <x v="0"/>
    <x v="6"/>
    <x v="2"/>
    <n v="41"/>
    <n v="49"/>
    <x v="11"/>
    <d v="2023-05-06T00:00:00"/>
    <x v="81"/>
    <n v="3513"/>
    <x v="13"/>
    <x v="6"/>
    <x v="2"/>
  </r>
  <r>
    <x v="1"/>
    <x v="0"/>
    <x v="44"/>
    <x v="9"/>
    <x v="0"/>
    <x v="0"/>
    <x v="6"/>
    <x v="2"/>
    <n v="41"/>
    <n v="49"/>
    <x v="11"/>
    <d v="2023-05-06T00:00:00"/>
    <x v="82"/>
    <n v="3514"/>
    <x v="13"/>
    <x v="6"/>
    <x v="2"/>
  </r>
  <r>
    <x v="1"/>
    <x v="0"/>
    <x v="44"/>
    <x v="9"/>
    <x v="0"/>
    <x v="0"/>
    <x v="6"/>
    <x v="2"/>
    <n v="41"/>
    <n v="49"/>
    <x v="11"/>
    <d v="2023-05-06T00:00:00"/>
    <x v="83"/>
    <n v="3515"/>
    <x v="13"/>
    <x v="6"/>
    <x v="2"/>
  </r>
  <r>
    <x v="1"/>
    <x v="0"/>
    <x v="44"/>
    <x v="9"/>
    <x v="0"/>
    <x v="0"/>
    <x v="6"/>
    <x v="2"/>
    <n v="41"/>
    <n v="49"/>
    <x v="11"/>
    <d v="2023-05-06T00:00:00"/>
    <x v="84"/>
    <n v="3516"/>
    <x v="13"/>
    <x v="6"/>
    <x v="2"/>
  </r>
  <r>
    <x v="1"/>
    <x v="0"/>
    <x v="44"/>
    <x v="9"/>
    <x v="0"/>
    <x v="0"/>
    <x v="6"/>
    <x v="2"/>
    <n v="41"/>
    <n v="49"/>
    <x v="11"/>
    <d v="2023-05-06T00:00:00"/>
    <x v="85"/>
    <n v="3517"/>
    <x v="13"/>
    <x v="6"/>
    <x v="2"/>
  </r>
  <r>
    <x v="1"/>
    <x v="0"/>
    <x v="44"/>
    <x v="9"/>
    <x v="0"/>
    <x v="0"/>
    <x v="6"/>
    <x v="2"/>
    <n v="41"/>
    <n v="49"/>
    <x v="11"/>
    <d v="2023-05-06T00:00:00"/>
    <x v="74"/>
    <n v="3518"/>
    <x v="13"/>
    <x v="6"/>
    <x v="2"/>
  </r>
  <r>
    <x v="1"/>
    <x v="0"/>
    <x v="44"/>
    <x v="9"/>
    <x v="0"/>
    <x v="0"/>
    <x v="6"/>
    <x v="2"/>
    <n v="41"/>
    <n v="49"/>
    <x v="11"/>
    <d v="2023-05-06T00:00:00"/>
    <x v="68"/>
    <n v="3519"/>
    <x v="1"/>
    <x v="6"/>
    <x v="2"/>
  </r>
  <r>
    <x v="1"/>
    <x v="0"/>
    <x v="44"/>
    <x v="9"/>
    <x v="0"/>
    <x v="0"/>
    <x v="6"/>
    <x v="2"/>
    <n v="41"/>
    <n v="49"/>
    <x v="11"/>
    <d v="2023-05-06T00:00:00"/>
    <x v="69"/>
    <n v="3520"/>
    <x v="1"/>
    <x v="6"/>
    <x v="2"/>
  </r>
  <r>
    <x v="1"/>
    <x v="0"/>
    <x v="44"/>
    <x v="9"/>
    <x v="0"/>
    <x v="0"/>
    <x v="6"/>
    <x v="2"/>
    <n v="41"/>
    <n v="49"/>
    <x v="11"/>
    <d v="2023-05-06T00:00:00"/>
    <x v="70"/>
    <n v="3521"/>
    <x v="1"/>
    <x v="6"/>
    <x v="2"/>
  </r>
  <r>
    <x v="1"/>
    <x v="0"/>
    <x v="44"/>
    <x v="9"/>
    <x v="0"/>
    <x v="0"/>
    <x v="6"/>
    <x v="2"/>
    <n v="41"/>
    <n v="49"/>
    <x v="11"/>
    <d v="2023-05-06T00:00:00"/>
    <x v="71"/>
    <n v="3522"/>
    <x v="1"/>
    <x v="6"/>
    <x v="2"/>
  </r>
  <r>
    <x v="1"/>
    <x v="0"/>
    <x v="44"/>
    <x v="9"/>
    <x v="0"/>
    <x v="0"/>
    <x v="6"/>
    <x v="2"/>
    <n v="41"/>
    <n v="49"/>
    <x v="11"/>
    <d v="2023-05-06T00:00:00"/>
    <x v="72"/>
    <n v="3523"/>
    <x v="1"/>
    <x v="6"/>
    <x v="2"/>
  </r>
  <r>
    <x v="1"/>
    <x v="0"/>
    <x v="44"/>
    <x v="9"/>
    <x v="0"/>
    <x v="0"/>
    <x v="6"/>
    <x v="2"/>
    <n v="41"/>
    <n v="49"/>
    <x v="11"/>
    <d v="2023-05-06T00:00:00"/>
    <x v="73"/>
    <n v="3524"/>
    <x v="1"/>
    <x v="6"/>
    <x v="2"/>
  </r>
  <r>
    <x v="1"/>
    <x v="0"/>
    <x v="44"/>
    <x v="9"/>
    <x v="0"/>
    <x v="0"/>
    <x v="6"/>
    <x v="2"/>
    <n v="41"/>
    <n v="49"/>
    <x v="11"/>
    <d v="2023-05-06T00:00:00"/>
    <x v="1"/>
    <n v="3525"/>
    <x v="1"/>
    <x v="6"/>
    <x v="2"/>
  </r>
  <r>
    <x v="1"/>
    <x v="0"/>
    <x v="44"/>
    <x v="9"/>
    <x v="0"/>
    <x v="0"/>
    <x v="6"/>
    <x v="2"/>
    <n v="41"/>
    <n v="49"/>
    <x v="11"/>
    <d v="2023-05-06T00:00:00"/>
    <x v="2"/>
    <n v="3526"/>
    <x v="2"/>
    <x v="6"/>
    <x v="2"/>
  </r>
  <r>
    <x v="1"/>
    <x v="0"/>
    <x v="44"/>
    <x v="9"/>
    <x v="0"/>
    <x v="0"/>
    <x v="6"/>
    <x v="2"/>
    <n v="41"/>
    <n v="49"/>
    <x v="11"/>
    <d v="2023-05-06T00:00:00"/>
    <x v="3"/>
    <n v="3527"/>
    <x v="2"/>
    <x v="6"/>
    <x v="2"/>
  </r>
  <r>
    <x v="1"/>
    <x v="0"/>
    <x v="44"/>
    <x v="9"/>
    <x v="0"/>
    <x v="0"/>
    <x v="6"/>
    <x v="2"/>
    <n v="41"/>
    <n v="49"/>
    <x v="11"/>
    <d v="2023-05-06T00:00:00"/>
    <x v="4"/>
    <n v="3528"/>
    <x v="2"/>
    <x v="6"/>
    <x v="2"/>
  </r>
  <r>
    <x v="1"/>
    <x v="0"/>
    <x v="44"/>
    <x v="9"/>
    <x v="0"/>
    <x v="0"/>
    <x v="6"/>
    <x v="2"/>
    <n v="41"/>
    <n v="49"/>
    <x v="11"/>
    <d v="2023-05-06T00:00:00"/>
    <x v="5"/>
    <n v="3529"/>
    <x v="2"/>
    <x v="6"/>
    <x v="2"/>
  </r>
  <r>
    <x v="1"/>
    <x v="0"/>
    <x v="44"/>
    <x v="9"/>
    <x v="0"/>
    <x v="0"/>
    <x v="6"/>
    <x v="2"/>
    <n v="41"/>
    <n v="49"/>
    <x v="11"/>
    <d v="2023-05-06T00:00:00"/>
    <x v="6"/>
    <n v="3530"/>
    <x v="2"/>
    <x v="6"/>
    <x v="2"/>
  </r>
  <r>
    <x v="1"/>
    <x v="0"/>
    <x v="44"/>
    <x v="9"/>
    <x v="0"/>
    <x v="0"/>
    <x v="6"/>
    <x v="2"/>
    <n v="41"/>
    <n v="49"/>
    <x v="11"/>
    <d v="2023-05-06T00:00:00"/>
    <x v="7"/>
    <n v="3531"/>
    <x v="2"/>
    <x v="6"/>
    <x v="2"/>
  </r>
  <r>
    <x v="1"/>
    <x v="0"/>
    <x v="44"/>
    <x v="9"/>
    <x v="0"/>
    <x v="0"/>
    <x v="6"/>
    <x v="2"/>
    <n v="41"/>
    <n v="49"/>
    <x v="11"/>
    <d v="2023-05-06T00:00:00"/>
    <x v="8"/>
    <n v="3532"/>
    <x v="2"/>
    <x v="6"/>
    <x v="2"/>
  </r>
  <r>
    <x v="1"/>
    <x v="0"/>
    <x v="44"/>
    <x v="9"/>
    <x v="0"/>
    <x v="0"/>
    <x v="6"/>
    <x v="2"/>
    <n v="41"/>
    <n v="49"/>
    <x v="11"/>
    <d v="2023-05-06T00:00:00"/>
    <x v="9"/>
    <n v="3533"/>
    <x v="3"/>
    <x v="6"/>
    <x v="2"/>
  </r>
  <r>
    <x v="1"/>
    <x v="0"/>
    <x v="44"/>
    <x v="9"/>
    <x v="0"/>
    <x v="0"/>
    <x v="6"/>
    <x v="2"/>
    <n v="41"/>
    <n v="49"/>
    <x v="11"/>
    <d v="2023-05-06T00:00:00"/>
    <x v="10"/>
    <n v="3534"/>
    <x v="3"/>
    <x v="6"/>
    <x v="2"/>
  </r>
  <r>
    <x v="1"/>
    <x v="0"/>
    <x v="44"/>
    <x v="9"/>
    <x v="0"/>
    <x v="0"/>
    <x v="6"/>
    <x v="2"/>
    <n v="41"/>
    <n v="49"/>
    <x v="11"/>
    <d v="2023-05-06T00:00:00"/>
    <x v="11"/>
    <n v="3535"/>
    <x v="3"/>
    <x v="6"/>
    <x v="2"/>
  </r>
  <r>
    <x v="1"/>
    <x v="0"/>
    <x v="44"/>
    <x v="9"/>
    <x v="0"/>
    <x v="0"/>
    <x v="6"/>
    <x v="2"/>
    <n v="41"/>
    <n v="49"/>
    <x v="11"/>
    <d v="2023-05-06T00:00:00"/>
    <x v="12"/>
    <n v="3536"/>
    <x v="3"/>
    <x v="6"/>
    <x v="2"/>
  </r>
  <r>
    <x v="1"/>
    <x v="0"/>
    <x v="44"/>
    <x v="9"/>
    <x v="0"/>
    <x v="0"/>
    <x v="6"/>
    <x v="2"/>
    <n v="41"/>
    <n v="49"/>
    <x v="11"/>
    <d v="2023-05-06T00:00:00"/>
    <x v="13"/>
    <n v="3537"/>
    <x v="3"/>
    <x v="6"/>
    <x v="2"/>
  </r>
  <r>
    <x v="1"/>
    <x v="0"/>
    <x v="44"/>
    <x v="9"/>
    <x v="0"/>
    <x v="0"/>
    <x v="6"/>
    <x v="2"/>
    <n v="41"/>
    <n v="49"/>
    <x v="11"/>
    <d v="2023-05-06T00:00:00"/>
    <x v="14"/>
    <n v="3538"/>
    <x v="3"/>
    <x v="6"/>
    <x v="2"/>
  </r>
  <r>
    <x v="1"/>
    <x v="0"/>
    <x v="44"/>
    <x v="9"/>
    <x v="0"/>
    <x v="0"/>
    <x v="6"/>
    <x v="2"/>
    <n v="41"/>
    <n v="49"/>
    <x v="11"/>
    <d v="2023-05-06T00:00:00"/>
    <x v="15"/>
    <n v="3539"/>
    <x v="3"/>
    <x v="6"/>
    <x v="2"/>
  </r>
  <r>
    <x v="1"/>
    <x v="0"/>
    <x v="44"/>
    <x v="9"/>
    <x v="0"/>
    <x v="0"/>
    <x v="6"/>
    <x v="2"/>
    <n v="41"/>
    <n v="49"/>
    <x v="11"/>
    <d v="2023-05-06T00:00:00"/>
    <x v="16"/>
    <n v="3540"/>
    <x v="4"/>
    <x v="6"/>
    <x v="2"/>
  </r>
  <r>
    <x v="1"/>
    <x v="0"/>
    <x v="44"/>
    <x v="9"/>
    <x v="0"/>
    <x v="0"/>
    <x v="6"/>
    <x v="2"/>
    <n v="41"/>
    <n v="49"/>
    <x v="11"/>
    <d v="2023-05-06T00:00:00"/>
    <x v="17"/>
    <n v="3541"/>
    <x v="4"/>
    <x v="6"/>
    <x v="2"/>
  </r>
  <r>
    <x v="1"/>
    <x v="0"/>
    <x v="44"/>
    <x v="9"/>
    <x v="0"/>
    <x v="0"/>
    <x v="6"/>
    <x v="2"/>
    <n v="41"/>
    <n v="49"/>
    <x v="11"/>
    <d v="2023-05-06T00:00:00"/>
    <x v="18"/>
    <n v="3542"/>
    <x v="4"/>
    <x v="6"/>
    <x v="2"/>
  </r>
  <r>
    <x v="1"/>
    <x v="0"/>
    <x v="44"/>
    <x v="9"/>
    <x v="0"/>
    <x v="0"/>
    <x v="6"/>
    <x v="2"/>
    <n v="41"/>
    <n v="49"/>
    <x v="11"/>
    <d v="2023-05-06T00:00:00"/>
    <x v="19"/>
    <n v="3543"/>
    <x v="4"/>
    <x v="6"/>
    <x v="2"/>
  </r>
  <r>
    <x v="1"/>
    <x v="0"/>
    <x v="44"/>
    <x v="9"/>
    <x v="0"/>
    <x v="0"/>
    <x v="6"/>
    <x v="2"/>
    <n v="41"/>
    <n v="49"/>
    <x v="11"/>
    <d v="2023-05-06T00:00:00"/>
    <x v="20"/>
    <n v="3544"/>
    <x v="4"/>
    <x v="6"/>
    <x v="2"/>
  </r>
  <r>
    <x v="1"/>
    <x v="0"/>
    <x v="44"/>
    <x v="9"/>
    <x v="0"/>
    <x v="0"/>
    <x v="6"/>
    <x v="2"/>
    <n v="41"/>
    <n v="49"/>
    <x v="11"/>
    <d v="2023-05-06T00:00:00"/>
    <x v="21"/>
    <n v="3545"/>
    <x v="4"/>
    <x v="6"/>
    <x v="2"/>
  </r>
  <r>
    <x v="1"/>
    <x v="0"/>
    <x v="44"/>
    <x v="9"/>
    <x v="0"/>
    <x v="0"/>
    <x v="6"/>
    <x v="2"/>
    <n v="41"/>
    <n v="49"/>
    <x v="11"/>
    <d v="2023-05-06T00:00:00"/>
    <x v="22"/>
    <n v="3546"/>
    <x v="4"/>
    <x v="6"/>
    <x v="2"/>
  </r>
  <r>
    <x v="1"/>
    <x v="0"/>
    <x v="44"/>
    <x v="9"/>
    <x v="0"/>
    <x v="0"/>
    <x v="6"/>
    <x v="2"/>
    <n v="41"/>
    <n v="49"/>
    <x v="11"/>
    <d v="2023-05-06T00:00:00"/>
    <x v="23"/>
    <n v="3547"/>
    <x v="5"/>
    <x v="6"/>
    <x v="2"/>
  </r>
  <r>
    <x v="1"/>
    <x v="0"/>
    <x v="44"/>
    <x v="9"/>
    <x v="0"/>
    <x v="0"/>
    <x v="6"/>
    <x v="2"/>
    <n v="41"/>
    <n v="49"/>
    <x v="11"/>
    <d v="2023-05-06T00:00:00"/>
    <x v="24"/>
    <n v="3548"/>
    <x v="5"/>
    <x v="6"/>
    <x v="2"/>
  </r>
  <r>
    <x v="1"/>
    <x v="0"/>
    <x v="44"/>
    <x v="9"/>
    <x v="0"/>
    <x v="0"/>
    <x v="6"/>
    <x v="2"/>
    <n v="41"/>
    <n v="49"/>
    <x v="11"/>
    <d v="2023-05-06T00:00:00"/>
    <x v="25"/>
    <n v="3549"/>
    <x v="5"/>
    <x v="6"/>
    <x v="2"/>
  </r>
  <r>
    <x v="1"/>
    <x v="0"/>
    <x v="44"/>
    <x v="9"/>
    <x v="0"/>
    <x v="0"/>
    <x v="6"/>
    <x v="2"/>
    <n v="41"/>
    <n v="49"/>
    <x v="11"/>
    <d v="2023-05-06T00:00:00"/>
    <x v="26"/>
    <n v="3550"/>
    <x v="5"/>
    <x v="6"/>
    <x v="2"/>
  </r>
  <r>
    <x v="1"/>
    <x v="0"/>
    <x v="44"/>
    <x v="9"/>
    <x v="0"/>
    <x v="0"/>
    <x v="6"/>
    <x v="2"/>
    <n v="41"/>
    <n v="49"/>
    <x v="11"/>
    <d v="2023-05-06T00:00:00"/>
    <x v="27"/>
    <n v="3551"/>
    <x v="5"/>
    <x v="6"/>
    <x v="2"/>
  </r>
  <r>
    <x v="1"/>
    <x v="0"/>
    <x v="44"/>
    <x v="9"/>
    <x v="0"/>
    <x v="0"/>
    <x v="6"/>
    <x v="2"/>
    <n v="41"/>
    <n v="49"/>
    <x v="11"/>
    <d v="2023-05-06T00:00:00"/>
    <x v="28"/>
    <n v="3552"/>
    <x v="5"/>
    <x v="6"/>
    <x v="2"/>
  </r>
  <r>
    <x v="1"/>
    <x v="0"/>
    <x v="44"/>
    <x v="9"/>
    <x v="0"/>
    <x v="0"/>
    <x v="6"/>
    <x v="2"/>
    <n v="41"/>
    <n v="49"/>
    <x v="11"/>
    <d v="2023-05-06T00:00:00"/>
    <x v="29"/>
    <n v="3553"/>
    <x v="5"/>
    <x v="6"/>
    <x v="2"/>
  </r>
  <r>
    <x v="1"/>
    <x v="0"/>
    <x v="44"/>
    <x v="9"/>
    <x v="0"/>
    <x v="0"/>
    <x v="6"/>
    <x v="2"/>
    <n v="41"/>
    <n v="49"/>
    <x v="11"/>
    <d v="2023-05-06T00:00:00"/>
    <x v="30"/>
    <n v="3554"/>
    <x v="6"/>
    <x v="6"/>
    <x v="2"/>
  </r>
  <r>
    <x v="1"/>
    <x v="0"/>
    <x v="44"/>
    <x v="9"/>
    <x v="0"/>
    <x v="0"/>
    <x v="6"/>
    <x v="2"/>
    <n v="41"/>
    <n v="49"/>
    <x v="11"/>
    <d v="2023-05-06T00:00:00"/>
    <x v="31"/>
    <n v="3555"/>
    <x v="6"/>
    <x v="6"/>
    <x v="2"/>
  </r>
  <r>
    <x v="1"/>
    <x v="0"/>
    <x v="44"/>
    <x v="9"/>
    <x v="0"/>
    <x v="0"/>
    <x v="6"/>
    <x v="2"/>
    <n v="41"/>
    <n v="49"/>
    <x v="11"/>
    <d v="2023-05-06T00:00:00"/>
    <x v="32"/>
    <n v="3556"/>
    <x v="6"/>
    <x v="6"/>
    <x v="2"/>
  </r>
  <r>
    <x v="1"/>
    <x v="0"/>
    <x v="44"/>
    <x v="9"/>
    <x v="0"/>
    <x v="0"/>
    <x v="6"/>
    <x v="2"/>
    <n v="41"/>
    <n v="49"/>
    <x v="11"/>
    <d v="2023-05-06T00:00:00"/>
    <x v="33"/>
    <n v="3557"/>
    <x v="6"/>
    <x v="6"/>
    <x v="2"/>
  </r>
  <r>
    <x v="1"/>
    <x v="0"/>
    <x v="44"/>
    <x v="9"/>
    <x v="0"/>
    <x v="0"/>
    <x v="6"/>
    <x v="2"/>
    <n v="41"/>
    <n v="49"/>
    <x v="11"/>
    <d v="2023-05-06T00:00:00"/>
    <x v="110"/>
    <n v="3558"/>
    <x v="6"/>
    <x v="6"/>
    <x v="2"/>
  </r>
  <r>
    <x v="1"/>
    <x v="0"/>
    <x v="44"/>
    <x v="9"/>
    <x v="0"/>
    <x v="0"/>
    <x v="6"/>
    <x v="2"/>
    <n v="41"/>
    <n v="49"/>
    <x v="11"/>
    <d v="2023-05-06T00:00:00"/>
    <x v="111"/>
    <n v="3559"/>
    <x v="6"/>
    <x v="6"/>
    <x v="2"/>
  </r>
  <r>
    <x v="1"/>
    <x v="0"/>
    <x v="44"/>
    <x v="9"/>
    <x v="0"/>
    <x v="0"/>
    <x v="6"/>
    <x v="2"/>
    <n v="41"/>
    <n v="49"/>
    <x v="11"/>
    <d v="2023-05-06T00:00:00"/>
    <x v="112"/>
    <n v="3560"/>
    <x v="6"/>
    <x v="6"/>
    <x v="2"/>
  </r>
  <r>
    <x v="1"/>
    <x v="0"/>
    <x v="44"/>
    <x v="9"/>
    <x v="0"/>
    <x v="0"/>
    <x v="6"/>
    <x v="2"/>
    <n v="41"/>
    <n v="49"/>
    <x v="11"/>
    <d v="2023-05-06T00:00:00"/>
    <x v="113"/>
    <n v="3561"/>
    <x v="17"/>
    <x v="6"/>
    <x v="2"/>
  </r>
  <r>
    <x v="1"/>
    <x v="0"/>
    <x v="44"/>
    <x v="9"/>
    <x v="0"/>
    <x v="0"/>
    <x v="6"/>
    <x v="2"/>
    <n v="41"/>
    <n v="49"/>
    <x v="11"/>
    <d v="2023-05-06T00:00:00"/>
    <x v="114"/>
    <n v="3562"/>
    <x v="17"/>
    <x v="6"/>
    <x v="2"/>
  </r>
  <r>
    <x v="1"/>
    <x v="0"/>
    <x v="44"/>
    <x v="9"/>
    <x v="0"/>
    <x v="0"/>
    <x v="6"/>
    <x v="2"/>
    <n v="41"/>
    <n v="49"/>
    <x v="11"/>
    <d v="2023-05-06T00:00:00"/>
    <x v="115"/>
    <n v="3563"/>
    <x v="17"/>
    <x v="6"/>
    <x v="2"/>
  </r>
  <r>
    <x v="1"/>
    <x v="0"/>
    <x v="44"/>
    <x v="9"/>
    <x v="0"/>
    <x v="0"/>
    <x v="6"/>
    <x v="2"/>
    <n v="41"/>
    <n v="49"/>
    <x v="11"/>
    <d v="2023-05-06T00:00:00"/>
    <x v="116"/>
    <n v="3564"/>
    <x v="17"/>
    <x v="6"/>
    <x v="2"/>
  </r>
  <r>
    <x v="1"/>
    <x v="0"/>
    <x v="44"/>
    <x v="9"/>
    <x v="0"/>
    <x v="0"/>
    <x v="6"/>
    <x v="2"/>
    <n v="41"/>
    <n v="49"/>
    <x v="11"/>
    <d v="2023-05-06T00:00:00"/>
    <x v="117"/>
    <n v="3565"/>
    <x v="17"/>
    <x v="6"/>
    <x v="2"/>
  </r>
  <r>
    <x v="1"/>
    <x v="0"/>
    <x v="44"/>
    <x v="9"/>
    <x v="0"/>
    <x v="0"/>
    <x v="6"/>
    <x v="2"/>
    <n v="41"/>
    <n v="49"/>
    <x v="11"/>
    <d v="2023-05-06T00:00:00"/>
    <x v="118"/>
    <n v="3566"/>
    <x v="17"/>
    <x v="6"/>
    <x v="2"/>
  </r>
  <r>
    <x v="1"/>
    <x v="0"/>
    <x v="44"/>
    <x v="9"/>
    <x v="0"/>
    <x v="0"/>
    <x v="6"/>
    <x v="2"/>
    <n v="41"/>
    <n v="49"/>
    <x v="11"/>
    <d v="2023-05-06T00:00:00"/>
    <x v="119"/>
    <n v="3567"/>
    <x v="17"/>
    <x v="6"/>
    <x v="2"/>
  </r>
  <r>
    <x v="1"/>
    <x v="0"/>
    <x v="44"/>
    <x v="9"/>
    <x v="0"/>
    <x v="0"/>
    <x v="6"/>
    <x v="2"/>
    <n v="41"/>
    <n v="49"/>
    <x v="11"/>
    <d v="2023-05-06T00:00:00"/>
    <x v="120"/>
    <n v="3568"/>
    <x v="18"/>
    <x v="6"/>
    <x v="2"/>
  </r>
  <r>
    <x v="1"/>
    <x v="0"/>
    <x v="44"/>
    <x v="9"/>
    <x v="0"/>
    <x v="0"/>
    <x v="6"/>
    <x v="2"/>
    <n v="41"/>
    <n v="49"/>
    <x v="11"/>
    <d v="2023-05-06T00:00:00"/>
    <x v="121"/>
    <n v="3569"/>
    <x v="18"/>
    <x v="6"/>
    <x v="2"/>
  </r>
  <r>
    <x v="1"/>
    <x v="0"/>
    <x v="44"/>
    <x v="9"/>
    <x v="0"/>
    <x v="0"/>
    <x v="6"/>
    <x v="2"/>
    <n v="41"/>
    <n v="49"/>
    <x v="11"/>
    <d v="2023-05-06T00:00:00"/>
    <x v="122"/>
    <n v="3570"/>
    <x v="18"/>
    <x v="6"/>
    <x v="2"/>
  </r>
  <r>
    <x v="1"/>
    <x v="0"/>
    <x v="44"/>
    <x v="9"/>
    <x v="0"/>
    <x v="0"/>
    <x v="6"/>
    <x v="2"/>
    <n v="41"/>
    <n v="49"/>
    <x v="11"/>
    <d v="2023-05-06T00:00:00"/>
    <x v="123"/>
    <n v="3571"/>
    <x v="18"/>
    <x v="6"/>
    <x v="2"/>
  </r>
  <r>
    <x v="1"/>
    <x v="0"/>
    <x v="44"/>
    <x v="9"/>
    <x v="0"/>
    <x v="0"/>
    <x v="6"/>
    <x v="2"/>
    <n v="41"/>
    <n v="49"/>
    <x v="11"/>
    <d v="2023-05-06T00:00:00"/>
    <x v="124"/>
    <n v="3572"/>
    <x v="18"/>
    <x v="6"/>
    <x v="2"/>
  </r>
  <r>
    <x v="1"/>
    <x v="0"/>
    <x v="44"/>
    <x v="9"/>
    <x v="0"/>
    <x v="0"/>
    <x v="6"/>
    <x v="2"/>
    <n v="41"/>
    <n v="49"/>
    <x v="11"/>
    <d v="2023-05-06T00:00:00"/>
    <x v="125"/>
    <n v="3573"/>
    <x v="18"/>
    <x v="6"/>
    <x v="2"/>
  </r>
  <r>
    <x v="1"/>
    <x v="0"/>
    <x v="44"/>
    <x v="9"/>
    <x v="0"/>
    <x v="0"/>
    <x v="6"/>
    <x v="2"/>
    <n v="41"/>
    <n v="49"/>
    <x v="11"/>
    <d v="2023-05-06T00:00:00"/>
    <x v="126"/>
    <n v="3574"/>
    <x v="18"/>
    <x v="6"/>
    <x v="2"/>
  </r>
  <r>
    <x v="1"/>
    <x v="0"/>
    <x v="44"/>
    <x v="9"/>
    <x v="0"/>
    <x v="0"/>
    <x v="6"/>
    <x v="2"/>
    <n v="41"/>
    <n v="49"/>
    <x v="11"/>
    <d v="2023-05-06T00:00:00"/>
    <x v="127"/>
    <n v="3575"/>
    <x v="19"/>
    <x v="6"/>
    <x v="2"/>
  </r>
  <r>
    <x v="1"/>
    <x v="0"/>
    <x v="44"/>
    <x v="9"/>
    <x v="0"/>
    <x v="0"/>
    <x v="6"/>
    <x v="2"/>
    <n v="41"/>
    <n v="49"/>
    <x v="11"/>
    <d v="2023-05-06T00:00:00"/>
    <x v="128"/>
    <n v="3576"/>
    <x v="19"/>
    <x v="6"/>
    <x v="2"/>
  </r>
  <r>
    <x v="1"/>
    <x v="0"/>
    <x v="44"/>
    <x v="9"/>
    <x v="0"/>
    <x v="0"/>
    <x v="6"/>
    <x v="2"/>
    <n v="41"/>
    <n v="49"/>
    <x v="11"/>
    <d v="2023-05-06T00:00:00"/>
    <x v="129"/>
    <n v="3577"/>
    <x v="19"/>
    <x v="6"/>
    <x v="2"/>
  </r>
  <r>
    <x v="1"/>
    <x v="0"/>
    <x v="44"/>
    <x v="9"/>
    <x v="0"/>
    <x v="0"/>
    <x v="6"/>
    <x v="2"/>
    <n v="41"/>
    <n v="49"/>
    <x v="11"/>
    <d v="2023-05-06T00:00:00"/>
    <x v="130"/>
    <n v="3578"/>
    <x v="19"/>
    <x v="6"/>
    <x v="2"/>
  </r>
  <r>
    <x v="1"/>
    <x v="0"/>
    <x v="44"/>
    <x v="9"/>
    <x v="0"/>
    <x v="0"/>
    <x v="6"/>
    <x v="2"/>
    <n v="41"/>
    <n v="49"/>
    <x v="11"/>
    <d v="2023-05-06T00:00:00"/>
    <x v="131"/>
    <n v="3579"/>
    <x v="19"/>
    <x v="6"/>
    <x v="2"/>
  </r>
  <r>
    <x v="1"/>
    <x v="0"/>
    <x v="44"/>
    <x v="9"/>
    <x v="0"/>
    <x v="0"/>
    <x v="6"/>
    <x v="2"/>
    <n v="41"/>
    <n v="49"/>
    <x v="11"/>
    <d v="2023-05-06T00:00:00"/>
    <x v="132"/>
    <n v="3580"/>
    <x v="19"/>
    <x v="6"/>
    <x v="2"/>
  </r>
  <r>
    <x v="1"/>
    <x v="0"/>
    <x v="44"/>
    <x v="9"/>
    <x v="0"/>
    <x v="0"/>
    <x v="6"/>
    <x v="2"/>
    <n v="41"/>
    <n v="49"/>
    <x v="11"/>
    <d v="2023-05-06T00:00:00"/>
    <x v="133"/>
    <n v="3581"/>
    <x v="19"/>
    <x v="6"/>
    <x v="2"/>
  </r>
  <r>
    <x v="1"/>
    <x v="0"/>
    <x v="44"/>
    <x v="9"/>
    <x v="0"/>
    <x v="0"/>
    <x v="6"/>
    <x v="2"/>
    <n v="41"/>
    <n v="49"/>
    <x v="11"/>
    <d v="2023-05-06T00:00:00"/>
    <x v="134"/>
    <n v="3582"/>
    <x v="20"/>
    <x v="6"/>
    <x v="2"/>
  </r>
  <r>
    <x v="1"/>
    <x v="0"/>
    <x v="44"/>
    <x v="9"/>
    <x v="0"/>
    <x v="0"/>
    <x v="6"/>
    <x v="2"/>
    <n v="41"/>
    <n v="49"/>
    <x v="11"/>
    <d v="2023-05-06T00:00:00"/>
    <x v="135"/>
    <n v="3583"/>
    <x v="20"/>
    <x v="6"/>
    <x v="2"/>
  </r>
  <r>
    <x v="1"/>
    <x v="0"/>
    <x v="44"/>
    <x v="9"/>
    <x v="0"/>
    <x v="0"/>
    <x v="6"/>
    <x v="2"/>
    <n v="41"/>
    <n v="49"/>
    <x v="11"/>
    <d v="2023-05-06T00:00:00"/>
    <x v="136"/>
    <n v="3584"/>
    <x v="20"/>
    <x v="6"/>
    <x v="2"/>
  </r>
  <r>
    <x v="1"/>
    <x v="0"/>
    <x v="44"/>
    <x v="9"/>
    <x v="0"/>
    <x v="0"/>
    <x v="6"/>
    <x v="2"/>
    <n v="41"/>
    <n v="49"/>
    <x v="11"/>
    <d v="2023-05-06T00:00:00"/>
    <x v="137"/>
    <n v="3585"/>
    <x v="20"/>
    <x v="6"/>
    <x v="2"/>
  </r>
  <r>
    <x v="1"/>
    <x v="0"/>
    <x v="44"/>
    <x v="9"/>
    <x v="0"/>
    <x v="0"/>
    <x v="6"/>
    <x v="2"/>
    <n v="41"/>
    <n v="49"/>
    <x v="11"/>
    <d v="2023-05-06T00:00:00"/>
    <x v="138"/>
    <n v="3586"/>
    <x v="20"/>
    <x v="6"/>
    <x v="2"/>
  </r>
  <r>
    <x v="1"/>
    <x v="0"/>
    <x v="44"/>
    <x v="9"/>
    <x v="0"/>
    <x v="0"/>
    <x v="6"/>
    <x v="2"/>
    <n v="41"/>
    <n v="49"/>
    <x v="11"/>
    <d v="2023-05-06T00:00:00"/>
    <x v="139"/>
    <n v="3587"/>
    <x v="20"/>
    <x v="6"/>
    <x v="2"/>
  </r>
  <r>
    <x v="1"/>
    <x v="0"/>
    <x v="44"/>
    <x v="9"/>
    <x v="0"/>
    <x v="0"/>
    <x v="6"/>
    <x v="2"/>
    <n v="41"/>
    <n v="49"/>
    <x v="11"/>
    <d v="2023-05-06T00:00:00"/>
    <x v="140"/>
    <n v="3588"/>
    <x v="20"/>
    <x v="6"/>
    <x v="2"/>
  </r>
  <r>
    <x v="1"/>
    <x v="0"/>
    <x v="44"/>
    <x v="9"/>
    <x v="0"/>
    <x v="0"/>
    <x v="6"/>
    <x v="2"/>
    <n v="41"/>
    <n v="49"/>
    <x v="11"/>
    <d v="2023-05-06T00:00:00"/>
    <x v="141"/>
    <n v="3589"/>
    <x v="21"/>
    <x v="6"/>
    <x v="2"/>
  </r>
  <r>
    <x v="1"/>
    <x v="0"/>
    <x v="44"/>
    <x v="9"/>
    <x v="0"/>
    <x v="0"/>
    <x v="6"/>
    <x v="2"/>
    <n v="41"/>
    <n v="49"/>
    <x v="11"/>
    <d v="2023-05-06T00:00:00"/>
    <x v="142"/>
    <n v="3590"/>
    <x v="21"/>
    <x v="6"/>
    <x v="2"/>
  </r>
  <r>
    <x v="1"/>
    <x v="0"/>
    <x v="44"/>
    <x v="9"/>
    <x v="0"/>
    <x v="0"/>
    <x v="6"/>
    <x v="2"/>
    <n v="41"/>
    <n v="49"/>
    <x v="11"/>
    <d v="2023-05-06T00:00:00"/>
    <x v="143"/>
    <n v="3591"/>
    <x v="21"/>
    <x v="6"/>
    <x v="2"/>
  </r>
  <r>
    <x v="1"/>
    <x v="0"/>
    <x v="44"/>
    <x v="9"/>
    <x v="0"/>
    <x v="0"/>
    <x v="6"/>
    <x v="2"/>
    <n v="41"/>
    <n v="49"/>
    <x v="11"/>
    <d v="2023-05-06T00:00:00"/>
    <x v="144"/>
    <n v="3592"/>
    <x v="21"/>
    <x v="6"/>
    <x v="2"/>
  </r>
  <r>
    <x v="1"/>
    <x v="0"/>
    <x v="44"/>
    <x v="9"/>
    <x v="0"/>
    <x v="0"/>
    <x v="6"/>
    <x v="2"/>
    <n v="41"/>
    <n v="49"/>
    <x v="11"/>
    <d v="2023-05-06T00:00:00"/>
    <x v="145"/>
    <n v="3593"/>
    <x v="21"/>
    <x v="6"/>
    <x v="2"/>
  </r>
  <r>
    <x v="1"/>
    <x v="0"/>
    <x v="45"/>
    <x v="9"/>
    <x v="0"/>
    <x v="1"/>
    <x v="7"/>
    <x v="5"/>
    <n v="412"/>
    <n v="50"/>
    <x v="3"/>
    <d v="2023-02-12T00:00:00"/>
    <x v="62"/>
    <n v="3594"/>
    <x v="11"/>
    <x v="6"/>
    <x v="1"/>
  </r>
  <r>
    <x v="1"/>
    <x v="0"/>
    <x v="45"/>
    <x v="9"/>
    <x v="0"/>
    <x v="1"/>
    <x v="7"/>
    <x v="5"/>
    <n v="412"/>
    <n v="50"/>
    <x v="3"/>
    <d v="2023-02-12T00:00:00"/>
    <x v="63"/>
    <n v="3595"/>
    <x v="11"/>
    <x v="6"/>
    <x v="1"/>
  </r>
  <r>
    <x v="1"/>
    <x v="0"/>
    <x v="45"/>
    <x v="9"/>
    <x v="0"/>
    <x v="1"/>
    <x v="7"/>
    <x v="5"/>
    <n v="412"/>
    <n v="50"/>
    <x v="3"/>
    <d v="2023-02-12T00:00:00"/>
    <x v="64"/>
    <n v="3596"/>
    <x v="11"/>
    <x v="6"/>
    <x v="1"/>
  </r>
  <r>
    <x v="1"/>
    <x v="0"/>
    <x v="45"/>
    <x v="9"/>
    <x v="0"/>
    <x v="1"/>
    <x v="7"/>
    <x v="5"/>
    <n v="412"/>
    <n v="50"/>
    <x v="3"/>
    <d v="2023-02-12T00:00:00"/>
    <x v="65"/>
    <n v="3597"/>
    <x v="11"/>
    <x v="6"/>
    <x v="1"/>
  </r>
  <r>
    <x v="1"/>
    <x v="0"/>
    <x v="45"/>
    <x v="9"/>
    <x v="0"/>
    <x v="1"/>
    <x v="7"/>
    <x v="5"/>
    <n v="412"/>
    <n v="50"/>
    <x v="3"/>
    <d v="2023-02-12T00:00:00"/>
    <x v="86"/>
    <n v="3598"/>
    <x v="11"/>
    <x v="6"/>
    <x v="1"/>
  </r>
  <r>
    <x v="1"/>
    <x v="0"/>
    <x v="45"/>
    <x v="9"/>
    <x v="0"/>
    <x v="1"/>
    <x v="7"/>
    <x v="5"/>
    <n v="412"/>
    <n v="50"/>
    <x v="3"/>
    <d v="2023-02-12T00:00:00"/>
    <x v="87"/>
    <n v="3599"/>
    <x v="11"/>
    <x v="6"/>
    <x v="1"/>
  </r>
  <r>
    <x v="1"/>
    <x v="0"/>
    <x v="45"/>
    <x v="9"/>
    <x v="0"/>
    <x v="1"/>
    <x v="7"/>
    <x v="5"/>
    <n v="412"/>
    <n v="50"/>
    <x v="3"/>
    <d v="2023-02-12T00:00:00"/>
    <x v="88"/>
    <n v="3600"/>
    <x v="11"/>
    <x v="6"/>
    <x v="1"/>
  </r>
  <r>
    <x v="1"/>
    <x v="0"/>
    <x v="45"/>
    <x v="9"/>
    <x v="0"/>
    <x v="1"/>
    <x v="7"/>
    <x v="5"/>
    <n v="412"/>
    <n v="50"/>
    <x v="3"/>
    <d v="2023-02-12T00:00:00"/>
    <x v="89"/>
    <n v="3601"/>
    <x v="14"/>
    <x v="6"/>
    <x v="1"/>
  </r>
  <r>
    <x v="1"/>
    <x v="0"/>
    <x v="45"/>
    <x v="9"/>
    <x v="0"/>
    <x v="1"/>
    <x v="7"/>
    <x v="5"/>
    <n v="412"/>
    <n v="50"/>
    <x v="3"/>
    <d v="2023-02-12T00:00:00"/>
    <x v="90"/>
    <n v="3602"/>
    <x v="14"/>
    <x v="6"/>
    <x v="1"/>
  </r>
  <r>
    <x v="1"/>
    <x v="0"/>
    <x v="45"/>
    <x v="9"/>
    <x v="0"/>
    <x v="1"/>
    <x v="7"/>
    <x v="5"/>
    <n v="412"/>
    <n v="50"/>
    <x v="3"/>
    <d v="2023-02-12T00:00:00"/>
    <x v="91"/>
    <n v="3603"/>
    <x v="14"/>
    <x v="6"/>
    <x v="1"/>
  </r>
  <r>
    <x v="1"/>
    <x v="0"/>
    <x v="45"/>
    <x v="9"/>
    <x v="0"/>
    <x v="1"/>
    <x v="7"/>
    <x v="5"/>
    <n v="412"/>
    <n v="50"/>
    <x v="3"/>
    <d v="2023-02-12T00:00:00"/>
    <x v="92"/>
    <n v="3604"/>
    <x v="14"/>
    <x v="6"/>
    <x v="1"/>
  </r>
  <r>
    <x v="1"/>
    <x v="0"/>
    <x v="45"/>
    <x v="9"/>
    <x v="0"/>
    <x v="1"/>
    <x v="7"/>
    <x v="5"/>
    <n v="412"/>
    <n v="50"/>
    <x v="3"/>
    <d v="2023-02-12T00:00:00"/>
    <x v="93"/>
    <n v="3605"/>
    <x v="14"/>
    <x v="6"/>
    <x v="1"/>
  </r>
  <r>
    <x v="1"/>
    <x v="0"/>
    <x v="45"/>
    <x v="9"/>
    <x v="0"/>
    <x v="1"/>
    <x v="7"/>
    <x v="5"/>
    <n v="412"/>
    <n v="50"/>
    <x v="3"/>
    <d v="2023-02-12T00:00:00"/>
    <x v="94"/>
    <n v="3606"/>
    <x v="14"/>
    <x v="6"/>
    <x v="1"/>
  </r>
  <r>
    <x v="1"/>
    <x v="0"/>
    <x v="45"/>
    <x v="9"/>
    <x v="0"/>
    <x v="1"/>
    <x v="7"/>
    <x v="5"/>
    <n v="412"/>
    <n v="50"/>
    <x v="3"/>
    <d v="2023-02-12T00:00:00"/>
    <x v="95"/>
    <n v="3607"/>
    <x v="14"/>
    <x v="6"/>
    <x v="1"/>
  </r>
  <r>
    <x v="1"/>
    <x v="0"/>
    <x v="45"/>
    <x v="9"/>
    <x v="0"/>
    <x v="1"/>
    <x v="7"/>
    <x v="5"/>
    <n v="412"/>
    <n v="50"/>
    <x v="3"/>
    <d v="2023-02-12T00:00:00"/>
    <x v="66"/>
    <n v="3608"/>
    <x v="12"/>
    <x v="6"/>
    <x v="1"/>
  </r>
  <r>
    <x v="1"/>
    <x v="0"/>
    <x v="45"/>
    <x v="9"/>
    <x v="0"/>
    <x v="1"/>
    <x v="7"/>
    <x v="5"/>
    <n v="412"/>
    <n v="50"/>
    <x v="3"/>
    <d v="2023-02-12T00:00:00"/>
    <x v="96"/>
    <n v="3609"/>
    <x v="12"/>
    <x v="6"/>
    <x v="1"/>
  </r>
  <r>
    <x v="1"/>
    <x v="0"/>
    <x v="45"/>
    <x v="9"/>
    <x v="0"/>
    <x v="1"/>
    <x v="7"/>
    <x v="5"/>
    <n v="412"/>
    <n v="50"/>
    <x v="3"/>
    <d v="2023-02-12T00:00:00"/>
    <x v="97"/>
    <n v="3610"/>
    <x v="12"/>
    <x v="6"/>
    <x v="1"/>
  </r>
  <r>
    <x v="1"/>
    <x v="0"/>
    <x v="45"/>
    <x v="9"/>
    <x v="0"/>
    <x v="1"/>
    <x v="7"/>
    <x v="5"/>
    <n v="412"/>
    <n v="50"/>
    <x v="3"/>
    <d v="2023-02-12T00:00:00"/>
    <x v="98"/>
    <n v="3611"/>
    <x v="12"/>
    <x v="6"/>
    <x v="1"/>
  </r>
  <r>
    <x v="1"/>
    <x v="0"/>
    <x v="45"/>
    <x v="9"/>
    <x v="0"/>
    <x v="1"/>
    <x v="7"/>
    <x v="5"/>
    <n v="412"/>
    <n v="50"/>
    <x v="3"/>
    <d v="2023-02-12T00:00:00"/>
    <x v="99"/>
    <n v="3612"/>
    <x v="12"/>
    <x v="6"/>
    <x v="1"/>
  </r>
  <r>
    <x v="1"/>
    <x v="0"/>
    <x v="45"/>
    <x v="9"/>
    <x v="0"/>
    <x v="1"/>
    <x v="7"/>
    <x v="5"/>
    <n v="412"/>
    <n v="50"/>
    <x v="3"/>
    <d v="2023-02-12T00:00:00"/>
    <x v="100"/>
    <n v="3613"/>
    <x v="12"/>
    <x v="6"/>
    <x v="1"/>
  </r>
  <r>
    <x v="1"/>
    <x v="0"/>
    <x v="45"/>
    <x v="9"/>
    <x v="0"/>
    <x v="1"/>
    <x v="7"/>
    <x v="5"/>
    <n v="412"/>
    <n v="50"/>
    <x v="3"/>
    <d v="2023-02-12T00:00:00"/>
    <x v="101"/>
    <n v="3614"/>
    <x v="12"/>
    <x v="6"/>
    <x v="1"/>
  </r>
  <r>
    <x v="1"/>
    <x v="0"/>
    <x v="45"/>
    <x v="9"/>
    <x v="0"/>
    <x v="1"/>
    <x v="7"/>
    <x v="5"/>
    <n v="412"/>
    <n v="50"/>
    <x v="3"/>
    <d v="2023-02-12T00:00:00"/>
    <x v="0"/>
    <n v="3615"/>
    <x v="0"/>
    <x v="6"/>
    <x v="1"/>
  </r>
  <r>
    <x v="1"/>
    <x v="0"/>
    <x v="45"/>
    <x v="9"/>
    <x v="0"/>
    <x v="1"/>
    <x v="7"/>
    <x v="5"/>
    <n v="412"/>
    <n v="50"/>
    <x v="3"/>
    <d v="2023-02-12T00:00:00"/>
    <x v="67"/>
    <n v="3616"/>
    <x v="0"/>
    <x v="6"/>
    <x v="1"/>
  </r>
  <r>
    <x v="1"/>
    <x v="0"/>
    <x v="45"/>
    <x v="9"/>
    <x v="0"/>
    <x v="1"/>
    <x v="7"/>
    <x v="5"/>
    <n v="412"/>
    <n v="50"/>
    <x v="3"/>
    <d v="2023-02-12T00:00:00"/>
    <x v="75"/>
    <n v="3617"/>
    <x v="0"/>
    <x v="6"/>
    <x v="1"/>
  </r>
  <r>
    <x v="1"/>
    <x v="0"/>
    <x v="45"/>
    <x v="9"/>
    <x v="0"/>
    <x v="1"/>
    <x v="7"/>
    <x v="5"/>
    <n v="412"/>
    <n v="50"/>
    <x v="3"/>
    <d v="2023-02-12T00:00:00"/>
    <x v="76"/>
    <n v="3618"/>
    <x v="0"/>
    <x v="6"/>
    <x v="1"/>
  </r>
  <r>
    <x v="1"/>
    <x v="0"/>
    <x v="45"/>
    <x v="9"/>
    <x v="0"/>
    <x v="1"/>
    <x v="7"/>
    <x v="5"/>
    <n v="412"/>
    <n v="50"/>
    <x v="3"/>
    <d v="2023-02-12T00:00:00"/>
    <x v="77"/>
    <n v="3619"/>
    <x v="0"/>
    <x v="6"/>
    <x v="1"/>
  </r>
  <r>
    <x v="1"/>
    <x v="0"/>
    <x v="45"/>
    <x v="9"/>
    <x v="0"/>
    <x v="1"/>
    <x v="7"/>
    <x v="5"/>
    <n v="412"/>
    <n v="50"/>
    <x v="3"/>
    <d v="2023-02-12T00:00:00"/>
    <x v="78"/>
    <n v="3620"/>
    <x v="0"/>
    <x v="6"/>
    <x v="1"/>
  </r>
  <r>
    <x v="1"/>
    <x v="0"/>
    <x v="45"/>
    <x v="9"/>
    <x v="0"/>
    <x v="1"/>
    <x v="7"/>
    <x v="5"/>
    <n v="412"/>
    <n v="50"/>
    <x v="12"/>
    <d v="2023-06-10T00:00:00"/>
    <x v="7"/>
    <n v="3621"/>
    <x v="2"/>
    <x v="6"/>
    <x v="1"/>
  </r>
  <r>
    <x v="1"/>
    <x v="0"/>
    <x v="45"/>
    <x v="9"/>
    <x v="0"/>
    <x v="1"/>
    <x v="7"/>
    <x v="5"/>
    <n v="412"/>
    <n v="50"/>
    <x v="12"/>
    <d v="2023-06-10T00:00:00"/>
    <x v="8"/>
    <n v="3622"/>
    <x v="2"/>
    <x v="6"/>
    <x v="1"/>
  </r>
  <r>
    <x v="1"/>
    <x v="0"/>
    <x v="45"/>
    <x v="9"/>
    <x v="0"/>
    <x v="1"/>
    <x v="7"/>
    <x v="5"/>
    <n v="412"/>
    <n v="50"/>
    <x v="12"/>
    <d v="2023-06-10T00:00:00"/>
    <x v="9"/>
    <n v="3623"/>
    <x v="3"/>
    <x v="6"/>
    <x v="1"/>
  </r>
  <r>
    <x v="1"/>
    <x v="0"/>
    <x v="45"/>
    <x v="9"/>
    <x v="0"/>
    <x v="1"/>
    <x v="7"/>
    <x v="5"/>
    <n v="412"/>
    <n v="50"/>
    <x v="12"/>
    <d v="2023-06-10T00:00:00"/>
    <x v="10"/>
    <n v="3624"/>
    <x v="3"/>
    <x v="6"/>
    <x v="1"/>
  </r>
  <r>
    <x v="1"/>
    <x v="0"/>
    <x v="45"/>
    <x v="9"/>
    <x v="0"/>
    <x v="1"/>
    <x v="7"/>
    <x v="5"/>
    <n v="412"/>
    <n v="50"/>
    <x v="12"/>
    <d v="2023-06-10T00:00:00"/>
    <x v="11"/>
    <n v="3625"/>
    <x v="3"/>
    <x v="6"/>
    <x v="1"/>
  </r>
  <r>
    <x v="1"/>
    <x v="0"/>
    <x v="45"/>
    <x v="9"/>
    <x v="0"/>
    <x v="1"/>
    <x v="7"/>
    <x v="5"/>
    <n v="412"/>
    <n v="50"/>
    <x v="12"/>
    <d v="2023-06-10T00:00:00"/>
    <x v="12"/>
    <n v="3626"/>
    <x v="3"/>
    <x v="6"/>
    <x v="1"/>
  </r>
  <r>
    <x v="1"/>
    <x v="0"/>
    <x v="45"/>
    <x v="9"/>
    <x v="0"/>
    <x v="1"/>
    <x v="7"/>
    <x v="5"/>
    <n v="412"/>
    <n v="50"/>
    <x v="12"/>
    <d v="2023-06-10T00:00:00"/>
    <x v="13"/>
    <n v="3627"/>
    <x v="3"/>
    <x v="6"/>
    <x v="1"/>
  </r>
  <r>
    <x v="1"/>
    <x v="0"/>
    <x v="45"/>
    <x v="9"/>
    <x v="0"/>
    <x v="1"/>
    <x v="7"/>
    <x v="5"/>
    <n v="412"/>
    <n v="50"/>
    <x v="12"/>
    <d v="2023-06-10T00:00:00"/>
    <x v="14"/>
    <n v="3628"/>
    <x v="3"/>
    <x v="6"/>
    <x v="1"/>
  </r>
  <r>
    <x v="1"/>
    <x v="0"/>
    <x v="45"/>
    <x v="9"/>
    <x v="0"/>
    <x v="1"/>
    <x v="7"/>
    <x v="5"/>
    <n v="412"/>
    <n v="50"/>
    <x v="12"/>
    <d v="2023-06-10T00:00:00"/>
    <x v="15"/>
    <n v="3629"/>
    <x v="3"/>
    <x v="6"/>
    <x v="1"/>
  </r>
  <r>
    <x v="1"/>
    <x v="0"/>
    <x v="45"/>
    <x v="9"/>
    <x v="0"/>
    <x v="1"/>
    <x v="7"/>
    <x v="5"/>
    <n v="412"/>
    <n v="50"/>
    <x v="12"/>
    <d v="2023-06-10T00:00:00"/>
    <x v="16"/>
    <n v="3630"/>
    <x v="4"/>
    <x v="6"/>
    <x v="1"/>
  </r>
  <r>
    <x v="1"/>
    <x v="0"/>
    <x v="45"/>
    <x v="9"/>
    <x v="0"/>
    <x v="1"/>
    <x v="7"/>
    <x v="5"/>
    <n v="412"/>
    <n v="50"/>
    <x v="12"/>
    <d v="2023-06-10T00:00:00"/>
    <x v="17"/>
    <n v="3631"/>
    <x v="4"/>
    <x v="6"/>
    <x v="1"/>
  </r>
  <r>
    <x v="1"/>
    <x v="0"/>
    <x v="45"/>
    <x v="9"/>
    <x v="0"/>
    <x v="1"/>
    <x v="7"/>
    <x v="5"/>
    <n v="412"/>
    <n v="50"/>
    <x v="12"/>
    <d v="2023-06-10T00:00:00"/>
    <x v="18"/>
    <n v="3632"/>
    <x v="4"/>
    <x v="6"/>
    <x v="1"/>
  </r>
  <r>
    <x v="1"/>
    <x v="0"/>
    <x v="45"/>
    <x v="9"/>
    <x v="0"/>
    <x v="1"/>
    <x v="7"/>
    <x v="5"/>
    <n v="412"/>
    <n v="50"/>
    <x v="12"/>
    <d v="2023-06-10T00:00:00"/>
    <x v="19"/>
    <n v="3633"/>
    <x v="4"/>
    <x v="6"/>
    <x v="1"/>
  </r>
  <r>
    <x v="1"/>
    <x v="0"/>
    <x v="45"/>
    <x v="9"/>
    <x v="0"/>
    <x v="1"/>
    <x v="7"/>
    <x v="5"/>
    <n v="412"/>
    <n v="50"/>
    <x v="12"/>
    <d v="2023-06-10T00:00:00"/>
    <x v="20"/>
    <n v="3634"/>
    <x v="4"/>
    <x v="6"/>
    <x v="1"/>
  </r>
  <r>
    <x v="1"/>
    <x v="0"/>
    <x v="45"/>
    <x v="9"/>
    <x v="0"/>
    <x v="1"/>
    <x v="7"/>
    <x v="5"/>
    <n v="412"/>
    <n v="50"/>
    <x v="12"/>
    <d v="2023-06-10T00:00:00"/>
    <x v="21"/>
    <n v="3635"/>
    <x v="4"/>
    <x v="6"/>
    <x v="1"/>
  </r>
  <r>
    <x v="1"/>
    <x v="0"/>
    <x v="45"/>
    <x v="9"/>
    <x v="0"/>
    <x v="1"/>
    <x v="7"/>
    <x v="5"/>
    <n v="412"/>
    <n v="50"/>
    <x v="12"/>
    <d v="2023-06-10T00:00:00"/>
    <x v="22"/>
    <n v="3636"/>
    <x v="4"/>
    <x v="6"/>
    <x v="1"/>
  </r>
  <r>
    <x v="1"/>
    <x v="0"/>
    <x v="45"/>
    <x v="9"/>
    <x v="0"/>
    <x v="1"/>
    <x v="7"/>
    <x v="5"/>
    <n v="412"/>
    <n v="50"/>
    <x v="12"/>
    <d v="2023-06-10T00:00:00"/>
    <x v="23"/>
    <n v="3637"/>
    <x v="5"/>
    <x v="6"/>
    <x v="1"/>
  </r>
  <r>
    <x v="1"/>
    <x v="0"/>
    <x v="45"/>
    <x v="9"/>
    <x v="0"/>
    <x v="1"/>
    <x v="7"/>
    <x v="5"/>
    <n v="412"/>
    <n v="50"/>
    <x v="12"/>
    <d v="2023-06-10T00:00:00"/>
    <x v="24"/>
    <n v="3638"/>
    <x v="5"/>
    <x v="6"/>
    <x v="1"/>
  </r>
  <r>
    <x v="1"/>
    <x v="0"/>
    <x v="45"/>
    <x v="9"/>
    <x v="0"/>
    <x v="1"/>
    <x v="7"/>
    <x v="5"/>
    <n v="412"/>
    <n v="50"/>
    <x v="12"/>
    <d v="2023-06-10T00:00:00"/>
    <x v="25"/>
    <n v="3639"/>
    <x v="5"/>
    <x v="6"/>
    <x v="1"/>
  </r>
  <r>
    <x v="1"/>
    <x v="0"/>
    <x v="45"/>
    <x v="9"/>
    <x v="0"/>
    <x v="1"/>
    <x v="7"/>
    <x v="5"/>
    <n v="412"/>
    <n v="50"/>
    <x v="12"/>
    <d v="2023-06-10T00:00:00"/>
    <x v="26"/>
    <n v="3640"/>
    <x v="5"/>
    <x v="6"/>
    <x v="1"/>
  </r>
  <r>
    <x v="1"/>
    <x v="0"/>
    <x v="45"/>
    <x v="9"/>
    <x v="0"/>
    <x v="1"/>
    <x v="7"/>
    <x v="5"/>
    <n v="412"/>
    <n v="50"/>
    <x v="12"/>
    <d v="2023-06-10T00:00:00"/>
    <x v="27"/>
    <n v="3641"/>
    <x v="5"/>
    <x v="6"/>
    <x v="1"/>
  </r>
  <r>
    <x v="1"/>
    <x v="0"/>
    <x v="45"/>
    <x v="9"/>
    <x v="0"/>
    <x v="1"/>
    <x v="7"/>
    <x v="5"/>
    <n v="412"/>
    <n v="50"/>
    <x v="12"/>
    <d v="2023-06-10T00:00:00"/>
    <x v="28"/>
    <n v="3642"/>
    <x v="5"/>
    <x v="6"/>
    <x v="1"/>
  </r>
  <r>
    <x v="1"/>
    <x v="0"/>
    <x v="45"/>
    <x v="9"/>
    <x v="0"/>
    <x v="1"/>
    <x v="7"/>
    <x v="5"/>
    <n v="412"/>
    <n v="50"/>
    <x v="12"/>
    <d v="2023-06-10T00:00:00"/>
    <x v="29"/>
    <n v="3643"/>
    <x v="5"/>
    <x v="6"/>
    <x v="1"/>
  </r>
  <r>
    <x v="1"/>
    <x v="0"/>
    <x v="45"/>
    <x v="9"/>
    <x v="0"/>
    <x v="1"/>
    <x v="7"/>
    <x v="5"/>
    <n v="412"/>
    <n v="50"/>
    <x v="12"/>
    <d v="2023-06-10T00:00:00"/>
    <x v="30"/>
    <n v="3644"/>
    <x v="6"/>
    <x v="6"/>
    <x v="1"/>
  </r>
  <r>
    <x v="1"/>
    <x v="0"/>
    <x v="45"/>
    <x v="9"/>
    <x v="0"/>
    <x v="1"/>
    <x v="7"/>
    <x v="5"/>
    <n v="412"/>
    <n v="50"/>
    <x v="12"/>
    <d v="2023-06-10T00:00:00"/>
    <x v="31"/>
    <n v="3645"/>
    <x v="6"/>
    <x v="6"/>
    <x v="1"/>
  </r>
  <r>
    <x v="1"/>
    <x v="0"/>
    <x v="45"/>
    <x v="9"/>
    <x v="0"/>
    <x v="1"/>
    <x v="7"/>
    <x v="5"/>
    <n v="412"/>
    <n v="50"/>
    <x v="12"/>
    <d v="2023-06-10T00:00:00"/>
    <x v="32"/>
    <n v="3646"/>
    <x v="6"/>
    <x v="6"/>
    <x v="1"/>
  </r>
  <r>
    <x v="1"/>
    <x v="0"/>
    <x v="45"/>
    <x v="9"/>
    <x v="0"/>
    <x v="1"/>
    <x v="7"/>
    <x v="5"/>
    <n v="412"/>
    <n v="50"/>
    <x v="12"/>
    <d v="2023-06-10T00:00:00"/>
    <x v="33"/>
    <n v="3647"/>
    <x v="6"/>
    <x v="6"/>
    <x v="1"/>
  </r>
  <r>
    <x v="1"/>
    <x v="0"/>
    <x v="45"/>
    <x v="9"/>
    <x v="0"/>
    <x v="1"/>
    <x v="7"/>
    <x v="5"/>
    <n v="412"/>
    <n v="50"/>
    <x v="12"/>
    <d v="2023-06-10T00:00:00"/>
    <x v="110"/>
    <n v="3648"/>
    <x v="6"/>
    <x v="6"/>
    <x v="1"/>
  </r>
  <r>
    <x v="1"/>
    <x v="0"/>
    <x v="45"/>
    <x v="9"/>
    <x v="0"/>
    <x v="1"/>
    <x v="7"/>
    <x v="5"/>
    <n v="412"/>
    <n v="50"/>
    <x v="12"/>
    <d v="2023-06-10T00:00:00"/>
    <x v="111"/>
    <n v="3649"/>
    <x v="6"/>
    <x v="6"/>
    <x v="1"/>
  </r>
  <r>
    <x v="1"/>
    <x v="0"/>
    <x v="45"/>
    <x v="9"/>
    <x v="0"/>
    <x v="1"/>
    <x v="7"/>
    <x v="5"/>
    <n v="412"/>
    <n v="50"/>
    <x v="12"/>
    <d v="2023-06-10T00:00:00"/>
    <x v="112"/>
    <n v="3650"/>
    <x v="6"/>
    <x v="6"/>
    <x v="1"/>
  </r>
  <r>
    <x v="1"/>
    <x v="0"/>
    <x v="45"/>
    <x v="9"/>
    <x v="0"/>
    <x v="1"/>
    <x v="7"/>
    <x v="5"/>
    <n v="412"/>
    <n v="50"/>
    <x v="12"/>
    <d v="2023-06-10T00:00:00"/>
    <x v="113"/>
    <n v="3651"/>
    <x v="17"/>
    <x v="6"/>
    <x v="1"/>
  </r>
  <r>
    <x v="1"/>
    <x v="0"/>
    <x v="45"/>
    <x v="9"/>
    <x v="0"/>
    <x v="1"/>
    <x v="7"/>
    <x v="5"/>
    <n v="412"/>
    <n v="50"/>
    <x v="12"/>
    <d v="2023-06-10T00:00:00"/>
    <x v="114"/>
    <n v="3652"/>
    <x v="17"/>
    <x v="6"/>
    <x v="1"/>
  </r>
  <r>
    <x v="1"/>
    <x v="0"/>
    <x v="45"/>
    <x v="9"/>
    <x v="0"/>
    <x v="1"/>
    <x v="7"/>
    <x v="5"/>
    <n v="412"/>
    <n v="50"/>
    <x v="12"/>
    <d v="2023-06-10T00:00:00"/>
    <x v="115"/>
    <n v="3653"/>
    <x v="17"/>
    <x v="6"/>
    <x v="1"/>
  </r>
  <r>
    <x v="1"/>
    <x v="0"/>
    <x v="45"/>
    <x v="9"/>
    <x v="0"/>
    <x v="1"/>
    <x v="7"/>
    <x v="5"/>
    <n v="412"/>
    <n v="50"/>
    <x v="12"/>
    <d v="2023-06-10T00:00:00"/>
    <x v="116"/>
    <n v="3654"/>
    <x v="17"/>
    <x v="6"/>
    <x v="1"/>
  </r>
  <r>
    <x v="1"/>
    <x v="0"/>
    <x v="45"/>
    <x v="9"/>
    <x v="0"/>
    <x v="1"/>
    <x v="7"/>
    <x v="5"/>
    <n v="412"/>
    <n v="50"/>
    <x v="12"/>
    <d v="2023-06-10T00:00:00"/>
    <x v="117"/>
    <n v="3655"/>
    <x v="17"/>
    <x v="6"/>
    <x v="1"/>
  </r>
  <r>
    <x v="1"/>
    <x v="0"/>
    <x v="45"/>
    <x v="9"/>
    <x v="0"/>
    <x v="1"/>
    <x v="7"/>
    <x v="5"/>
    <n v="412"/>
    <n v="50"/>
    <x v="12"/>
    <d v="2023-06-10T00:00:00"/>
    <x v="118"/>
    <n v="3656"/>
    <x v="17"/>
    <x v="6"/>
    <x v="1"/>
  </r>
  <r>
    <x v="1"/>
    <x v="0"/>
    <x v="45"/>
    <x v="9"/>
    <x v="0"/>
    <x v="1"/>
    <x v="7"/>
    <x v="5"/>
    <n v="412"/>
    <n v="50"/>
    <x v="12"/>
    <d v="2023-06-10T00:00:00"/>
    <x v="119"/>
    <n v="3657"/>
    <x v="17"/>
    <x v="6"/>
    <x v="1"/>
  </r>
  <r>
    <x v="1"/>
    <x v="0"/>
    <x v="45"/>
    <x v="9"/>
    <x v="0"/>
    <x v="1"/>
    <x v="7"/>
    <x v="5"/>
    <n v="412"/>
    <n v="50"/>
    <x v="12"/>
    <d v="2023-06-10T00:00:00"/>
    <x v="120"/>
    <n v="3658"/>
    <x v="18"/>
    <x v="6"/>
    <x v="1"/>
  </r>
  <r>
    <x v="1"/>
    <x v="0"/>
    <x v="45"/>
    <x v="9"/>
    <x v="0"/>
    <x v="1"/>
    <x v="7"/>
    <x v="5"/>
    <n v="412"/>
    <n v="50"/>
    <x v="12"/>
    <d v="2023-06-10T00:00:00"/>
    <x v="121"/>
    <n v="3659"/>
    <x v="18"/>
    <x v="6"/>
    <x v="1"/>
  </r>
  <r>
    <x v="1"/>
    <x v="0"/>
    <x v="45"/>
    <x v="9"/>
    <x v="0"/>
    <x v="1"/>
    <x v="7"/>
    <x v="5"/>
    <n v="412"/>
    <n v="50"/>
    <x v="12"/>
    <d v="2023-06-10T00:00:00"/>
    <x v="122"/>
    <n v="3660"/>
    <x v="18"/>
    <x v="6"/>
    <x v="1"/>
  </r>
  <r>
    <x v="1"/>
    <x v="0"/>
    <x v="45"/>
    <x v="9"/>
    <x v="0"/>
    <x v="1"/>
    <x v="7"/>
    <x v="5"/>
    <n v="412"/>
    <n v="50"/>
    <x v="12"/>
    <d v="2023-06-10T00:00:00"/>
    <x v="123"/>
    <n v="3661"/>
    <x v="18"/>
    <x v="6"/>
    <x v="1"/>
  </r>
  <r>
    <x v="1"/>
    <x v="0"/>
    <x v="45"/>
    <x v="9"/>
    <x v="0"/>
    <x v="1"/>
    <x v="7"/>
    <x v="5"/>
    <n v="412"/>
    <n v="50"/>
    <x v="12"/>
    <d v="2023-06-10T00:00:00"/>
    <x v="124"/>
    <n v="3662"/>
    <x v="18"/>
    <x v="6"/>
    <x v="1"/>
  </r>
  <r>
    <x v="1"/>
    <x v="0"/>
    <x v="45"/>
    <x v="9"/>
    <x v="0"/>
    <x v="1"/>
    <x v="7"/>
    <x v="5"/>
    <n v="412"/>
    <n v="50"/>
    <x v="12"/>
    <d v="2023-06-10T00:00:00"/>
    <x v="125"/>
    <n v="3663"/>
    <x v="18"/>
    <x v="6"/>
    <x v="1"/>
  </r>
  <r>
    <x v="1"/>
    <x v="0"/>
    <x v="45"/>
    <x v="9"/>
    <x v="0"/>
    <x v="1"/>
    <x v="7"/>
    <x v="5"/>
    <n v="412"/>
    <n v="50"/>
    <x v="12"/>
    <d v="2023-06-10T00:00:00"/>
    <x v="126"/>
    <n v="3664"/>
    <x v="18"/>
    <x v="6"/>
    <x v="1"/>
  </r>
  <r>
    <x v="1"/>
    <x v="0"/>
    <x v="45"/>
    <x v="9"/>
    <x v="0"/>
    <x v="1"/>
    <x v="7"/>
    <x v="5"/>
    <n v="412"/>
    <n v="50"/>
    <x v="12"/>
    <d v="2023-06-10T00:00:00"/>
    <x v="127"/>
    <n v="3665"/>
    <x v="19"/>
    <x v="6"/>
    <x v="1"/>
  </r>
  <r>
    <x v="1"/>
    <x v="0"/>
    <x v="45"/>
    <x v="9"/>
    <x v="0"/>
    <x v="1"/>
    <x v="7"/>
    <x v="5"/>
    <n v="412"/>
    <n v="50"/>
    <x v="12"/>
    <d v="2023-06-10T00:00:00"/>
    <x v="128"/>
    <n v="3666"/>
    <x v="19"/>
    <x v="6"/>
    <x v="1"/>
  </r>
  <r>
    <x v="1"/>
    <x v="0"/>
    <x v="45"/>
    <x v="9"/>
    <x v="0"/>
    <x v="1"/>
    <x v="7"/>
    <x v="5"/>
    <n v="412"/>
    <n v="50"/>
    <x v="12"/>
    <d v="2023-06-10T00:00:00"/>
    <x v="129"/>
    <n v="3667"/>
    <x v="19"/>
    <x v="6"/>
    <x v="1"/>
  </r>
  <r>
    <x v="1"/>
    <x v="0"/>
    <x v="45"/>
    <x v="9"/>
    <x v="0"/>
    <x v="1"/>
    <x v="7"/>
    <x v="5"/>
    <n v="412"/>
    <n v="50"/>
    <x v="12"/>
    <d v="2023-06-10T00:00:00"/>
    <x v="130"/>
    <n v="3668"/>
    <x v="19"/>
    <x v="6"/>
    <x v="1"/>
  </r>
  <r>
    <x v="1"/>
    <x v="0"/>
    <x v="45"/>
    <x v="9"/>
    <x v="0"/>
    <x v="1"/>
    <x v="7"/>
    <x v="5"/>
    <n v="412"/>
    <n v="50"/>
    <x v="12"/>
    <d v="2023-06-10T00:00:00"/>
    <x v="131"/>
    <n v="3669"/>
    <x v="19"/>
    <x v="6"/>
    <x v="1"/>
  </r>
  <r>
    <x v="1"/>
    <x v="0"/>
    <x v="45"/>
    <x v="9"/>
    <x v="0"/>
    <x v="1"/>
    <x v="7"/>
    <x v="5"/>
    <n v="412"/>
    <n v="50"/>
    <x v="12"/>
    <d v="2023-06-10T00:00:00"/>
    <x v="132"/>
    <n v="3670"/>
    <x v="19"/>
    <x v="6"/>
    <x v="1"/>
  </r>
  <r>
    <x v="1"/>
    <x v="0"/>
    <x v="45"/>
    <x v="9"/>
    <x v="0"/>
    <x v="1"/>
    <x v="7"/>
    <x v="5"/>
    <n v="412"/>
    <n v="50"/>
    <x v="12"/>
    <d v="2023-06-10T00:00:00"/>
    <x v="133"/>
    <n v="3671"/>
    <x v="19"/>
    <x v="6"/>
    <x v="1"/>
  </r>
  <r>
    <x v="1"/>
    <x v="0"/>
    <x v="45"/>
    <x v="9"/>
    <x v="0"/>
    <x v="1"/>
    <x v="7"/>
    <x v="5"/>
    <n v="412"/>
    <n v="50"/>
    <x v="12"/>
    <d v="2023-06-10T00:00:00"/>
    <x v="134"/>
    <n v="3672"/>
    <x v="20"/>
    <x v="6"/>
    <x v="1"/>
  </r>
  <r>
    <x v="1"/>
    <x v="0"/>
    <x v="45"/>
    <x v="9"/>
    <x v="0"/>
    <x v="1"/>
    <x v="7"/>
    <x v="5"/>
    <n v="412"/>
    <n v="50"/>
    <x v="12"/>
    <d v="2023-06-10T00:00:00"/>
    <x v="135"/>
    <n v="3673"/>
    <x v="20"/>
    <x v="6"/>
    <x v="1"/>
  </r>
  <r>
    <x v="1"/>
    <x v="0"/>
    <x v="45"/>
    <x v="9"/>
    <x v="0"/>
    <x v="1"/>
    <x v="7"/>
    <x v="5"/>
    <n v="412"/>
    <n v="50"/>
    <x v="12"/>
    <d v="2023-06-10T00:00:00"/>
    <x v="136"/>
    <n v="3674"/>
    <x v="20"/>
    <x v="6"/>
    <x v="1"/>
  </r>
  <r>
    <x v="1"/>
    <x v="0"/>
    <x v="45"/>
    <x v="9"/>
    <x v="0"/>
    <x v="1"/>
    <x v="7"/>
    <x v="5"/>
    <n v="412"/>
    <n v="50"/>
    <x v="12"/>
    <d v="2023-06-10T00:00:00"/>
    <x v="137"/>
    <n v="3675"/>
    <x v="20"/>
    <x v="6"/>
    <x v="1"/>
  </r>
  <r>
    <x v="1"/>
    <x v="0"/>
    <x v="45"/>
    <x v="9"/>
    <x v="0"/>
    <x v="1"/>
    <x v="7"/>
    <x v="5"/>
    <n v="412"/>
    <n v="50"/>
    <x v="12"/>
    <d v="2023-06-10T00:00:00"/>
    <x v="138"/>
    <n v="3676"/>
    <x v="20"/>
    <x v="6"/>
    <x v="1"/>
  </r>
  <r>
    <x v="1"/>
    <x v="0"/>
    <x v="45"/>
    <x v="9"/>
    <x v="0"/>
    <x v="1"/>
    <x v="7"/>
    <x v="5"/>
    <n v="412"/>
    <n v="50"/>
    <x v="12"/>
    <d v="2023-06-10T00:00:00"/>
    <x v="139"/>
    <n v="3677"/>
    <x v="20"/>
    <x v="6"/>
    <x v="1"/>
  </r>
  <r>
    <x v="1"/>
    <x v="0"/>
    <x v="45"/>
    <x v="9"/>
    <x v="0"/>
    <x v="1"/>
    <x v="7"/>
    <x v="5"/>
    <n v="412"/>
    <n v="50"/>
    <x v="12"/>
    <d v="2023-06-10T00:00:00"/>
    <x v="140"/>
    <n v="3678"/>
    <x v="20"/>
    <x v="6"/>
    <x v="1"/>
  </r>
  <r>
    <x v="1"/>
    <x v="0"/>
    <x v="45"/>
    <x v="9"/>
    <x v="0"/>
    <x v="1"/>
    <x v="7"/>
    <x v="5"/>
    <n v="412"/>
    <n v="50"/>
    <x v="12"/>
    <d v="2023-06-10T00:00:00"/>
    <x v="141"/>
    <n v="3679"/>
    <x v="21"/>
    <x v="6"/>
    <x v="1"/>
  </r>
  <r>
    <x v="1"/>
    <x v="0"/>
    <x v="45"/>
    <x v="9"/>
    <x v="0"/>
    <x v="1"/>
    <x v="7"/>
    <x v="5"/>
    <n v="412"/>
    <n v="50"/>
    <x v="12"/>
    <d v="2023-06-10T00:00:00"/>
    <x v="142"/>
    <n v="3680"/>
    <x v="21"/>
    <x v="6"/>
    <x v="1"/>
  </r>
  <r>
    <x v="1"/>
    <x v="0"/>
    <x v="45"/>
    <x v="9"/>
    <x v="0"/>
    <x v="1"/>
    <x v="7"/>
    <x v="5"/>
    <n v="412"/>
    <n v="50"/>
    <x v="12"/>
    <d v="2023-06-10T00:00:00"/>
    <x v="143"/>
    <n v="3681"/>
    <x v="21"/>
    <x v="6"/>
    <x v="1"/>
  </r>
  <r>
    <x v="1"/>
    <x v="0"/>
    <x v="45"/>
    <x v="9"/>
    <x v="0"/>
    <x v="1"/>
    <x v="7"/>
    <x v="5"/>
    <n v="412"/>
    <n v="50"/>
    <x v="12"/>
    <d v="2023-06-10T00:00:00"/>
    <x v="144"/>
    <n v="3682"/>
    <x v="21"/>
    <x v="6"/>
    <x v="1"/>
  </r>
  <r>
    <x v="1"/>
    <x v="0"/>
    <x v="45"/>
    <x v="9"/>
    <x v="0"/>
    <x v="1"/>
    <x v="7"/>
    <x v="5"/>
    <n v="412"/>
    <n v="50"/>
    <x v="12"/>
    <d v="2023-06-10T00:00:00"/>
    <x v="145"/>
    <n v="3683"/>
    <x v="21"/>
    <x v="6"/>
    <x v="1"/>
  </r>
  <r>
    <x v="1"/>
    <x v="0"/>
    <x v="45"/>
    <x v="9"/>
    <x v="0"/>
    <x v="1"/>
    <x v="7"/>
    <x v="5"/>
    <n v="412"/>
    <n v="50"/>
    <x v="12"/>
    <d v="2023-06-10T00:00:00"/>
    <x v="146"/>
    <n v="3684"/>
    <x v="21"/>
    <x v="6"/>
    <x v="1"/>
  </r>
  <r>
    <x v="1"/>
    <x v="0"/>
    <x v="45"/>
    <x v="9"/>
    <x v="0"/>
    <x v="1"/>
    <x v="7"/>
    <x v="5"/>
    <n v="412"/>
    <n v="50"/>
    <x v="12"/>
    <d v="2023-06-10T00:00:00"/>
    <x v="147"/>
    <n v="3685"/>
    <x v="21"/>
    <x v="6"/>
    <x v="1"/>
  </r>
  <r>
    <x v="1"/>
    <x v="0"/>
    <x v="45"/>
    <x v="9"/>
    <x v="0"/>
    <x v="1"/>
    <x v="7"/>
    <x v="5"/>
    <n v="412"/>
    <n v="50"/>
    <x v="12"/>
    <d v="2023-06-10T00:00:00"/>
    <x v="148"/>
    <n v="3686"/>
    <x v="22"/>
    <x v="6"/>
    <x v="1"/>
  </r>
  <r>
    <x v="1"/>
    <x v="0"/>
    <x v="45"/>
    <x v="9"/>
    <x v="0"/>
    <x v="1"/>
    <x v="7"/>
    <x v="5"/>
    <n v="412"/>
    <n v="50"/>
    <x v="12"/>
    <d v="2023-06-10T00:00:00"/>
    <x v="149"/>
    <n v="3687"/>
    <x v="22"/>
    <x v="6"/>
    <x v="1"/>
  </r>
  <r>
    <x v="1"/>
    <x v="0"/>
    <x v="45"/>
    <x v="9"/>
    <x v="0"/>
    <x v="1"/>
    <x v="7"/>
    <x v="5"/>
    <n v="412"/>
    <n v="50"/>
    <x v="12"/>
    <d v="2023-06-10T00:00:00"/>
    <x v="150"/>
    <n v="3688"/>
    <x v="22"/>
    <x v="6"/>
    <x v="1"/>
  </r>
  <r>
    <x v="1"/>
    <x v="0"/>
    <x v="45"/>
    <x v="9"/>
    <x v="0"/>
    <x v="1"/>
    <x v="7"/>
    <x v="5"/>
    <n v="412"/>
    <n v="50"/>
    <x v="12"/>
    <d v="2023-06-10T00:00:00"/>
    <x v="151"/>
    <n v="3689"/>
    <x v="22"/>
    <x v="6"/>
    <x v="1"/>
  </r>
  <r>
    <x v="1"/>
    <x v="0"/>
    <x v="45"/>
    <x v="9"/>
    <x v="0"/>
    <x v="1"/>
    <x v="7"/>
    <x v="5"/>
    <n v="412"/>
    <n v="50"/>
    <x v="12"/>
    <d v="2023-06-10T00:00:00"/>
    <x v="152"/>
    <n v="3690"/>
    <x v="22"/>
    <x v="6"/>
    <x v="1"/>
  </r>
  <r>
    <x v="1"/>
    <x v="0"/>
    <x v="45"/>
    <x v="9"/>
    <x v="0"/>
    <x v="1"/>
    <x v="7"/>
    <x v="5"/>
    <n v="412"/>
    <n v="50"/>
    <x v="12"/>
    <d v="2023-06-10T00:00:00"/>
    <x v="153"/>
    <n v="3691"/>
    <x v="22"/>
    <x v="6"/>
    <x v="1"/>
  </r>
  <r>
    <x v="1"/>
    <x v="0"/>
    <x v="45"/>
    <x v="9"/>
    <x v="0"/>
    <x v="1"/>
    <x v="7"/>
    <x v="5"/>
    <n v="412"/>
    <n v="50"/>
    <x v="12"/>
    <d v="2023-06-10T00:00:00"/>
    <x v="154"/>
    <n v="3692"/>
    <x v="22"/>
    <x v="6"/>
    <x v="1"/>
  </r>
  <r>
    <x v="1"/>
    <x v="0"/>
    <x v="45"/>
    <x v="9"/>
    <x v="0"/>
    <x v="1"/>
    <x v="7"/>
    <x v="5"/>
    <n v="412"/>
    <n v="50"/>
    <x v="12"/>
    <d v="2023-06-10T00:00:00"/>
    <x v="155"/>
    <n v="3693"/>
    <x v="23"/>
    <x v="6"/>
    <x v="1"/>
  </r>
  <r>
    <x v="1"/>
    <x v="0"/>
    <x v="45"/>
    <x v="9"/>
    <x v="0"/>
    <x v="1"/>
    <x v="7"/>
    <x v="5"/>
    <n v="412"/>
    <n v="50"/>
    <x v="12"/>
    <d v="2023-06-10T00:00:00"/>
    <x v="156"/>
    <n v="3694"/>
    <x v="23"/>
    <x v="6"/>
    <x v="1"/>
  </r>
  <r>
    <x v="1"/>
    <x v="0"/>
    <x v="45"/>
    <x v="9"/>
    <x v="0"/>
    <x v="1"/>
    <x v="7"/>
    <x v="5"/>
    <n v="412"/>
    <n v="50"/>
    <x v="12"/>
    <d v="2023-06-10T00:00:00"/>
    <x v="157"/>
    <n v="3695"/>
    <x v="23"/>
    <x v="6"/>
    <x v="1"/>
  </r>
  <r>
    <x v="1"/>
    <x v="0"/>
    <x v="45"/>
    <x v="9"/>
    <x v="0"/>
    <x v="1"/>
    <x v="7"/>
    <x v="5"/>
    <n v="412"/>
    <n v="50"/>
    <x v="12"/>
    <d v="2023-06-10T00:00:00"/>
    <x v="158"/>
    <n v="3696"/>
    <x v="23"/>
    <x v="6"/>
    <x v="1"/>
  </r>
  <r>
    <x v="1"/>
    <x v="0"/>
    <x v="45"/>
    <x v="9"/>
    <x v="0"/>
    <x v="1"/>
    <x v="7"/>
    <x v="5"/>
    <n v="412"/>
    <n v="50"/>
    <x v="12"/>
    <d v="2023-06-10T00:00:00"/>
    <x v="159"/>
    <n v="3697"/>
    <x v="23"/>
    <x v="6"/>
    <x v="1"/>
  </r>
  <r>
    <x v="1"/>
    <x v="0"/>
    <x v="45"/>
    <x v="9"/>
    <x v="0"/>
    <x v="1"/>
    <x v="7"/>
    <x v="5"/>
    <n v="412"/>
    <n v="50"/>
    <x v="12"/>
    <d v="2023-06-10T00:00:00"/>
    <x v="160"/>
    <n v="3698"/>
    <x v="23"/>
    <x v="6"/>
    <x v="1"/>
  </r>
  <r>
    <x v="1"/>
    <x v="0"/>
    <x v="45"/>
    <x v="9"/>
    <x v="0"/>
    <x v="1"/>
    <x v="7"/>
    <x v="5"/>
    <n v="412"/>
    <n v="50"/>
    <x v="12"/>
    <d v="2023-06-10T00:00:00"/>
    <x v="161"/>
    <n v="3699"/>
    <x v="23"/>
    <x v="6"/>
    <x v="1"/>
  </r>
  <r>
    <x v="1"/>
    <x v="0"/>
    <x v="45"/>
    <x v="9"/>
    <x v="0"/>
    <x v="1"/>
    <x v="7"/>
    <x v="5"/>
    <n v="412"/>
    <n v="50"/>
    <x v="12"/>
    <d v="2023-06-10T00:00:00"/>
    <x v="162"/>
    <n v="3700"/>
    <x v="24"/>
    <x v="6"/>
    <x v="1"/>
  </r>
  <r>
    <x v="1"/>
    <x v="0"/>
    <x v="45"/>
    <x v="9"/>
    <x v="0"/>
    <x v="1"/>
    <x v="7"/>
    <x v="5"/>
    <n v="412"/>
    <n v="50"/>
    <x v="12"/>
    <d v="2023-06-10T00:00:00"/>
    <x v="163"/>
    <n v="3701"/>
    <x v="24"/>
    <x v="6"/>
    <x v="1"/>
  </r>
  <r>
    <x v="1"/>
    <x v="0"/>
    <x v="45"/>
    <x v="9"/>
    <x v="0"/>
    <x v="1"/>
    <x v="7"/>
    <x v="5"/>
    <n v="412"/>
    <n v="50"/>
    <x v="12"/>
    <d v="2023-06-10T00:00:00"/>
    <x v="164"/>
    <n v="3702"/>
    <x v="24"/>
    <x v="6"/>
    <x v="1"/>
  </r>
  <r>
    <x v="1"/>
    <x v="0"/>
    <x v="45"/>
    <x v="9"/>
    <x v="0"/>
    <x v="1"/>
    <x v="7"/>
    <x v="5"/>
    <n v="412"/>
    <n v="50"/>
    <x v="12"/>
    <d v="2023-06-10T00:00:00"/>
    <x v="165"/>
    <n v="3703"/>
    <x v="24"/>
    <x v="6"/>
    <x v="1"/>
  </r>
  <r>
    <x v="1"/>
    <x v="0"/>
    <x v="45"/>
    <x v="9"/>
    <x v="0"/>
    <x v="1"/>
    <x v="7"/>
    <x v="5"/>
    <n v="412"/>
    <n v="50"/>
    <x v="12"/>
    <d v="2023-06-10T00:00:00"/>
    <x v="166"/>
    <n v="3704"/>
    <x v="24"/>
    <x v="6"/>
    <x v="1"/>
  </r>
  <r>
    <x v="1"/>
    <x v="0"/>
    <x v="45"/>
    <x v="9"/>
    <x v="0"/>
    <x v="1"/>
    <x v="7"/>
    <x v="5"/>
    <n v="412"/>
    <n v="50"/>
    <x v="12"/>
    <d v="2023-06-10T00:00:00"/>
    <x v="167"/>
    <n v="3705"/>
    <x v="24"/>
    <x v="6"/>
    <x v="1"/>
  </r>
  <r>
    <x v="1"/>
    <x v="0"/>
    <x v="45"/>
    <x v="9"/>
    <x v="0"/>
    <x v="1"/>
    <x v="7"/>
    <x v="5"/>
    <n v="412"/>
    <n v="50"/>
    <x v="12"/>
    <d v="2023-06-10T00:00:00"/>
    <x v="168"/>
    <n v="3706"/>
    <x v="24"/>
    <x v="6"/>
    <x v="1"/>
  </r>
  <r>
    <x v="1"/>
    <x v="0"/>
    <x v="45"/>
    <x v="9"/>
    <x v="0"/>
    <x v="1"/>
    <x v="7"/>
    <x v="5"/>
    <n v="412"/>
    <n v="50"/>
    <x v="12"/>
    <d v="2023-06-10T00:00:00"/>
    <x v="34"/>
    <n v="3707"/>
    <x v="7"/>
    <x v="6"/>
    <x v="1"/>
  </r>
  <r>
    <x v="1"/>
    <x v="0"/>
    <x v="45"/>
    <x v="9"/>
    <x v="0"/>
    <x v="1"/>
    <x v="7"/>
    <x v="5"/>
    <n v="412"/>
    <n v="50"/>
    <x v="12"/>
    <d v="2023-06-10T00:00:00"/>
    <x v="35"/>
    <n v="3708"/>
    <x v="7"/>
    <x v="6"/>
    <x v="1"/>
  </r>
  <r>
    <x v="1"/>
    <x v="0"/>
    <x v="45"/>
    <x v="9"/>
    <x v="0"/>
    <x v="1"/>
    <x v="7"/>
    <x v="5"/>
    <n v="412"/>
    <n v="50"/>
    <x v="12"/>
    <d v="2023-06-10T00:00:00"/>
    <x v="36"/>
    <n v="3709"/>
    <x v="7"/>
    <x v="6"/>
    <x v="1"/>
  </r>
  <r>
    <x v="1"/>
    <x v="0"/>
    <x v="45"/>
    <x v="9"/>
    <x v="0"/>
    <x v="1"/>
    <x v="7"/>
    <x v="5"/>
    <n v="412"/>
    <n v="50"/>
    <x v="12"/>
    <d v="2023-06-10T00:00:00"/>
    <x v="37"/>
    <n v="3710"/>
    <x v="7"/>
    <x v="6"/>
    <x v="1"/>
  </r>
  <r>
    <x v="1"/>
    <x v="0"/>
    <x v="45"/>
    <x v="9"/>
    <x v="0"/>
    <x v="1"/>
    <x v="7"/>
    <x v="5"/>
    <n v="412"/>
    <n v="50"/>
    <x v="12"/>
    <d v="2023-06-10T00:00:00"/>
    <x v="38"/>
    <n v="3711"/>
    <x v="7"/>
    <x v="6"/>
    <x v="1"/>
  </r>
  <r>
    <x v="1"/>
    <x v="0"/>
    <x v="45"/>
    <x v="9"/>
    <x v="0"/>
    <x v="1"/>
    <x v="7"/>
    <x v="5"/>
    <n v="412"/>
    <n v="50"/>
    <x v="12"/>
    <d v="2023-06-10T00:00:00"/>
    <x v="39"/>
    <n v="3712"/>
    <x v="7"/>
    <x v="6"/>
    <x v="1"/>
  </r>
  <r>
    <x v="1"/>
    <x v="0"/>
    <x v="45"/>
    <x v="9"/>
    <x v="0"/>
    <x v="1"/>
    <x v="7"/>
    <x v="5"/>
    <n v="412"/>
    <n v="50"/>
    <x v="12"/>
    <d v="2023-06-10T00:00:00"/>
    <x v="40"/>
    <n v="3713"/>
    <x v="7"/>
    <x v="6"/>
    <x v="1"/>
  </r>
  <r>
    <x v="1"/>
    <x v="0"/>
    <x v="45"/>
    <x v="9"/>
    <x v="0"/>
    <x v="1"/>
    <x v="7"/>
    <x v="5"/>
    <n v="412"/>
    <n v="50"/>
    <x v="12"/>
    <d v="2023-06-10T00:00:00"/>
    <x v="41"/>
    <n v="3714"/>
    <x v="8"/>
    <x v="6"/>
    <x v="1"/>
  </r>
  <r>
    <x v="1"/>
    <x v="0"/>
    <x v="45"/>
    <x v="9"/>
    <x v="0"/>
    <x v="1"/>
    <x v="7"/>
    <x v="5"/>
    <n v="412"/>
    <n v="50"/>
    <x v="12"/>
    <d v="2023-06-10T00:00:00"/>
    <x v="42"/>
    <n v="3715"/>
    <x v="8"/>
    <x v="6"/>
    <x v="1"/>
  </r>
  <r>
    <x v="1"/>
    <x v="0"/>
    <x v="45"/>
    <x v="9"/>
    <x v="0"/>
    <x v="1"/>
    <x v="7"/>
    <x v="5"/>
    <n v="412"/>
    <n v="50"/>
    <x v="12"/>
    <d v="2023-06-10T00:00:00"/>
    <x v="43"/>
    <n v="3716"/>
    <x v="8"/>
    <x v="6"/>
    <x v="1"/>
  </r>
  <r>
    <x v="1"/>
    <x v="0"/>
    <x v="45"/>
    <x v="9"/>
    <x v="0"/>
    <x v="1"/>
    <x v="7"/>
    <x v="5"/>
    <n v="412"/>
    <n v="50"/>
    <x v="12"/>
    <d v="2023-06-10T00:00:00"/>
    <x v="44"/>
    <n v="3717"/>
    <x v="8"/>
    <x v="6"/>
    <x v="1"/>
  </r>
  <r>
    <x v="1"/>
    <x v="0"/>
    <x v="45"/>
    <x v="9"/>
    <x v="0"/>
    <x v="1"/>
    <x v="7"/>
    <x v="5"/>
    <n v="412"/>
    <n v="50"/>
    <x v="12"/>
    <d v="2023-06-10T00:00:00"/>
    <x v="45"/>
    <n v="3718"/>
    <x v="8"/>
    <x v="6"/>
    <x v="1"/>
  </r>
  <r>
    <x v="1"/>
    <x v="0"/>
    <x v="46"/>
    <x v="9"/>
    <x v="0"/>
    <x v="1"/>
    <x v="7"/>
    <x v="5"/>
    <n v="413"/>
    <n v="51"/>
    <x v="3"/>
    <d v="2023-02-12T00:00:00"/>
    <x v="62"/>
    <n v="3719"/>
    <x v="11"/>
    <x v="6"/>
    <x v="1"/>
  </r>
  <r>
    <x v="1"/>
    <x v="0"/>
    <x v="46"/>
    <x v="9"/>
    <x v="0"/>
    <x v="1"/>
    <x v="7"/>
    <x v="5"/>
    <n v="413"/>
    <n v="51"/>
    <x v="3"/>
    <d v="2023-02-12T00:00:00"/>
    <x v="63"/>
    <n v="3720"/>
    <x v="11"/>
    <x v="6"/>
    <x v="1"/>
  </r>
  <r>
    <x v="1"/>
    <x v="0"/>
    <x v="46"/>
    <x v="9"/>
    <x v="0"/>
    <x v="1"/>
    <x v="7"/>
    <x v="5"/>
    <n v="413"/>
    <n v="51"/>
    <x v="3"/>
    <d v="2023-02-12T00:00:00"/>
    <x v="64"/>
    <n v="3721"/>
    <x v="11"/>
    <x v="6"/>
    <x v="1"/>
  </r>
  <r>
    <x v="1"/>
    <x v="0"/>
    <x v="46"/>
    <x v="9"/>
    <x v="0"/>
    <x v="1"/>
    <x v="7"/>
    <x v="5"/>
    <n v="413"/>
    <n v="51"/>
    <x v="3"/>
    <d v="2023-02-12T00:00:00"/>
    <x v="65"/>
    <n v="3722"/>
    <x v="11"/>
    <x v="6"/>
    <x v="1"/>
  </r>
  <r>
    <x v="1"/>
    <x v="0"/>
    <x v="46"/>
    <x v="9"/>
    <x v="0"/>
    <x v="1"/>
    <x v="7"/>
    <x v="5"/>
    <n v="413"/>
    <n v="51"/>
    <x v="3"/>
    <d v="2023-02-12T00:00:00"/>
    <x v="86"/>
    <n v="3723"/>
    <x v="11"/>
    <x v="6"/>
    <x v="1"/>
  </r>
  <r>
    <x v="1"/>
    <x v="0"/>
    <x v="46"/>
    <x v="9"/>
    <x v="0"/>
    <x v="1"/>
    <x v="7"/>
    <x v="5"/>
    <n v="413"/>
    <n v="51"/>
    <x v="3"/>
    <d v="2023-02-12T00:00:00"/>
    <x v="87"/>
    <n v="3724"/>
    <x v="11"/>
    <x v="6"/>
    <x v="1"/>
  </r>
  <r>
    <x v="1"/>
    <x v="0"/>
    <x v="46"/>
    <x v="9"/>
    <x v="0"/>
    <x v="1"/>
    <x v="7"/>
    <x v="5"/>
    <n v="413"/>
    <n v="51"/>
    <x v="3"/>
    <d v="2023-02-12T00:00:00"/>
    <x v="88"/>
    <n v="3725"/>
    <x v="11"/>
    <x v="6"/>
    <x v="1"/>
  </r>
  <r>
    <x v="1"/>
    <x v="0"/>
    <x v="46"/>
    <x v="9"/>
    <x v="0"/>
    <x v="1"/>
    <x v="7"/>
    <x v="5"/>
    <n v="413"/>
    <n v="51"/>
    <x v="3"/>
    <d v="2023-02-12T00:00:00"/>
    <x v="89"/>
    <n v="3726"/>
    <x v="14"/>
    <x v="6"/>
    <x v="1"/>
  </r>
  <r>
    <x v="1"/>
    <x v="0"/>
    <x v="46"/>
    <x v="9"/>
    <x v="0"/>
    <x v="1"/>
    <x v="7"/>
    <x v="5"/>
    <n v="413"/>
    <n v="51"/>
    <x v="3"/>
    <d v="2023-02-12T00:00:00"/>
    <x v="90"/>
    <n v="3727"/>
    <x v="14"/>
    <x v="6"/>
    <x v="1"/>
  </r>
  <r>
    <x v="1"/>
    <x v="0"/>
    <x v="46"/>
    <x v="9"/>
    <x v="0"/>
    <x v="1"/>
    <x v="7"/>
    <x v="5"/>
    <n v="413"/>
    <n v="51"/>
    <x v="3"/>
    <d v="2023-02-12T00:00:00"/>
    <x v="91"/>
    <n v="3728"/>
    <x v="14"/>
    <x v="6"/>
    <x v="1"/>
  </r>
  <r>
    <x v="1"/>
    <x v="0"/>
    <x v="46"/>
    <x v="9"/>
    <x v="0"/>
    <x v="1"/>
    <x v="7"/>
    <x v="5"/>
    <n v="413"/>
    <n v="51"/>
    <x v="3"/>
    <d v="2023-02-12T00:00:00"/>
    <x v="92"/>
    <n v="3729"/>
    <x v="14"/>
    <x v="6"/>
    <x v="1"/>
  </r>
  <r>
    <x v="1"/>
    <x v="0"/>
    <x v="46"/>
    <x v="9"/>
    <x v="0"/>
    <x v="1"/>
    <x v="7"/>
    <x v="5"/>
    <n v="413"/>
    <n v="51"/>
    <x v="3"/>
    <d v="2023-02-12T00:00:00"/>
    <x v="93"/>
    <n v="3730"/>
    <x v="14"/>
    <x v="6"/>
    <x v="1"/>
  </r>
  <r>
    <x v="1"/>
    <x v="0"/>
    <x v="46"/>
    <x v="9"/>
    <x v="0"/>
    <x v="1"/>
    <x v="7"/>
    <x v="5"/>
    <n v="413"/>
    <n v="51"/>
    <x v="3"/>
    <d v="2023-02-12T00:00:00"/>
    <x v="94"/>
    <n v="3731"/>
    <x v="14"/>
    <x v="6"/>
    <x v="1"/>
  </r>
  <r>
    <x v="1"/>
    <x v="0"/>
    <x v="46"/>
    <x v="9"/>
    <x v="0"/>
    <x v="1"/>
    <x v="7"/>
    <x v="5"/>
    <n v="413"/>
    <n v="51"/>
    <x v="3"/>
    <d v="2023-02-12T00:00:00"/>
    <x v="95"/>
    <n v="3732"/>
    <x v="14"/>
    <x v="6"/>
    <x v="1"/>
  </r>
  <r>
    <x v="1"/>
    <x v="0"/>
    <x v="46"/>
    <x v="9"/>
    <x v="0"/>
    <x v="1"/>
    <x v="7"/>
    <x v="5"/>
    <n v="413"/>
    <n v="51"/>
    <x v="3"/>
    <d v="2023-02-12T00:00:00"/>
    <x v="66"/>
    <n v="3733"/>
    <x v="12"/>
    <x v="6"/>
    <x v="1"/>
  </r>
  <r>
    <x v="1"/>
    <x v="0"/>
    <x v="46"/>
    <x v="9"/>
    <x v="0"/>
    <x v="1"/>
    <x v="7"/>
    <x v="5"/>
    <n v="413"/>
    <n v="51"/>
    <x v="3"/>
    <d v="2023-02-12T00:00:00"/>
    <x v="96"/>
    <n v="3734"/>
    <x v="12"/>
    <x v="6"/>
    <x v="1"/>
  </r>
  <r>
    <x v="1"/>
    <x v="0"/>
    <x v="46"/>
    <x v="9"/>
    <x v="0"/>
    <x v="1"/>
    <x v="7"/>
    <x v="5"/>
    <n v="413"/>
    <n v="51"/>
    <x v="3"/>
    <d v="2023-02-12T00:00:00"/>
    <x v="97"/>
    <n v="3735"/>
    <x v="12"/>
    <x v="6"/>
    <x v="1"/>
  </r>
  <r>
    <x v="1"/>
    <x v="0"/>
    <x v="46"/>
    <x v="9"/>
    <x v="0"/>
    <x v="1"/>
    <x v="7"/>
    <x v="5"/>
    <n v="413"/>
    <n v="51"/>
    <x v="3"/>
    <d v="2023-02-12T00:00:00"/>
    <x v="98"/>
    <n v="3736"/>
    <x v="12"/>
    <x v="6"/>
    <x v="1"/>
  </r>
  <r>
    <x v="1"/>
    <x v="0"/>
    <x v="46"/>
    <x v="9"/>
    <x v="0"/>
    <x v="1"/>
    <x v="7"/>
    <x v="5"/>
    <n v="413"/>
    <n v="51"/>
    <x v="3"/>
    <d v="2023-02-12T00:00:00"/>
    <x v="99"/>
    <n v="3737"/>
    <x v="12"/>
    <x v="6"/>
    <x v="1"/>
  </r>
  <r>
    <x v="1"/>
    <x v="0"/>
    <x v="46"/>
    <x v="9"/>
    <x v="0"/>
    <x v="1"/>
    <x v="7"/>
    <x v="5"/>
    <n v="413"/>
    <n v="51"/>
    <x v="3"/>
    <d v="2023-02-12T00:00:00"/>
    <x v="100"/>
    <n v="3738"/>
    <x v="12"/>
    <x v="6"/>
    <x v="1"/>
  </r>
  <r>
    <x v="1"/>
    <x v="0"/>
    <x v="46"/>
    <x v="9"/>
    <x v="0"/>
    <x v="1"/>
    <x v="7"/>
    <x v="5"/>
    <n v="413"/>
    <n v="51"/>
    <x v="3"/>
    <d v="2023-02-12T00:00:00"/>
    <x v="101"/>
    <n v="3739"/>
    <x v="12"/>
    <x v="6"/>
    <x v="1"/>
  </r>
  <r>
    <x v="1"/>
    <x v="0"/>
    <x v="46"/>
    <x v="9"/>
    <x v="0"/>
    <x v="1"/>
    <x v="7"/>
    <x v="5"/>
    <n v="413"/>
    <n v="51"/>
    <x v="3"/>
    <d v="2023-02-12T00:00:00"/>
    <x v="0"/>
    <n v="3740"/>
    <x v="0"/>
    <x v="6"/>
    <x v="1"/>
  </r>
  <r>
    <x v="1"/>
    <x v="0"/>
    <x v="46"/>
    <x v="9"/>
    <x v="0"/>
    <x v="1"/>
    <x v="7"/>
    <x v="5"/>
    <n v="413"/>
    <n v="51"/>
    <x v="3"/>
    <d v="2023-02-12T00:00:00"/>
    <x v="67"/>
    <n v="3741"/>
    <x v="0"/>
    <x v="6"/>
    <x v="1"/>
  </r>
  <r>
    <x v="1"/>
    <x v="0"/>
    <x v="46"/>
    <x v="9"/>
    <x v="0"/>
    <x v="1"/>
    <x v="7"/>
    <x v="5"/>
    <n v="413"/>
    <n v="51"/>
    <x v="3"/>
    <d v="2023-02-12T00:00:00"/>
    <x v="75"/>
    <n v="3742"/>
    <x v="0"/>
    <x v="6"/>
    <x v="1"/>
  </r>
  <r>
    <x v="1"/>
    <x v="0"/>
    <x v="46"/>
    <x v="9"/>
    <x v="0"/>
    <x v="1"/>
    <x v="7"/>
    <x v="5"/>
    <n v="413"/>
    <n v="51"/>
    <x v="3"/>
    <d v="2023-02-12T00:00:00"/>
    <x v="76"/>
    <n v="3743"/>
    <x v="0"/>
    <x v="6"/>
    <x v="1"/>
  </r>
  <r>
    <x v="1"/>
    <x v="0"/>
    <x v="46"/>
    <x v="9"/>
    <x v="0"/>
    <x v="1"/>
    <x v="7"/>
    <x v="5"/>
    <n v="413"/>
    <n v="51"/>
    <x v="3"/>
    <d v="2023-02-12T00:00:00"/>
    <x v="77"/>
    <n v="3744"/>
    <x v="0"/>
    <x v="6"/>
    <x v="1"/>
  </r>
  <r>
    <x v="1"/>
    <x v="0"/>
    <x v="46"/>
    <x v="9"/>
    <x v="0"/>
    <x v="1"/>
    <x v="7"/>
    <x v="5"/>
    <n v="413"/>
    <n v="51"/>
    <x v="3"/>
    <d v="2023-02-12T00:00:00"/>
    <x v="78"/>
    <n v="3745"/>
    <x v="0"/>
    <x v="6"/>
    <x v="1"/>
  </r>
  <r>
    <x v="1"/>
    <x v="0"/>
    <x v="46"/>
    <x v="9"/>
    <x v="0"/>
    <x v="1"/>
    <x v="7"/>
    <x v="5"/>
    <n v="413"/>
    <n v="51"/>
    <x v="12"/>
    <d v="2023-06-10T00:00:00"/>
    <x v="7"/>
    <n v="3746"/>
    <x v="2"/>
    <x v="6"/>
    <x v="1"/>
  </r>
  <r>
    <x v="1"/>
    <x v="0"/>
    <x v="46"/>
    <x v="9"/>
    <x v="0"/>
    <x v="1"/>
    <x v="7"/>
    <x v="5"/>
    <n v="413"/>
    <n v="51"/>
    <x v="12"/>
    <d v="2023-06-10T00:00:00"/>
    <x v="8"/>
    <n v="3747"/>
    <x v="2"/>
    <x v="6"/>
    <x v="1"/>
  </r>
  <r>
    <x v="1"/>
    <x v="0"/>
    <x v="46"/>
    <x v="9"/>
    <x v="0"/>
    <x v="1"/>
    <x v="7"/>
    <x v="5"/>
    <n v="413"/>
    <n v="51"/>
    <x v="12"/>
    <d v="2023-06-10T00:00:00"/>
    <x v="9"/>
    <n v="3748"/>
    <x v="3"/>
    <x v="6"/>
    <x v="1"/>
  </r>
  <r>
    <x v="1"/>
    <x v="0"/>
    <x v="46"/>
    <x v="9"/>
    <x v="0"/>
    <x v="1"/>
    <x v="7"/>
    <x v="5"/>
    <n v="413"/>
    <n v="51"/>
    <x v="12"/>
    <d v="2023-06-10T00:00:00"/>
    <x v="10"/>
    <n v="3749"/>
    <x v="3"/>
    <x v="6"/>
    <x v="1"/>
  </r>
  <r>
    <x v="1"/>
    <x v="0"/>
    <x v="46"/>
    <x v="9"/>
    <x v="0"/>
    <x v="1"/>
    <x v="7"/>
    <x v="5"/>
    <n v="413"/>
    <n v="51"/>
    <x v="12"/>
    <d v="2023-06-10T00:00:00"/>
    <x v="11"/>
    <n v="3750"/>
    <x v="3"/>
    <x v="6"/>
    <x v="1"/>
  </r>
  <r>
    <x v="1"/>
    <x v="0"/>
    <x v="46"/>
    <x v="9"/>
    <x v="0"/>
    <x v="1"/>
    <x v="7"/>
    <x v="5"/>
    <n v="413"/>
    <n v="51"/>
    <x v="12"/>
    <d v="2023-06-10T00:00:00"/>
    <x v="12"/>
    <n v="3751"/>
    <x v="3"/>
    <x v="6"/>
    <x v="1"/>
  </r>
  <r>
    <x v="1"/>
    <x v="0"/>
    <x v="46"/>
    <x v="9"/>
    <x v="0"/>
    <x v="1"/>
    <x v="7"/>
    <x v="5"/>
    <n v="413"/>
    <n v="51"/>
    <x v="12"/>
    <d v="2023-06-10T00:00:00"/>
    <x v="13"/>
    <n v="3752"/>
    <x v="3"/>
    <x v="6"/>
    <x v="1"/>
  </r>
  <r>
    <x v="1"/>
    <x v="0"/>
    <x v="46"/>
    <x v="9"/>
    <x v="0"/>
    <x v="1"/>
    <x v="7"/>
    <x v="5"/>
    <n v="413"/>
    <n v="51"/>
    <x v="12"/>
    <d v="2023-06-10T00:00:00"/>
    <x v="14"/>
    <n v="3753"/>
    <x v="3"/>
    <x v="6"/>
    <x v="1"/>
  </r>
  <r>
    <x v="1"/>
    <x v="0"/>
    <x v="46"/>
    <x v="9"/>
    <x v="0"/>
    <x v="1"/>
    <x v="7"/>
    <x v="5"/>
    <n v="413"/>
    <n v="51"/>
    <x v="12"/>
    <d v="2023-06-10T00:00:00"/>
    <x v="15"/>
    <n v="3754"/>
    <x v="3"/>
    <x v="6"/>
    <x v="1"/>
  </r>
  <r>
    <x v="1"/>
    <x v="0"/>
    <x v="46"/>
    <x v="9"/>
    <x v="0"/>
    <x v="1"/>
    <x v="7"/>
    <x v="5"/>
    <n v="413"/>
    <n v="51"/>
    <x v="12"/>
    <d v="2023-06-10T00:00:00"/>
    <x v="16"/>
    <n v="3755"/>
    <x v="4"/>
    <x v="6"/>
    <x v="1"/>
  </r>
  <r>
    <x v="1"/>
    <x v="0"/>
    <x v="46"/>
    <x v="9"/>
    <x v="0"/>
    <x v="1"/>
    <x v="7"/>
    <x v="5"/>
    <n v="413"/>
    <n v="51"/>
    <x v="12"/>
    <d v="2023-06-10T00:00:00"/>
    <x v="17"/>
    <n v="3756"/>
    <x v="4"/>
    <x v="6"/>
    <x v="1"/>
  </r>
  <r>
    <x v="1"/>
    <x v="0"/>
    <x v="46"/>
    <x v="9"/>
    <x v="0"/>
    <x v="1"/>
    <x v="7"/>
    <x v="5"/>
    <n v="413"/>
    <n v="51"/>
    <x v="12"/>
    <d v="2023-06-10T00:00:00"/>
    <x v="18"/>
    <n v="3757"/>
    <x v="4"/>
    <x v="6"/>
    <x v="1"/>
  </r>
  <r>
    <x v="1"/>
    <x v="0"/>
    <x v="46"/>
    <x v="9"/>
    <x v="0"/>
    <x v="1"/>
    <x v="7"/>
    <x v="5"/>
    <n v="413"/>
    <n v="51"/>
    <x v="12"/>
    <d v="2023-06-10T00:00:00"/>
    <x v="19"/>
    <n v="3758"/>
    <x v="4"/>
    <x v="6"/>
    <x v="1"/>
  </r>
  <r>
    <x v="1"/>
    <x v="0"/>
    <x v="46"/>
    <x v="9"/>
    <x v="0"/>
    <x v="1"/>
    <x v="7"/>
    <x v="5"/>
    <n v="413"/>
    <n v="51"/>
    <x v="12"/>
    <d v="2023-06-10T00:00:00"/>
    <x v="20"/>
    <n v="3759"/>
    <x v="4"/>
    <x v="6"/>
    <x v="1"/>
  </r>
  <r>
    <x v="1"/>
    <x v="0"/>
    <x v="46"/>
    <x v="9"/>
    <x v="0"/>
    <x v="1"/>
    <x v="7"/>
    <x v="5"/>
    <n v="413"/>
    <n v="51"/>
    <x v="12"/>
    <d v="2023-06-10T00:00:00"/>
    <x v="21"/>
    <n v="3760"/>
    <x v="4"/>
    <x v="6"/>
    <x v="1"/>
  </r>
  <r>
    <x v="1"/>
    <x v="0"/>
    <x v="46"/>
    <x v="9"/>
    <x v="0"/>
    <x v="1"/>
    <x v="7"/>
    <x v="5"/>
    <n v="413"/>
    <n v="51"/>
    <x v="12"/>
    <d v="2023-06-10T00:00:00"/>
    <x v="22"/>
    <n v="3761"/>
    <x v="4"/>
    <x v="6"/>
    <x v="1"/>
  </r>
  <r>
    <x v="1"/>
    <x v="0"/>
    <x v="46"/>
    <x v="9"/>
    <x v="0"/>
    <x v="1"/>
    <x v="7"/>
    <x v="5"/>
    <n v="413"/>
    <n v="51"/>
    <x v="12"/>
    <d v="2023-06-10T00:00:00"/>
    <x v="23"/>
    <n v="3762"/>
    <x v="5"/>
    <x v="6"/>
    <x v="1"/>
  </r>
  <r>
    <x v="1"/>
    <x v="0"/>
    <x v="46"/>
    <x v="9"/>
    <x v="0"/>
    <x v="1"/>
    <x v="7"/>
    <x v="5"/>
    <n v="413"/>
    <n v="51"/>
    <x v="12"/>
    <d v="2023-06-10T00:00:00"/>
    <x v="24"/>
    <n v="3763"/>
    <x v="5"/>
    <x v="6"/>
    <x v="1"/>
  </r>
  <r>
    <x v="1"/>
    <x v="0"/>
    <x v="46"/>
    <x v="9"/>
    <x v="0"/>
    <x v="1"/>
    <x v="7"/>
    <x v="5"/>
    <n v="413"/>
    <n v="51"/>
    <x v="12"/>
    <d v="2023-06-10T00:00:00"/>
    <x v="25"/>
    <n v="3764"/>
    <x v="5"/>
    <x v="6"/>
    <x v="1"/>
  </r>
  <r>
    <x v="1"/>
    <x v="0"/>
    <x v="46"/>
    <x v="9"/>
    <x v="0"/>
    <x v="1"/>
    <x v="7"/>
    <x v="5"/>
    <n v="413"/>
    <n v="51"/>
    <x v="12"/>
    <d v="2023-06-10T00:00:00"/>
    <x v="26"/>
    <n v="3765"/>
    <x v="5"/>
    <x v="6"/>
    <x v="1"/>
  </r>
  <r>
    <x v="1"/>
    <x v="0"/>
    <x v="46"/>
    <x v="9"/>
    <x v="0"/>
    <x v="1"/>
    <x v="7"/>
    <x v="5"/>
    <n v="413"/>
    <n v="51"/>
    <x v="12"/>
    <d v="2023-06-10T00:00:00"/>
    <x v="27"/>
    <n v="3766"/>
    <x v="5"/>
    <x v="6"/>
    <x v="1"/>
  </r>
  <r>
    <x v="1"/>
    <x v="0"/>
    <x v="46"/>
    <x v="9"/>
    <x v="0"/>
    <x v="1"/>
    <x v="7"/>
    <x v="5"/>
    <n v="413"/>
    <n v="51"/>
    <x v="12"/>
    <d v="2023-06-10T00:00:00"/>
    <x v="28"/>
    <n v="3767"/>
    <x v="5"/>
    <x v="6"/>
    <x v="1"/>
  </r>
  <r>
    <x v="1"/>
    <x v="0"/>
    <x v="46"/>
    <x v="9"/>
    <x v="0"/>
    <x v="1"/>
    <x v="7"/>
    <x v="5"/>
    <n v="413"/>
    <n v="51"/>
    <x v="12"/>
    <d v="2023-06-10T00:00:00"/>
    <x v="29"/>
    <n v="3768"/>
    <x v="5"/>
    <x v="6"/>
    <x v="1"/>
  </r>
  <r>
    <x v="1"/>
    <x v="0"/>
    <x v="46"/>
    <x v="9"/>
    <x v="0"/>
    <x v="1"/>
    <x v="7"/>
    <x v="5"/>
    <n v="413"/>
    <n v="51"/>
    <x v="12"/>
    <d v="2023-06-10T00:00:00"/>
    <x v="30"/>
    <n v="3769"/>
    <x v="6"/>
    <x v="6"/>
    <x v="1"/>
  </r>
  <r>
    <x v="1"/>
    <x v="0"/>
    <x v="46"/>
    <x v="9"/>
    <x v="0"/>
    <x v="1"/>
    <x v="7"/>
    <x v="5"/>
    <n v="413"/>
    <n v="51"/>
    <x v="12"/>
    <d v="2023-06-10T00:00:00"/>
    <x v="31"/>
    <n v="3770"/>
    <x v="6"/>
    <x v="6"/>
    <x v="1"/>
  </r>
  <r>
    <x v="1"/>
    <x v="0"/>
    <x v="46"/>
    <x v="9"/>
    <x v="0"/>
    <x v="1"/>
    <x v="7"/>
    <x v="5"/>
    <n v="413"/>
    <n v="51"/>
    <x v="12"/>
    <d v="2023-06-10T00:00:00"/>
    <x v="32"/>
    <n v="3771"/>
    <x v="6"/>
    <x v="6"/>
    <x v="1"/>
  </r>
  <r>
    <x v="1"/>
    <x v="0"/>
    <x v="46"/>
    <x v="9"/>
    <x v="0"/>
    <x v="1"/>
    <x v="7"/>
    <x v="5"/>
    <n v="413"/>
    <n v="51"/>
    <x v="12"/>
    <d v="2023-06-10T00:00:00"/>
    <x v="33"/>
    <n v="3772"/>
    <x v="6"/>
    <x v="6"/>
    <x v="1"/>
  </r>
  <r>
    <x v="1"/>
    <x v="0"/>
    <x v="46"/>
    <x v="9"/>
    <x v="0"/>
    <x v="1"/>
    <x v="7"/>
    <x v="5"/>
    <n v="413"/>
    <n v="51"/>
    <x v="12"/>
    <d v="2023-06-10T00:00:00"/>
    <x v="110"/>
    <n v="3773"/>
    <x v="6"/>
    <x v="6"/>
    <x v="1"/>
  </r>
  <r>
    <x v="1"/>
    <x v="0"/>
    <x v="46"/>
    <x v="9"/>
    <x v="0"/>
    <x v="1"/>
    <x v="7"/>
    <x v="5"/>
    <n v="413"/>
    <n v="51"/>
    <x v="12"/>
    <d v="2023-06-10T00:00:00"/>
    <x v="111"/>
    <n v="3774"/>
    <x v="6"/>
    <x v="6"/>
    <x v="1"/>
  </r>
  <r>
    <x v="1"/>
    <x v="0"/>
    <x v="46"/>
    <x v="9"/>
    <x v="0"/>
    <x v="1"/>
    <x v="7"/>
    <x v="5"/>
    <n v="413"/>
    <n v="51"/>
    <x v="12"/>
    <d v="2023-06-10T00:00:00"/>
    <x v="112"/>
    <n v="3775"/>
    <x v="6"/>
    <x v="6"/>
    <x v="1"/>
  </r>
  <r>
    <x v="1"/>
    <x v="0"/>
    <x v="46"/>
    <x v="9"/>
    <x v="0"/>
    <x v="1"/>
    <x v="7"/>
    <x v="5"/>
    <n v="413"/>
    <n v="51"/>
    <x v="12"/>
    <d v="2023-06-10T00:00:00"/>
    <x v="113"/>
    <n v="3776"/>
    <x v="17"/>
    <x v="6"/>
    <x v="1"/>
  </r>
  <r>
    <x v="1"/>
    <x v="0"/>
    <x v="46"/>
    <x v="9"/>
    <x v="0"/>
    <x v="1"/>
    <x v="7"/>
    <x v="5"/>
    <n v="413"/>
    <n v="51"/>
    <x v="12"/>
    <d v="2023-06-10T00:00:00"/>
    <x v="114"/>
    <n v="3777"/>
    <x v="17"/>
    <x v="6"/>
    <x v="1"/>
  </r>
  <r>
    <x v="1"/>
    <x v="0"/>
    <x v="46"/>
    <x v="9"/>
    <x v="0"/>
    <x v="1"/>
    <x v="7"/>
    <x v="5"/>
    <n v="413"/>
    <n v="51"/>
    <x v="12"/>
    <d v="2023-06-10T00:00:00"/>
    <x v="115"/>
    <n v="3778"/>
    <x v="17"/>
    <x v="6"/>
    <x v="1"/>
  </r>
  <r>
    <x v="1"/>
    <x v="0"/>
    <x v="46"/>
    <x v="9"/>
    <x v="0"/>
    <x v="1"/>
    <x v="7"/>
    <x v="5"/>
    <n v="413"/>
    <n v="51"/>
    <x v="12"/>
    <d v="2023-06-10T00:00:00"/>
    <x v="116"/>
    <n v="3779"/>
    <x v="17"/>
    <x v="6"/>
    <x v="1"/>
  </r>
  <r>
    <x v="1"/>
    <x v="0"/>
    <x v="46"/>
    <x v="9"/>
    <x v="0"/>
    <x v="1"/>
    <x v="7"/>
    <x v="5"/>
    <n v="413"/>
    <n v="51"/>
    <x v="12"/>
    <d v="2023-06-10T00:00:00"/>
    <x v="117"/>
    <n v="3780"/>
    <x v="17"/>
    <x v="6"/>
    <x v="1"/>
  </r>
  <r>
    <x v="1"/>
    <x v="0"/>
    <x v="46"/>
    <x v="9"/>
    <x v="0"/>
    <x v="1"/>
    <x v="7"/>
    <x v="5"/>
    <n v="413"/>
    <n v="51"/>
    <x v="12"/>
    <d v="2023-06-10T00:00:00"/>
    <x v="118"/>
    <n v="3781"/>
    <x v="17"/>
    <x v="6"/>
    <x v="1"/>
  </r>
  <r>
    <x v="1"/>
    <x v="0"/>
    <x v="46"/>
    <x v="9"/>
    <x v="0"/>
    <x v="1"/>
    <x v="7"/>
    <x v="5"/>
    <n v="413"/>
    <n v="51"/>
    <x v="12"/>
    <d v="2023-06-10T00:00:00"/>
    <x v="119"/>
    <n v="3782"/>
    <x v="17"/>
    <x v="6"/>
    <x v="1"/>
  </r>
  <r>
    <x v="1"/>
    <x v="0"/>
    <x v="46"/>
    <x v="9"/>
    <x v="0"/>
    <x v="1"/>
    <x v="7"/>
    <x v="5"/>
    <n v="413"/>
    <n v="51"/>
    <x v="12"/>
    <d v="2023-06-10T00:00:00"/>
    <x v="120"/>
    <n v="3783"/>
    <x v="18"/>
    <x v="6"/>
    <x v="1"/>
  </r>
  <r>
    <x v="1"/>
    <x v="0"/>
    <x v="46"/>
    <x v="9"/>
    <x v="0"/>
    <x v="1"/>
    <x v="7"/>
    <x v="5"/>
    <n v="413"/>
    <n v="51"/>
    <x v="12"/>
    <d v="2023-06-10T00:00:00"/>
    <x v="121"/>
    <n v="3784"/>
    <x v="18"/>
    <x v="6"/>
    <x v="1"/>
  </r>
  <r>
    <x v="1"/>
    <x v="0"/>
    <x v="46"/>
    <x v="9"/>
    <x v="0"/>
    <x v="1"/>
    <x v="7"/>
    <x v="5"/>
    <n v="413"/>
    <n v="51"/>
    <x v="12"/>
    <d v="2023-06-10T00:00:00"/>
    <x v="122"/>
    <n v="3785"/>
    <x v="18"/>
    <x v="6"/>
    <x v="1"/>
  </r>
  <r>
    <x v="1"/>
    <x v="0"/>
    <x v="46"/>
    <x v="9"/>
    <x v="0"/>
    <x v="1"/>
    <x v="7"/>
    <x v="5"/>
    <n v="413"/>
    <n v="51"/>
    <x v="12"/>
    <d v="2023-06-10T00:00:00"/>
    <x v="123"/>
    <n v="3786"/>
    <x v="18"/>
    <x v="6"/>
    <x v="1"/>
  </r>
  <r>
    <x v="1"/>
    <x v="0"/>
    <x v="46"/>
    <x v="9"/>
    <x v="0"/>
    <x v="1"/>
    <x v="7"/>
    <x v="5"/>
    <n v="413"/>
    <n v="51"/>
    <x v="12"/>
    <d v="2023-06-10T00:00:00"/>
    <x v="124"/>
    <n v="3787"/>
    <x v="18"/>
    <x v="6"/>
    <x v="1"/>
  </r>
  <r>
    <x v="1"/>
    <x v="0"/>
    <x v="46"/>
    <x v="9"/>
    <x v="0"/>
    <x v="1"/>
    <x v="7"/>
    <x v="5"/>
    <n v="413"/>
    <n v="51"/>
    <x v="12"/>
    <d v="2023-06-10T00:00:00"/>
    <x v="125"/>
    <n v="3788"/>
    <x v="18"/>
    <x v="6"/>
    <x v="1"/>
  </r>
  <r>
    <x v="1"/>
    <x v="0"/>
    <x v="46"/>
    <x v="9"/>
    <x v="0"/>
    <x v="1"/>
    <x v="7"/>
    <x v="5"/>
    <n v="413"/>
    <n v="51"/>
    <x v="12"/>
    <d v="2023-06-10T00:00:00"/>
    <x v="126"/>
    <n v="3789"/>
    <x v="18"/>
    <x v="6"/>
    <x v="1"/>
  </r>
  <r>
    <x v="1"/>
    <x v="0"/>
    <x v="46"/>
    <x v="9"/>
    <x v="0"/>
    <x v="1"/>
    <x v="7"/>
    <x v="5"/>
    <n v="413"/>
    <n v="51"/>
    <x v="12"/>
    <d v="2023-06-10T00:00:00"/>
    <x v="127"/>
    <n v="3790"/>
    <x v="19"/>
    <x v="6"/>
    <x v="1"/>
  </r>
  <r>
    <x v="1"/>
    <x v="0"/>
    <x v="46"/>
    <x v="9"/>
    <x v="0"/>
    <x v="1"/>
    <x v="7"/>
    <x v="5"/>
    <n v="413"/>
    <n v="51"/>
    <x v="12"/>
    <d v="2023-06-10T00:00:00"/>
    <x v="128"/>
    <n v="3791"/>
    <x v="19"/>
    <x v="6"/>
    <x v="1"/>
  </r>
  <r>
    <x v="1"/>
    <x v="0"/>
    <x v="46"/>
    <x v="9"/>
    <x v="0"/>
    <x v="1"/>
    <x v="7"/>
    <x v="5"/>
    <n v="413"/>
    <n v="51"/>
    <x v="12"/>
    <d v="2023-06-10T00:00:00"/>
    <x v="129"/>
    <n v="3792"/>
    <x v="19"/>
    <x v="6"/>
    <x v="1"/>
  </r>
  <r>
    <x v="1"/>
    <x v="0"/>
    <x v="46"/>
    <x v="9"/>
    <x v="0"/>
    <x v="1"/>
    <x v="7"/>
    <x v="5"/>
    <n v="413"/>
    <n v="51"/>
    <x v="12"/>
    <d v="2023-06-10T00:00:00"/>
    <x v="130"/>
    <n v="3793"/>
    <x v="19"/>
    <x v="6"/>
    <x v="1"/>
  </r>
  <r>
    <x v="1"/>
    <x v="0"/>
    <x v="46"/>
    <x v="9"/>
    <x v="0"/>
    <x v="1"/>
    <x v="7"/>
    <x v="5"/>
    <n v="413"/>
    <n v="51"/>
    <x v="12"/>
    <d v="2023-06-10T00:00:00"/>
    <x v="131"/>
    <n v="3794"/>
    <x v="19"/>
    <x v="6"/>
    <x v="1"/>
  </r>
  <r>
    <x v="1"/>
    <x v="0"/>
    <x v="46"/>
    <x v="9"/>
    <x v="0"/>
    <x v="1"/>
    <x v="7"/>
    <x v="5"/>
    <n v="413"/>
    <n v="51"/>
    <x v="12"/>
    <d v="2023-06-10T00:00:00"/>
    <x v="132"/>
    <n v="3795"/>
    <x v="19"/>
    <x v="6"/>
    <x v="1"/>
  </r>
  <r>
    <x v="1"/>
    <x v="0"/>
    <x v="46"/>
    <x v="9"/>
    <x v="0"/>
    <x v="1"/>
    <x v="7"/>
    <x v="5"/>
    <n v="413"/>
    <n v="51"/>
    <x v="12"/>
    <d v="2023-06-10T00:00:00"/>
    <x v="133"/>
    <n v="3796"/>
    <x v="19"/>
    <x v="6"/>
    <x v="1"/>
  </r>
  <r>
    <x v="1"/>
    <x v="0"/>
    <x v="46"/>
    <x v="9"/>
    <x v="0"/>
    <x v="1"/>
    <x v="7"/>
    <x v="5"/>
    <n v="413"/>
    <n v="51"/>
    <x v="12"/>
    <d v="2023-06-10T00:00:00"/>
    <x v="134"/>
    <n v="3797"/>
    <x v="20"/>
    <x v="6"/>
    <x v="1"/>
  </r>
  <r>
    <x v="1"/>
    <x v="0"/>
    <x v="46"/>
    <x v="9"/>
    <x v="0"/>
    <x v="1"/>
    <x v="7"/>
    <x v="5"/>
    <n v="413"/>
    <n v="51"/>
    <x v="12"/>
    <d v="2023-06-10T00:00:00"/>
    <x v="135"/>
    <n v="3798"/>
    <x v="20"/>
    <x v="6"/>
    <x v="1"/>
  </r>
  <r>
    <x v="1"/>
    <x v="0"/>
    <x v="46"/>
    <x v="9"/>
    <x v="0"/>
    <x v="1"/>
    <x v="7"/>
    <x v="5"/>
    <n v="413"/>
    <n v="51"/>
    <x v="12"/>
    <d v="2023-06-10T00:00:00"/>
    <x v="136"/>
    <n v="3799"/>
    <x v="20"/>
    <x v="6"/>
    <x v="1"/>
  </r>
  <r>
    <x v="1"/>
    <x v="0"/>
    <x v="46"/>
    <x v="9"/>
    <x v="0"/>
    <x v="1"/>
    <x v="7"/>
    <x v="5"/>
    <n v="413"/>
    <n v="51"/>
    <x v="12"/>
    <d v="2023-06-10T00:00:00"/>
    <x v="137"/>
    <n v="3800"/>
    <x v="20"/>
    <x v="6"/>
    <x v="1"/>
  </r>
  <r>
    <x v="1"/>
    <x v="0"/>
    <x v="46"/>
    <x v="9"/>
    <x v="0"/>
    <x v="1"/>
    <x v="7"/>
    <x v="5"/>
    <n v="413"/>
    <n v="51"/>
    <x v="12"/>
    <d v="2023-06-10T00:00:00"/>
    <x v="138"/>
    <n v="3801"/>
    <x v="20"/>
    <x v="6"/>
    <x v="1"/>
  </r>
  <r>
    <x v="1"/>
    <x v="0"/>
    <x v="46"/>
    <x v="9"/>
    <x v="0"/>
    <x v="1"/>
    <x v="7"/>
    <x v="5"/>
    <n v="413"/>
    <n v="51"/>
    <x v="12"/>
    <d v="2023-06-10T00:00:00"/>
    <x v="139"/>
    <n v="3802"/>
    <x v="20"/>
    <x v="6"/>
    <x v="1"/>
  </r>
  <r>
    <x v="1"/>
    <x v="0"/>
    <x v="46"/>
    <x v="9"/>
    <x v="0"/>
    <x v="1"/>
    <x v="7"/>
    <x v="5"/>
    <n v="413"/>
    <n v="51"/>
    <x v="12"/>
    <d v="2023-06-10T00:00:00"/>
    <x v="140"/>
    <n v="3803"/>
    <x v="20"/>
    <x v="6"/>
    <x v="1"/>
  </r>
  <r>
    <x v="1"/>
    <x v="0"/>
    <x v="46"/>
    <x v="9"/>
    <x v="0"/>
    <x v="1"/>
    <x v="7"/>
    <x v="5"/>
    <n v="413"/>
    <n v="51"/>
    <x v="12"/>
    <d v="2023-06-10T00:00:00"/>
    <x v="141"/>
    <n v="3804"/>
    <x v="21"/>
    <x v="6"/>
    <x v="1"/>
  </r>
  <r>
    <x v="1"/>
    <x v="0"/>
    <x v="46"/>
    <x v="9"/>
    <x v="0"/>
    <x v="1"/>
    <x v="7"/>
    <x v="5"/>
    <n v="413"/>
    <n v="51"/>
    <x v="12"/>
    <d v="2023-06-10T00:00:00"/>
    <x v="142"/>
    <n v="3805"/>
    <x v="21"/>
    <x v="6"/>
    <x v="1"/>
  </r>
  <r>
    <x v="1"/>
    <x v="0"/>
    <x v="46"/>
    <x v="9"/>
    <x v="0"/>
    <x v="1"/>
    <x v="7"/>
    <x v="5"/>
    <n v="413"/>
    <n v="51"/>
    <x v="12"/>
    <d v="2023-06-10T00:00:00"/>
    <x v="143"/>
    <n v="3806"/>
    <x v="21"/>
    <x v="6"/>
    <x v="1"/>
  </r>
  <r>
    <x v="1"/>
    <x v="0"/>
    <x v="46"/>
    <x v="9"/>
    <x v="0"/>
    <x v="1"/>
    <x v="7"/>
    <x v="5"/>
    <n v="413"/>
    <n v="51"/>
    <x v="12"/>
    <d v="2023-06-10T00:00:00"/>
    <x v="144"/>
    <n v="3807"/>
    <x v="21"/>
    <x v="6"/>
    <x v="1"/>
  </r>
  <r>
    <x v="1"/>
    <x v="0"/>
    <x v="46"/>
    <x v="9"/>
    <x v="0"/>
    <x v="1"/>
    <x v="7"/>
    <x v="5"/>
    <n v="413"/>
    <n v="51"/>
    <x v="12"/>
    <d v="2023-06-10T00:00:00"/>
    <x v="145"/>
    <n v="3808"/>
    <x v="21"/>
    <x v="6"/>
    <x v="1"/>
  </r>
  <r>
    <x v="1"/>
    <x v="0"/>
    <x v="46"/>
    <x v="9"/>
    <x v="0"/>
    <x v="1"/>
    <x v="7"/>
    <x v="5"/>
    <n v="413"/>
    <n v="51"/>
    <x v="12"/>
    <d v="2023-06-10T00:00:00"/>
    <x v="146"/>
    <n v="3809"/>
    <x v="21"/>
    <x v="6"/>
    <x v="1"/>
  </r>
  <r>
    <x v="1"/>
    <x v="0"/>
    <x v="46"/>
    <x v="9"/>
    <x v="0"/>
    <x v="1"/>
    <x v="7"/>
    <x v="5"/>
    <n v="413"/>
    <n v="51"/>
    <x v="12"/>
    <d v="2023-06-10T00:00:00"/>
    <x v="147"/>
    <n v="3810"/>
    <x v="21"/>
    <x v="6"/>
    <x v="1"/>
  </r>
  <r>
    <x v="1"/>
    <x v="0"/>
    <x v="46"/>
    <x v="9"/>
    <x v="0"/>
    <x v="1"/>
    <x v="7"/>
    <x v="5"/>
    <n v="413"/>
    <n v="51"/>
    <x v="12"/>
    <d v="2023-06-10T00:00:00"/>
    <x v="148"/>
    <n v="3811"/>
    <x v="22"/>
    <x v="6"/>
    <x v="1"/>
  </r>
  <r>
    <x v="1"/>
    <x v="0"/>
    <x v="46"/>
    <x v="9"/>
    <x v="0"/>
    <x v="1"/>
    <x v="7"/>
    <x v="5"/>
    <n v="413"/>
    <n v="51"/>
    <x v="12"/>
    <d v="2023-06-10T00:00:00"/>
    <x v="149"/>
    <n v="3812"/>
    <x v="22"/>
    <x v="6"/>
    <x v="1"/>
  </r>
  <r>
    <x v="1"/>
    <x v="0"/>
    <x v="46"/>
    <x v="9"/>
    <x v="0"/>
    <x v="1"/>
    <x v="7"/>
    <x v="5"/>
    <n v="413"/>
    <n v="51"/>
    <x v="12"/>
    <d v="2023-06-10T00:00:00"/>
    <x v="150"/>
    <n v="3813"/>
    <x v="22"/>
    <x v="6"/>
    <x v="1"/>
  </r>
  <r>
    <x v="1"/>
    <x v="0"/>
    <x v="46"/>
    <x v="9"/>
    <x v="0"/>
    <x v="1"/>
    <x v="7"/>
    <x v="5"/>
    <n v="413"/>
    <n v="51"/>
    <x v="12"/>
    <d v="2023-06-10T00:00:00"/>
    <x v="151"/>
    <n v="3814"/>
    <x v="22"/>
    <x v="6"/>
    <x v="1"/>
  </r>
  <r>
    <x v="1"/>
    <x v="0"/>
    <x v="46"/>
    <x v="9"/>
    <x v="0"/>
    <x v="1"/>
    <x v="7"/>
    <x v="5"/>
    <n v="413"/>
    <n v="51"/>
    <x v="12"/>
    <d v="2023-06-10T00:00:00"/>
    <x v="152"/>
    <n v="3815"/>
    <x v="22"/>
    <x v="6"/>
    <x v="1"/>
  </r>
  <r>
    <x v="1"/>
    <x v="0"/>
    <x v="46"/>
    <x v="9"/>
    <x v="0"/>
    <x v="1"/>
    <x v="7"/>
    <x v="5"/>
    <n v="413"/>
    <n v="51"/>
    <x v="12"/>
    <d v="2023-06-10T00:00:00"/>
    <x v="153"/>
    <n v="3816"/>
    <x v="22"/>
    <x v="6"/>
    <x v="1"/>
  </r>
  <r>
    <x v="1"/>
    <x v="0"/>
    <x v="46"/>
    <x v="9"/>
    <x v="0"/>
    <x v="1"/>
    <x v="7"/>
    <x v="5"/>
    <n v="413"/>
    <n v="51"/>
    <x v="12"/>
    <d v="2023-06-10T00:00:00"/>
    <x v="154"/>
    <n v="3817"/>
    <x v="22"/>
    <x v="6"/>
    <x v="1"/>
  </r>
  <r>
    <x v="1"/>
    <x v="0"/>
    <x v="46"/>
    <x v="9"/>
    <x v="0"/>
    <x v="1"/>
    <x v="7"/>
    <x v="5"/>
    <n v="413"/>
    <n v="51"/>
    <x v="12"/>
    <d v="2023-06-10T00:00:00"/>
    <x v="155"/>
    <n v="3818"/>
    <x v="23"/>
    <x v="6"/>
    <x v="1"/>
  </r>
  <r>
    <x v="1"/>
    <x v="0"/>
    <x v="46"/>
    <x v="9"/>
    <x v="0"/>
    <x v="1"/>
    <x v="7"/>
    <x v="5"/>
    <n v="413"/>
    <n v="51"/>
    <x v="12"/>
    <d v="2023-06-10T00:00:00"/>
    <x v="156"/>
    <n v="3819"/>
    <x v="23"/>
    <x v="6"/>
    <x v="1"/>
  </r>
  <r>
    <x v="1"/>
    <x v="0"/>
    <x v="46"/>
    <x v="9"/>
    <x v="0"/>
    <x v="1"/>
    <x v="7"/>
    <x v="5"/>
    <n v="413"/>
    <n v="51"/>
    <x v="12"/>
    <d v="2023-06-10T00:00:00"/>
    <x v="157"/>
    <n v="3820"/>
    <x v="23"/>
    <x v="6"/>
    <x v="1"/>
  </r>
  <r>
    <x v="1"/>
    <x v="0"/>
    <x v="46"/>
    <x v="9"/>
    <x v="0"/>
    <x v="1"/>
    <x v="7"/>
    <x v="5"/>
    <n v="413"/>
    <n v="51"/>
    <x v="12"/>
    <d v="2023-06-10T00:00:00"/>
    <x v="158"/>
    <n v="3821"/>
    <x v="23"/>
    <x v="6"/>
    <x v="1"/>
  </r>
  <r>
    <x v="1"/>
    <x v="0"/>
    <x v="46"/>
    <x v="9"/>
    <x v="0"/>
    <x v="1"/>
    <x v="7"/>
    <x v="5"/>
    <n v="413"/>
    <n v="51"/>
    <x v="12"/>
    <d v="2023-06-10T00:00:00"/>
    <x v="159"/>
    <n v="3822"/>
    <x v="23"/>
    <x v="6"/>
    <x v="1"/>
  </r>
  <r>
    <x v="1"/>
    <x v="0"/>
    <x v="46"/>
    <x v="9"/>
    <x v="0"/>
    <x v="1"/>
    <x v="7"/>
    <x v="5"/>
    <n v="413"/>
    <n v="51"/>
    <x v="12"/>
    <d v="2023-06-10T00:00:00"/>
    <x v="160"/>
    <n v="3823"/>
    <x v="23"/>
    <x v="6"/>
    <x v="1"/>
  </r>
  <r>
    <x v="1"/>
    <x v="0"/>
    <x v="46"/>
    <x v="9"/>
    <x v="0"/>
    <x v="1"/>
    <x v="7"/>
    <x v="5"/>
    <n v="413"/>
    <n v="51"/>
    <x v="12"/>
    <d v="2023-06-10T00:00:00"/>
    <x v="161"/>
    <n v="3824"/>
    <x v="23"/>
    <x v="6"/>
    <x v="1"/>
  </r>
  <r>
    <x v="1"/>
    <x v="0"/>
    <x v="46"/>
    <x v="9"/>
    <x v="0"/>
    <x v="1"/>
    <x v="7"/>
    <x v="5"/>
    <n v="413"/>
    <n v="51"/>
    <x v="12"/>
    <d v="2023-06-10T00:00:00"/>
    <x v="162"/>
    <n v="3825"/>
    <x v="24"/>
    <x v="6"/>
    <x v="1"/>
  </r>
  <r>
    <x v="1"/>
    <x v="0"/>
    <x v="46"/>
    <x v="9"/>
    <x v="0"/>
    <x v="1"/>
    <x v="7"/>
    <x v="5"/>
    <n v="413"/>
    <n v="51"/>
    <x v="12"/>
    <d v="2023-06-10T00:00:00"/>
    <x v="163"/>
    <n v="3826"/>
    <x v="24"/>
    <x v="6"/>
    <x v="1"/>
  </r>
  <r>
    <x v="1"/>
    <x v="0"/>
    <x v="46"/>
    <x v="9"/>
    <x v="0"/>
    <x v="1"/>
    <x v="7"/>
    <x v="5"/>
    <n v="413"/>
    <n v="51"/>
    <x v="12"/>
    <d v="2023-06-10T00:00:00"/>
    <x v="164"/>
    <n v="3827"/>
    <x v="24"/>
    <x v="6"/>
    <x v="1"/>
  </r>
  <r>
    <x v="1"/>
    <x v="0"/>
    <x v="46"/>
    <x v="9"/>
    <x v="0"/>
    <x v="1"/>
    <x v="7"/>
    <x v="5"/>
    <n v="413"/>
    <n v="51"/>
    <x v="12"/>
    <d v="2023-06-10T00:00:00"/>
    <x v="165"/>
    <n v="3828"/>
    <x v="24"/>
    <x v="6"/>
    <x v="1"/>
  </r>
  <r>
    <x v="1"/>
    <x v="0"/>
    <x v="46"/>
    <x v="9"/>
    <x v="0"/>
    <x v="1"/>
    <x v="7"/>
    <x v="5"/>
    <n v="413"/>
    <n v="51"/>
    <x v="12"/>
    <d v="2023-06-10T00:00:00"/>
    <x v="166"/>
    <n v="3829"/>
    <x v="24"/>
    <x v="6"/>
    <x v="1"/>
  </r>
  <r>
    <x v="1"/>
    <x v="0"/>
    <x v="46"/>
    <x v="9"/>
    <x v="0"/>
    <x v="1"/>
    <x v="7"/>
    <x v="5"/>
    <n v="413"/>
    <n v="51"/>
    <x v="12"/>
    <d v="2023-06-10T00:00:00"/>
    <x v="167"/>
    <n v="3830"/>
    <x v="24"/>
    <x v="6"/>
    <x v="1"/>
  </r>
  <r>
    <x v="1"/>
    <x v="0"/>
    <x v="46"/>
    <x v="9"/>
    <x v="0"/>
    <x v="1"/>
    <x v="7"/>
    <x v="5"/>
    <n v="413"/>
    <n v="51"/>
    <x v="12"/>
    <d v="2023-06-10T00:00:00"/>
    <x v="168"/>
    <n v="3831"/>
    <x v="24"/>
    <x v="6"/>
    <x v="1"/>
  </r>
  <r>
    <x v="1"/>
    <x v="0"/>
    <x v="46"/>
    <x v="9"/>
    <x v="0"/>
    <x v="1"/>
    <x v="7"/>
    <x v="5"/>
    <n v="413"/>
    <n v="51"/>
    <x v="12"/>
    <d v="2023-06-10T00:00:00"/>
    <x v="34"/>
    <n v="3832"/>
    <x v="7"/>
    <x v="6"/>
    <x v="1"/>
  </r>
  <r>
    <x v="1"/>
    <x v="0"/>
    <x v="46"/>
    <x v="9"/>
    <x v="0"/>
    <x v="1"/>
    <x v="7"/>
    <x v="5"/>
    <n v="413"/>
    <n v="51"/>
    <x v="12"/>
    <d v="2023-06-10T00:00:00"/>
    <x v="35"/>
    <n v="3833"/>
    <x v="7"/>
    <x v="6"/>
    <x v="1"/>
  </r>
  <r>
    <x v="1"/>
    <x v="0"/>
    <x v="46"/>
    <x v="9"/>
    <x v="0"/>
    <x v="1"/>
    <x v="7"/>
    <x v="5"/>
    <n v="413"/>
    <n v="51"/>
    <x v="12"/>
    <d v="2023-06-10T00:00:00"/>
    <x v="36"/>
    <n v="3834"/>
    <x v="7"/>
    <x v="6"/>
    <x v="1"/>
  </r>
  <r>
    <x v="1"/>
    <x v="0"/>
    <x v="46"/>
    <x v="9"/>
    <x v="0"/>
    <x v="1"/>
    <x v="7"/>
    <x v="5"/>
    <n v="413"/>
    <n v="51"/>
    <x v="12"/>
    <d v="2023-06-10T00:00:00"/>
    <x v="37"/>
    <n v="3835"/>
    <x v="7"/>
    <x v="6"/>
    <x v="1"/>
  </r>
  <r>
    <x v="1"/>
    <x v="0"/>
    <x v="46"/>
    <x v="9"/>
    <x v="0"/>
    <x v="1"/>
    <x v="7"/>
    <x v="5"/>
    <n v="413"/>
    <n v="51"/>
    <x v="12"/>
    <d v="2023-06-10T00:00:00"/>
    <x v="38"/>
    <n v="3836"/>
    <x v="7"/>
    <x v="6"/>
    <x v="1"/>
  </r>
  <r>
    <x v="1"/>
    <x v="0"/>
    <x v="46"/>
    <x v="9"/>
    <x v="0"/>
    <x v="1"/>
    <x v="7"/>
    <x v="5"/>
    <n v="413"/>
    <n v="51"/>
    <x v="12"/>
    <d v="2023-06-10T00:00:00"/>
    <x v="39"/>
    <n v="3837"/>
    <x v="7"/>
    <x v="6"/>
    <x v="1"/>
  </r>
  <r>
    <x v="1"/>
    <x v="0"/>
    <x v="46"/>
    <x v="9"/>
    <x v="0"/>
    <x v="1"/>
    <x v="7"/>
    <x v="5"/>
    <n v="413"/>
    <n v="51"/>
    <x v="12"/>
    <d v="2023-06-10T00:00:00"/>
    <x v="40"/>
    <n v="3838"/>
    <x v="7"/>
    <x v="6"/>
    <x v="1"/>
  </r>
  <r>
    <x v="1"/>
    <x v="0"/>
    <x v="46"/>
    <x v="9"/>
    <x v="0"/>
    <x v="1"/>
    <x v="7"/>
    <x v="5"/>
    <n v="413"/>
    <n v="51"/>
    <x v="12"/>
    <d v="2023-06-10T00:00:00"/>
    <x v="41"/>
    <n v="3839"/>
    <x v="8"/>
    <x v="6"/>
    <x v="1"/>
  </r>
  <r>
    <x v="1"/>
    <x v="0"/>
    <x v="46"/>
    <x v="9"/>
    <x v="0"/>
    <x v="1"/>
    <x v="7"/>
    <x v="5"/>
    <n v="413"/>
    <n v="51"/>
    <x v="12"/>
    <d v="2023-06-10T00:00:00"/>
    <x v="42"/>
    <n v="3840"/>
    <x v="8"/>
    <x v="6"/>
    <x v="1"/>
  </r>
  <r>
    <x v="1"/>
    <x v="0"/>
    <x v="46"/>
    <x v="9"/>
    <x v="0"/>
    <x v="1"/>
    <x v="7"/>
    <x v="5"/>
    <n v="413"/>
    <n v="51"/>
    <x v="12"/>
    <d v="2023-06-10T00:00:00"/>
    <x v="43"/>
    <n v="3841"/>
    <x v="8"/>
    <x v="6"/>
    <x v="1"/>
  </r>
  <r>
    <x v="1"/>
    <x v="0"/>
    <x v="46"/>
    <x v="9"/>
    <x v="0"/>
    <x v="1"/>
    <x v="7"/>
    <x v="5"/>
    <n v="413"/>
    <n v="51"/>
    <x v="12"/>
    <d v="2023-06-10T00:00:00"/>
    <x v="44"/>
    <n v="3842"/>
    <x v="8"/>
    <x v="6"/>
    <x v="1"/>
  </r>
  <r>
    <x v="1"/>
    <x v="0"/>
    <x v="46"/>
    <x v="9"/>
    <x v="0"/>
    <x v="1"/>
    <x v="7"/>
    <x v="5"/>
    <n v="413"/>
    <n v="51"/>
    <x v="12"/>
    <d v="2023-06-10T00:00:00"/>
    <x v="45"/>
    <n v="3843"/>
    <x v="8"/>
    <x v="6"/>
    <x v="1"/>
  </r>
  <r>
    <x v="1"/>
    <x v="0"/>
    <x v="47"/>
    <x v="10"/>
    <x v="0"/>
    <x v="0"/>
    <x v="8"/>
    <x v="6"/>
    <n v="447"/>
    <n v="52"/>
    <x v="13"/>
    <d v="2023-02-01T00:00:00"/>
    <x v="104"/>
    <n v="3844"/>
    <x v="16"/>
    <x v="6"/>
    <x v="1"/>
  </r>
  <r>
    <x v="1"/>
    <x v="0"/>
    <x v="47"/>
    <x v="10"/>
    <x v="0"/>
    <x v="0"/>
    <x v="8"/>
    <x v="6"/>
    <n v="447"/>
    <n v="52"/>
    <x v="13"/>
    <d v="2023-02-01T00:00:00"/>
    <x v="105"/>
    <n v="3845"/>
    <x v="16"/>
    <x v="6"/>
    <x v="1"/>
  </r>
  <r>
    <x v="1"/>
    <x v="0"/>
    <x v="47"/>
    <x v="10"/>
    <x v="0"/>
    <x v="0"/>
    <x v="8"/>
    <x v="6"/>
    <n v="447"/>
    <n v="52"/>
    <x v="13"/>
    <d v="2023-02-01T00:00:00"/>
    <x v="106"/>
    <n v="3846"/>
    <x v="16"/>
    <x v="6"/>
    <x v="1"/>
  </r>
  <r>
    <x v="1"/>
    <x v="0"/>
    <x v="47"/>
    <x v="10"/>
    <x v="0"/>
    <x v="0"/>
    <x v="8"/>
    <x v="6"/>
    <n v="447"/>
    <n v="52"/>
    <x v="13"/>
    <d v="2023-02-01T00:00:00"/>
    <x v="107"/>
    <n v="3847"/>
    <x v="16"/>
    <x v="6"/>
    <x v="1"/>
  </r>
  <r>
    <x v="1"/>
    <x v="0"/>
    <x v="47"/>
    <x v="10"/>
    <x v="0"/>
    <x v="0"/>
    <x v="8"/>
    <x v="6"/>
    <n v="447"/>
    <n v="52"/>
    <x v="13"/>
    <d v="2023-02-01T00:00:00"/>
    <x v="108"/>
    <n v="3848"/>
    <x v="16"/>
    <x v="6"/>
    <x v="1"/>
  </r>
  <r>
    <x v="1"/>
    <x v="0"/>
    <x v="47"/>
    <x v="10"/>
    <x v="0"/>
    <x v="0"/>
    <x v="8"/>
    <x v="6"/>
    <n v="447"/>
    <n v="52"/>
    <x v="13"/>
    <d v="2023-02-01T00:00:00"/>
    <x v="109"/>
    <n v="3849"/>
    <x v="16"/>
    <x v="6"/>
    <x v="1"/>
  </r>
  <r>
    <x v="1"/>
    <x v="0"/>
    <x v="47"/>
    <x v="10"/>
    <x v="0"/>
    <x v="0"/>
    <x v="8"/>
    <x v="6"/>
    <n v="447"/>
    <n v="52"/>
    <x v="13"/>
    <d v="2023-02-01T00:00:00"/>
    <x v="62"/>
    <n v="3850"/>
    <x v="11"/>
    <x v="6"/>
    <x v="1"/>
  </r>
  <r>
    <x v="1"/>
    <x v="0"/>
    <x v="47"/>
    <x v="10"/>
    <x v="0"/>
    <x v="0"/>
    <x v="8"/>
    <x v="6"/>
    <n v="447"/>
    <n v="52"/>
    <x v="13"/>
    <d v="2023-02-01T00:00:00"/>
    <x v="63"/>
    <n v="3851"/>
    <x v="11"/>
    <x v="6"/>
    <x v="1"/>
  </r>
  <r>
    <x v="1"/>
    <x v="0"/>
    <x v="47"/>
    <x v="10"/>
    <x v="0"/>
    <x v="0"/>
    <x v="8"/>
    <x v="6"/>
    <n v="447"/>
    <n v="52"/>
    <x v="13"/>
    <d v="2023-02-01T00:00:00"/>
    <x v="64"/>
    <n v="3852"/>
    <x v="11"/>
    <x v="6"/>
    <x v="1"/>
  </r>
  <r>
    <x v="1"/>
    <x v="0"/>
    <x v="47"/>
    <x v="10"/>
    <x v="0"/>
    <x v="0"/>
    <x v="8"/>
    <x v="6"/>
    <n v="447"/>
    <n v="52"/>
    <x v="13"/>
    <d v="2023-02-01T00:00:00"/>
    <x v="65"/>
    <n v="3853"/>
    <x v="11"/>
    <x v="6"/>
    <x v="1"/>
  </r>
  <r>
    <x v="1"/>
    <x v="0"/>
    <x v="47"/>
    <x v="10"/>
    <x v="0"/>
    <x v="0"/>
    <x v="8"/>
    <x v="6"/>
    <n v="447"/>
    <n v="52"/>
    <x v="13"/>
    <d v="2023-02-01T00:00:00"/>
    <x v="86"/>
    <n v="3854"/>
    <x v="11"/>
    <x v="6"/>
    <x v="1"/>
  </r>
  <r>
    <x v="1"/>
    <x v="0"/>
    <x v="47"/>
    <x v="10"/>
    <x v="0"/>
    <x v="0"/>
    <x v="8"/>
    <x v="6"/>
    <n v="447"/>
    <n v="52"/>
    <x v="13"/>
    <d v="2023-02-01T00:00:00"/>
    <x v="87"/>
    <n v="3855"/>
    <x v="11"/>
    <x v="6"/>
    <x v="1"/>
  </r>
  <r>
    <x v="1"/>
    <x v="0"/>
    <x v="47"/>
    <x v="10"/>
    <x v="0"/>
    <x v="0"/>
    <x v="8"/>
    <x v="6"/>
    <n v="447"/>
    <n v="52"/>
    <x v="13"/>
    <d v="2023-02-01T00:00:00"/>
    <x v="88"/>
    <n v="3856"/>
    <x v="11"/>
    <x v="6"/>
    <x v="1"/>
  </r>
  <r>
    <x v="1"/>
    <x v="0"/>
    <x v="47"/>
    <x v="10"/>
    <x v="0"/>
    <x v="0"/>
    <x v="8"/>
    <x v="6"/>
    <n v="447"/>
    <n v="52"/>
    <x v="13"/>
    <d v="2023-02-01T00:00:00"/>
    <x v="89"/>
    <n v="3857"/>
    <x v="14"/>
    <x v="6"/>
    <x v="1"/>
  </r>
  <r>
    <x v="1"/>
    <x v="0"/>
    <x v="47"/>
    <x v="10"/>
    <x v="0"/>
    <x v="0"/>
    <x v="8"/>
    <x v="6"/>
    <n v="447"/>
    <n v="52"/>
    <x v="13"/>
    <d v="2023-02-01T00:00:00"/>
    <x v="90"/>
    <n v="3858"/>
    <x v="14"/>
    <x v="6"/>
    <x v="1"/>
  </r>
  <r>
    <x v="1"/>
    <x v="0"/>
    <x v="47"/>
    <x v="10"/>
    <x v="0"/>
    <x v="0"/>
    <x v="8"/>
    <x v="6"/>
    <n v="447"/>
    <n v="52"/>
    <x v="13"/>
    <d v="2023-02-01T00:00:00"/>
    <x v="91"/>
    <n v="3859"/>
    <x v="14"/>
    <x v="6"/>
    <x v="1"/>
  </r>
  <r>
    <x v="1"/>
    <x v="0"/>
    <x v="47"/>
    <x v="10"/>
    <x v="0"/>
    <x v="0"/>
    <x v="8"/>
    <x v="6"/>
    <n v="447"/>
    <n v="52"/>
    <x v="13"/>
    <d v="2023-02-01T00:00:00"/>
    <x v="92"/>
    <n v="3860"/>
    <x v="14"/>
    <x v="6"/>
    <x v="1"/>
  </r>
  <r>
    <x v="1"/>
    <x v="0"/>
    <x v="47"/>
    <x v="10"/>
    <x v="0"/>
    <x v="0"/>
    <x v="8"/>
    <x v="6"/>
    <n v="447"/>
    <n v="52"/>
    <x v="13"/>
    <d v="2023-02-01T00:00:00"/>
    <x v="93"/>
    <n v="3861"/>
    <x v="14"/>
    <x v="6"/>
    <x v="1"/>
  </r>
  <r>
    <x v="1"/>
    <x v="0"/>
    <x v="47"/>
    <x v="10"/>
    <x v="0"/>
    <x v="0"/>
    <x v="8"/>
    <x v="6"/>
    <n v="447"/>
    <n v="52"/>
    <x v="13"/>
    <d v="2023-02-01T00:00:00"/>
    <x v="94"/>
    <n v="3862"/>
    <x v="14"/>
    <x v="6"/>
    <x v="1"/>
  </r>
  <r>
    <x v="1"/>
    <x v="0"/>
    <x v="47"/>
    <x v="10"/>
    <x v="0"/>
    <x v="0"/>
    <x v="8"/>
    <x v="6"/>
    <n v="447"/>
    <n v="52"/>
    <x v="13"/>
    <d v="2023-02-01T00:00:00"/>
    <x v="95"/>
    <n v="3863"/>
    <x v="14"/>
    <x v="6"/>
    <x v="1"/>
  </r>
  <r>
    <x v="1"/>
    <x v="0"/>
    <x v="47"/>
    <x v="10"/>
    <x v="0"/>
    <x v="0"/>
    <x v="8"/>
    <x v="6"/>
    <n v="447"/>
    <n v="52"/>
    <x v="13"/>
    <d v="2023-02-01T00:00:00"/>
    <x v="66"/>
    <n v="3864"/>
    <x v="12"/>
    <x v="6"/>
    <x v="1"/>
  </r>
  <r>
    <x v="1"/>
    <x v="0"/>
    <x v="47"/>
    <x v="10"/>
    <x v="0"/>
    <x v="0"/>
    <x v="8"/>
    <x v="6"/>
    <n v="447"/>
    <n v="52"/>
    <x v="13"/>
    <d v="2023-02-01T00:00:00"/>
    <x v="96"/>
    <n v="3865"/>
    <x v="12"/>
    <x v="6"/>
    <x v="1"/>
  </r>
  <r>
    <x v="1"/>
    <x v="0"/>
    <x v="47"/>
    <x v="10"/>
    <x v="0"/>
    <x v="0"/>
    <x v="8"/>
    <x v="6"/>
    <n v="447"/>
    <n v="52"/>
    <x v="14"/>
    <d v="2023-07-30T00:00:00"/>
    <x v="97"/>
    <n v="3866"/>
    <x v="12"/>
    <x v="6"/>
    <x v="1"/>
  </r>
  <r>
    <x v="1"/>
    <x v="0"/>
    <x v="47"/>
    <x v="10"/>
    <x v="0"/>
    <x v="0"/>
    <x v="8"/>
    <x v="6"/>
    <n v="447"/>
    <n v="52"/>
    <x v="14"/>
    <d v="2023-07-30T00:00:00"/>
    <x v="98"/>
    <n v="3867"/>
    <x v="12"/>
    <x v="6"/>
    <x v="1"/>
  </r>
  <r>
    <x v="1"/>
    <x v="0"/>
    <x v="47"/>
    <x v="10"/>
    <x v="0"/>
    <x v="0"/>
    <x v="8"/>
    <x v="6"/>
    <n v="447"/>
    <n v="52"/>
    <x v="14"/>
    <d v="2023-07-30T00:00:00"/>
    <x v="99"/>
    <n v="3868"/>
    <x v="12"/>
    <x v="6"/>
    <x v="1"/>
  </r>
  <r>
    <x v="1"/>
    <x v="0"/>
    <x v="47"/>
    <x v="10"/>
    <x v="0"/>
    <x v="0"/>
    <x v="8"/>
    <x v="6"/>
    <n v="447"/>
    <n v="52"/>
    <x v="14"/>
    <d v="2023-07-30T00:00:00"/>
    <x v="100"/>
    <n v="3869"/>
    <x v="12"/>
    <x v="6"/>
    <x v="1"/>
  </r>
  <r>
    <x v="1"/>
    <x v="0"/>
    <x v="47"/>
    <x v="10"/>
    <x v="0"/>
    <x v="0"/>
    <x v="8"/>
    <x v="6"/>
    <n v="447"/>
    <n v="52"/>
    <x v="14"/>
    <d v="2023-07-30T00:00:00"/>
    <x v="101"/>
    <n v="3870"/>
    <x v="12"/>
    <x v="6"/>
    <x v="1"/>
  </r>
  <r>
    <x v="1"/>
    <x v="0"/>
    <x v="47"/>
    <x v="10"/>
    <x v="0"/>
    <x v="0"/>
    <x v="8"/>
    <x v="6"/>
    <n v="447"/>
    <n v="52"/>
    <x v="14"/>
    <d v="2023-07-30T00:00:00"/>
    <x v="0"/>
    <n v="3871"/>
    <x v="0"/>
    <x v="6"/>
    <x v="1"/>
  </r>
  <r>
    <x v="1"/>
    <x v="0"/>
    <x v="47"/>
    <x v="10"/>
    <x v="0"/>
    <x v="0"/>
    <x v="8"/>
    <x v="6"/>
    <n v="447"/>
    <n v="52"/>
    <x v="14"/>
    <d v="2023-07-30T00:00:00"/>
    <x v="67"/>
    <n v="3872"/>
    <x v="0"/>
    <x v="6"/>
    <x v="1"/>
  </r>
  <r>
    <x v="1"/>
    <x v="0"/>
    <x v="47"/>
    <x v="10"/>
    <x v="0"/>
    <x v="0"/>
    <x v="8"/>
    <x v="6"/>
    <n v="447"/>
    <n v="52"/>
    <x v="14"/>
    <d v="2023-07-30T00:00:00"/>
    <x v="75"/>
    <n v="3873"/>
    <x v="0"/>
    <x v="6"/>
    <x v="1"/>
  </r>
  <r>
    <x v="1"/>
    <x v="0"/>
    <x v="47"/>
    <x v="10"/>
    <x v="0"/>
    <x v="0"/>
    <x v="8"/>
    <x v="6"/>
    <n v="447"/>
    <n v="52"/>
    <x v="14"/>
    <d v="2023-07-30T00:00:00"/>
    <x v="76"/>
    <n v="3874"/>
    <x v="0"/>
    <x v="6"/>
    <x v="1"/>
  </r>
  <r>
    <x v="1"/>
    <x v="0"/>
    <x v="47"/>
    <x v="10"/>
    <x v="0"/>
    <x v="0"/>
    <x v="8"/>
    <x v="6"/>
    <n v="447"/>
    <n v="52"/>
    <x v="14"/>
    <d v="2023-07-30T00:00:00"/>
    <x v="77"/>
    <n v="3875"/>
    <x v="0"/>
    <x v="6"/>
    <x v="1"/>
  </r>
  <r>
    <x v="1"/>
    <x v="0"/>
    <x v="47"/>
    <x v="10"/>
    <x v="0"/>
    <x v="0"/>
    <x v="8"/>
    <x v="6"/>
    <n v="447"/>
    <n v="52"/>
    <x v="14"/>
    <d v="2023-07-30T00:00:00"/>
    <x v="78"/>
    <n v="3876"/>
    <x v="0"/>
    <x v="6"/>
    <x v="1"/>
  </r>
  <r>
    <x v="1"/>
    <x v="0"/>
    <x v="47"/>
    <x v="10"/>
    <x v="0"/>
    <x v="0"/>
    <x v="8"/>
    <x v="6"/>
    <n v="447"/>
    <n v="52"/>
    <x v="14"/>
    <d v="2023-07-30T00:00:00"/>
    <x v="79"/>
    <n v="3877"/>
    <x v="0"/>
    <x v="6"/>
    <x v="1"/>
  </r>
  <r>
    <x v="1"/>
    <x v="0"/>
    <x v="47"/>
    <x v="10"/>
    <x v="0"/>
    <x v="0"/>
    <x v="8"/>
    <x v="6"/>
    <n v="447"/>
    <n v="52"/>
    <x v="14"/>
    <d v="2023-07-30T00:00:00"/>
    <x v="80"/>
    <n v="3878"/>
    <x v="13"/>
    <x v="6"/>
    <x v="1"/>
  </r>
  <r>
    <x v="1"/>
    <x v="0"/>
    <x v="47"/>
    <x v="10"/>
    <x v="0"/>
    <x v="0"/>
    <x v="8"/>
    <x v="6"/>
    <n v="447"/>
    <n v="52"/>
    <x v="14"/>
    <d v="2023-07-30T00:00:00"/>
    <x v="81"/>
    <n v="3879"/>
    <x v="13"/>
    <x v="6"/>
    <x v="1"/>
  </r>
  <r>
    <x v="1"/>
    <x v="0"/>
    <x v="47"/>
    <x v="10"/>
    <x v="0"/>
    <x v="0"/>
    <x v="8"/>
    <x v="6"/>
    <n v="447"/>
    <n v="52"/>
    <x v="14"/>
    <d v="2023-07-30T00:00:00"/>
    <x v="82"/>
    <n v="3880"/>
    <x v="13"/>
    <x v="6"/>
    <x v="1"/>
  </r>
  <r>
    <x v="1"/>
    <x v="0"/>
    <x v="47"/>
    <x v="10"/>
    <x v="0"/>
    <x v="0"/>
    <x v="8"/>
    <x v="6"/>
    <n v="447"/>
    <n v="52"/>
    <x v="14"/>
    <d v="2023-07-30T00:00:00"/>
    <x v="83"/>
    <n v="3881"/>
    <x v="13"/>
    <x v="6"/>
    <x v="1"/>
  </r>
  <r>
    <x v="1"/>
    <x v="0"/>
    <x v="47"/>
    <x v="10"/>
    <x v="0"/>
    <x v="0"/>
    <x v="8"/>
    <x v="6"/>
    <n v="447"/>
    <n v="52"/>
    <x v="14"/>
    <d v="2023-07-30T00:00:00"/>
    <x v="84"/>
    <n v="3882"/>
    <x v="13"/>
    <x v="6"/>
    <x v="1"/>
  </r>
  <r>
    <x v="1"/>
    <x v="0"/>
    <x v="47"/>
    <x v="10"/>
    <x v="0"/>
    <x v="0"/>
    <x v="8"/>
    <x v="6"/>
    <n v="447"/>
    <n v="52"/>
    <x v="14"/>
    <d v="2023-07-30T00:00:00"/>
    <x v="85"/>
    <n v="3883"/>
    <x v="13"/>
    <x v="6"/>
    <x v="1"/>
  </r>
  <r>
    <x v="1"/>
    <x v="0"/>
    <x v="47"/>
    <x v="10"/>
    <x v="0"/>
    <x v="0"/>
    <x v="8"/>
    <x v="6"/>
    <n v="447"/>
    <n v="52"/>
    <x v="14"/>
    <d v="2023-07-30T00:00:00"/>
    <x v="74"/>
    <n v="3884"/>
    <x v="13"/>
    <x v="6"/>
    <x v="1"/>
  </r>
  <r>
    <x v="1"/>
    <x v="0"/>
    <x v="47"/>
    <x v="10"/>
    <x v="0"/>
    <x v="0"/>
    <x v="8"/>
    <x v="6"/>
    <n v="447"/>
    <n v="52"/>
    <x v="14"/>
    <d v="2023-07-30T00:00:00"/>
    <x v="68"/>
    <n v="3885"/>
    <x v="1"/>
    <x v="6"/>
    <x v="1"/>
  </r>
  <r>
    <x v="1"/>
    <x v="0"/>
    <x v="47"/>
    <x v="10"/>
    <x v="0"/>
    <x v="0"/>
    <x v="8"/>
    <x v="6"/>
    <n v="447"/>
    <n v="52"/>
    <x v="14"/>
    <d v="2023-07-30T00:00:00"/>
    <x v="69"/>
    <n v="3886"/>
    <x v="1"/>
    <x v="6"/>
    <x v="1"/>
  </r>
  <r>
    <x v="1"/>
    <x v="0"/>
    <x v="47"/>
    <x v="10"/>
    <x v="0"/>
    <x v="0"/>
    <x v="8"/>
    <x v="6"/>
    <n v="447"/>
    <n v="52"/>
    <x v="14"/>
    <d v="2023-07-30T00:00:00"/>
    <x v="70"/>
    <n v="3887"/>
    <x v="1"/>
    <x v="6"/>
    <x v="1"/>
  </r>
  <r>
    <x v="1"/>
    <x v="0"/>
    <x v="47"/>
    <x v="10"/>
    <x v="0"/>
    <x v="0"/>
    <x v="8"/>
    <x v="6"/>
    <n v="447"/>
    <n v="52"/>
    <x v="14"/>
    <d v="2023-07-30T00:00:00"/>
    <x v="71"/>
    <n v="3888"/>
    <x v="1"/>
    <x v="6"/>
    <x v="1"/>
  </r>
  <r>
    <x v="1"/>
    <x v="0"/>
    <x v="47"/>
    <x v="10"/>
    <x v="0"/>
    <x v="0"/>
    <x v="8"/>
    <x v="6"/>
    <n v="447"/>
    <n v="52"/>
    <x v="14"/>
    <d v="2023-07-30T00:00:00"/>
    <x v="72"/>
    <n v="3889"/>
    <x v="1"/>
    <x v="6"/>
    <x v="1"/>
  </r>
  <r>
    <x v="1"/>
    <x v="0"/>
    <x v="47"/>
    <x v="10"/>
    <x v="0"/>
    <x v="0"/>
    <x v="8"/>
    <x v="6"/>
    <n v="447"/>
    <n v="52"/>
    <x v="14"/>
    <d v="2023-07-30T00:00:00"/>
    <x v="73"/>
    <n v="3890"/>
    <x v="1"/>
    <x v="6"/>
    <x v="1"/>
  </r>
  <r>
    <x v="1"/>
    <x v="0"/>
    <x v="47"/>
    <x v="10"/>
    <x v="0"/>
    <x v="0"/>
    <x v="8"/>
    <x v="6"/>
    <n v="447"/>
    <n v="52"/>
    <x v="14"/>
    <d v="2023-07-30T00:00:00"/>
    <x v="1"/>
    <n v="3891"/>
    <x v="1"/>
    <x v="6"/>
    <x v="1"/>
  </r>
  <r>
    <x v="1"/>
    <x v="0"/>
    <x v="47"/>
    <x v="10"/>
    <x v="0"/>
    <x v="0"/>
    <x v="8"/>
    <x v="6"/>
    <n v="447"/>
    <n v="52"/>
    <x v="14"/>
    <d v="2023-07-30T00:00:00"/>
    <x v="2"/>
    <n v="3892"/>
    <x v="2"/>
    <x v="6"/>
    <x v="1"/>
  </r>
  <r>
    <x v="1"/>
    <x v="0"/>
    <x v="47"/>
    <x v="10"/>
    <x v="0"/>
    <x v="0"/>
    <x v="8"/>
    <x v="6"/>
    <n v="447"/>
    <n v="52"/>
    <x v="14"/>
    <d v="2023-07-30T00:00:00"/>
    <x v="3"/>
    <n v="3893"/>
    <x v="2"/>
    <x v="6"/>
    <x v="1"/>
  </r>
  <r>
    <x v="1"/>
    <x v="0"/>
    <x v="47"/>
    <x v="10"/>
    <x v="0"/>
    <x v="0"/>
    <x v="8"/>
    <x v="6"/>
    <n v="447"/>
    <n v="52"/>
    <x v="14"/>
    <d v="2023-07-30T00:00:00"/>
    <x v="4"/>
    <n v="3894"/>
    <x v="2"/>
    <x v="6"/>
    <x v="1"/>
  </r>
  <r>
    <x v="1"/>
    <x v="0"/>
    <x v="47"/>
    <x v="10"/>
    <x v="0"/>
    <x v="0"/>
    <x v="8"/>
    <x v="6"/>
    <n v="447"/>
    <n v="52"/>
    <x v="14"/>
    <d v="2023-07-30T00:00:00"/>
    <x v="5"/>
    <n v="3895"/>
    <x v="2"/>
    <x v="6"/>
    <x v="1"/>
  </r>
  <r>
    <x v="1"/>
    <x v="0"/>
    <x v="47"/>
    <x v="10"/>
    <x v="0"/>
    <x v="0"/>
    <x v="8"/>
    <x v="6"/>
    <n v="447"/>
    <n v="52"/>
    <x v="14"/>
    <d v="2023-07-30T00:00:00"/>
    <x v="6"/>
    <n v="3896"/>
    <x v="2"/>
    <x v="6"/>
    <x v="1"/>
  </r>
  <r>
    <x v="1"/>
    <x v="0"/>
    <x v="47"/>
    <x v="10"/>
    <x v="0"/>
    <x v="0"/>
    <x v="8"/>
    <x v="6"/>
    <n v="447"/>
    <n v="52"/>
    <x v="14"/>
    <d v="2023-07-30T00:00:00"/>
    <x v="7"/>
    <n v="3897"/>
    <x v="2"/>
    <x v="6"/>
    <x v="1"/>
  </r>
  <r>
    <x v="1"/>
    <x v="0"/>
    <x v="47"/>
    <x v="10"/>
    <x v="0"/>
    <x v="0"/>
    <x v="8"/>
    <x v="6"/>
    <n v="447"/>
    <n v="52"/>
    <x v="14"/>
    <d v="2023-07-30T00:00:00"/>
    <x v="8"/>
    <n v="3898"/>
    <x v="2"/>
    <x v="6"/>
    <x v="1"/>
  </r>
  <r>
    <x v="1"/>
    <x v="0"/>
    <x v="47"/>
    <x v="10"/>
    <x v="0"/>
    <x v="0"/>
    <x v="8"/>
    <x v="6"/>
    <n v="447"/>
    <n v="52"/>
    <x v="14"/>
    <d v="2023-07-30T00:00:00"/>
    <x v="9"/>
    <n v="3899"/>
    <x v="3"/>
    <x v="6"/>
    <x v="1"/>
  </r>
  <r>
    <x v="1"/>
    <x v="0"/>
    <x v="47"/>
    <x v="10"/>
    <x v="0"/>
    <x v="0"/>
    <x v="8"/>
    <x v="6"/>
    <n v="447"/>
    <n v="52"/>
    <x v="14"/>
    <d v="2023-07-30T00:00:00"/>
    <x v="10"/>
    <n v="3900"/>
    <x v="3"/>
    <x v="6"/>
    <x v="1"/>
  </r>
  <r>
    <x v="1"/>
    <x v="0"/>
    <x v="47"/>
    <x v="10"/>
    <x v="0"/>
    <x v="0"/>
    <x v="8"/>
    <x v="6"/>
    <n v="447"/>
    <n v="52"/>
    <x v="14"/>
    <d v="2023-07-30T00:00:00"/>
    <x v="11"/>
    <n v="3901"/>
    <x v="3"/>
    <x v="6"/>
    <x v="1"/>
  </r>
  <r>
    <x v="1"/>
    <x v="0"/>
    <x v="47"/>
    <x v="10"/>
    <x v="0"/>
    <x v="0"/>
    <x v="8"/>
    <x v="6"/>
    <n v="447"/>
    <n v="52"/>
    <x v="14"/>
    <d v="2023-07-30T00:00:00"/>
    <x v="12"/>
    <n v="3902"/>
    <x v="3"/>
    <x v="6"/>
    <x v="1"/>
  </r>
  <r>
    <x v="1"/>
    <x v="0"/>
    <x v="47"/>
    <x v="10"/>
    <x v="0"/>
    <x v="0"/>
    <x v="8"/>
    <x v="6"/>
    <n v="447"/>
    <n v="52"/>
    <x v="14"/>
    <d v="2023-07-30T00:00:00"/>
    <x v="13"/>
    <n v="3903"/>
    <x v="3"/>
    <x v="6"/>
    <x v="1"/>
  </r>
  <r>
    <x v="1"/>
    <x v="0"/>
    <x v="47"/>
    <x v="10"/>
    <x v="0"/>
    <x v="0"/>
    <x v="8"/>
    <x v="6"/>
    <n v="447"/>
    <n v="52"/>
    <x v="14"/>
    <d v="2023-07-30T00:00:00"/>
    <x v="14"/>
    <n v="3904"/>
    <x v="3"/>
    <x v="6"/>
    <x v="1"/>
  </r>
  <r>
    <x v="1"/>
    <x v="0"/>
    <x v="47"/>
    <x v="10"/>
    <x v="0"/>
    <x v="0"/>
    <x v="8"/>
    <x v="6"/>
    <n v="447"/>
    <n v="52"/>
    <x v="14"/>
    <d v="2023-07-30T00:00:00"/>
    <x v="15"/>
    <n v="3905"/>
    <x v="3"/>
    <x v="6"/>
    <x v="1"/>
  </r>
  <r>
    <x v="1"/>
    <x v="0"/>
    <x v="47"/>
    <x v="10"/>
    <x v="0"/>
    <x v="0"/>
    <x v="8"/>
    <x v="6"/>
    <n v="447"/>
    <n v="52"/>
    <x v="14"/>
    <d v="2023-07-30T00:00:00"/>
    <x v="16"/>
    <n v="3906"/>
    <x v="4"/>
    <x v="6"/>
    <x v="1"/>
  </r>
  <r>
    <x v="1"/>
    <x v="0"/>
    <x v="47"/>
    <x v="10"/>
    <x v="0"/>
    <x v="0"/>
    <x v="8"/>
    <x v="6"/>
    <n v="447"/>
    <n v="52"/>
    <x v="14"/>
    <d v="2023-07-30T00:00:00"/>
    <x v="17"/>
    <n v="3907"/>
    <x v="4"/>
    <x v="6"/>
    <x v="1"/>
  </r>
  <r>
    <x v="1"/>
    <x v="0"/>
    <x v="47"/>
    <x v="10"/>
    <x v="0"/>
    <x v="0"/>
    <x v="8"/>
    <x v="6"/>
    <n v="447"/>
    <n v="52"/>
    <x v="14"/>
    <d v="2023-07-30T00:00:00"/>
    <x v="18"/>
    <n v="3908"/>
    <x v="4"/>
    <x v="6"/>
    <x v="1"/>
  </r>
  <r>
    <x v="1"/>
    <x v="0"/>
    <x v="47"/>
    <x v="10"/>
    <x v="0"/>
    <x v="0"/>
    <x v="8"/>
    <x v="6"/>
    <n v="447"/>
    <n v="52"/>
    <x v="14"/>
    <d v="2023-07-30T00:00:00"/>
    <x v="19"/>
    <n v="3909"/>
    <x v="4"/>
    <x v="6"/>
    <x v="1"/>
  </r>
  <r>
    <x v="1"/>
    <x v="0"/>
    <x v="47"/>
    <x v="10"/>
    <x v="0"/>
    <x v="0"/>
    <x v="8"/>
    <x v="6"/>
    <n v="447"/>
    <n v="52"/>
    <x v="14"/>
    <d v="2023-07-30T00:00:00"/>
    <x v="20"/>
    <n v="3910"/>
    <x v="4"/>
    <x v="6"/>
    <x v="1"/>
  </r>
  <r>
    <x v="1"/>
    <x v="0"/>
    <x v="47"/>
    <x v="10"/>
    <x v="0"/>
    <x v="0"/>
    <x v="8"/>
    <x v="6"/>
    <n v="447"/>
    <n v="52"/>
    <x v="14"/>
    <d v="2023-07-30T00:00:00"/>
    <x v="21"/>
    <n v="3911"/>
    <x v="4"/>
    <x v="6"/>
    <x v="1"/>
  </r>
  <r>
    <x v="1"/>
    <x v="0"/>
    <x v="47"/>
    <x v="10"/>
    <x v="0"/>
    <x v="0"/>
    <x v="8"/>
    <x v="6"/>
    <n v="447"/>
    <n v="52"/>
    <x v="14"/>
    <d v="2023-07-30T00:00:00"/>
    <x v="22"/>
    <n v="3912"/>
    <x v="4"/>
    <x v="6"/>
    <x v="1"/>
  </r>
  <r>
    <x v="1"/>
    <x v="0"/>
    <x v="47"/>
    <x v="10"/>
    <x v="0"/>
    <x v="0"/>
    <x v="8"/>
    <x v="6"/>
    <n v="447"/>
    <n v="52"/>
    <x v="14"/>
    <d v="2023-07-30T00:00:00"/>
    <x v="23"/>
    <n v="3913"/>
    <x v="5"/>
    <x v="6"/>
    <x v="1"/>
  </r>
  <r>
    <x v="1"/>
    <x v="0"/>
    <x v="47"/>
    <x v="10"/>
    <x v="0"/>
    <x v="0"/>
    <x v="8"/>
    <x v="6"/>
    <n v="447"/>
    <n v="52"/>
    <x v="14"/>
    <d v="2023-07-30T00:00:00"/>
    <x v="24"/>
    <n v="3914"/>
    <x v="5"/>
    <x v="6"/>
    <x v="1"/>
  </r>
  <r>
    <x v="1"/>
    <x v="0"/>
    <x v="47"/>
    <x v="10"/>
    <x v="0"/>
    <x v="0"/>
    <x v="8"/>
    <x v="6"/>
    <n v="447"/>
    <n v="52"/>
    <x v="14"/>
    <d v="2023-07-30T00:00:00"/>
    <x v="25"/>
    <n v="3915"/>
    <x v="5"/>
    <x v="6"/>
    <x v="1"/>
  </r>
  <r>
    <x v="1"/>
    <x v="0"/>
    <x v="47"/>
    <x v="10"/>
    <x v="0"/>
    <x v="0"/>
    <x v="8"/>
    <x v="6"/>
    <n v="447"/>
    <n v="52"/>
    <x v="14"/>
    <d v="2023-07-30T00:00:00"/>
    <x v="26"/>
    <n v="3916"/>
    <x v="5"/>
    <x v="6"/>
    <x v="1"/>
  </r>
  <r>
    <x v="1"/>
    <x v="0"/>
    <x v="47"/>
    <x v="10"/>
    <x v="0"/>
    <x v="0"/>
    <x v="8"/>
    <x v="6"/>
    <n v="447"/>
    <n v="52"/>
    <x v="14"/>
    <d v="2023-07-30T00:00:00"/>
    <x v="27"/>
    <n v="3917"/>
    <x v="5"/>
    <x v="6"/>
    <x v="1"/>
  </r>
  <r>
    <x v="1"/>
    <x v="0"/>
    <x v="47"/>
    <x v="10"/>
    <x v="0"/>
    <x v="0"/>
    <x v="8"/>
    <x v="6"/>
    <n v="447"/>
    <n v="52"/>
    <x v="14"/>
    <d v="2023-07-30T00:00:00"/>
    <x v="28"/>
    <n v="3918"/>
    <x v="5"/>
    <x v="6"/>
    <x v="1"/>
  </r>
  <r>
    <x v="1"/>
    <x v="0"/>
    <x v="47"/>
    <x v="10"/>
    <x v="0"/>
    <x v="0"/>
    <x v="8"/>
    <x v="6"/>
    <n v="447"/>
    <n v="52"/>
    <x v="14"/>
    <d v="2023-07-30T00:00:00"/>
    <x v="29"/>
    <n v="3919"/>
    <x v="5"/>
    <x v="6"/>
    <x v="1"/>
  </r>
  <r>
    <x v="1"/>
    <x v="0"/>
    <x v="47"/>
    <x v="10"/>
    <x v="0"/>
    <x v="0"/>
    <x v="8"/>
    <x v="6"/>
    <n v="447"/>
    <n v="52"/>
    <x v="14"/>
    <d v="2023-07-30T00:00:00"/>
    <x v="30"/>
    <n v="3920"/>
    <x v="6"/>
    <x v="6"/>
    <x v="1"/>
  </r>
  <r>
    <x v="1"/>
    <x v="0"/>
    <x v="47"/>
    <x v="10"/>
    <x v="0"/>
    <x v="0"/>
    <x v="8"/>
    <x v="6"/>
    <n v="447"/>
    <n v="52"/>
    <x v="14"/>
    <d v="2023-07-30T00:00:00"/>
    <x v="31"/>
    <n v="3921"/>
    <x v="6"/>
    <x v="6"/>
    <x v="1"/>
  </r>
  <r>
    <x v="1"/>
    <x v="0"/>
    <x v="47"/>
    <x v="10"/>
    <x v="0"/>
    <x v="0"/>
    <x v="8"/>
    <x v="6"/>
    <n v="447"/>
    <n v="52"/>
    <x v="14"/>
    <d v="2023-07-30T00:00:00"/>
    <x v="32"/>
    <n v="3922"/>
    <x v="6"/>
    <x v="6"/>
    <x v="1"/>
  </r>
  <r>
    <x v="1"/>
    <x v="0"/>
    <x v="47"/>
    <x v="10"/>
    <x v="0"/>
    <x v="0"/>
    <x v="8"/>
    <x v="6"/>
    <n v="447"/>
    <n v="52"/>
    <x v="14"/>
    <d v="2023-07-30T00:00:00"/>
    <x v="33"/>
    <n v="3923"/>
    <x v="6"/>
    <x v="6"/>
    <x v="1"/>
  </r>
  <r>
    <x v="1"/>
    <x v="0"/>
    <x v="47"/>
    <x v="10"/>
    <x v="0"/>
    <x v="0"/>
    <x v="8"/>
    <x v="6"/>
    <n v="447"/>
    <n v="52"/>
    <x v="14"/>
    <d v="2023-07-30T00:00:00"/>
    <x v="110"/>
    <n v="3924"/>
    <x v="6"/>
    <x v="6"/>
    <x v="1"/>
  </r>
  <r>
    <x v="1"/>
    <x v="0"/>
    <x v="47"/>
    <x v="10"/>
    <x v="0"/>
    <x v="0"/>
    <x v="8"/>
    <x v="6"/>
    <n v="447"/>
    <n v="52"/>
    <x v="14"/>
    <d v="2023-07-30T00:00:00"/>
    <x v="111"/>
    <n v="3925"/>
    <x v="6"/>
    <x v="6"/>
    <x v="1"/>
  </r>
  <r>
    <x v="1"/>
    <x v="0"/>
    <x v="47"/>
    <x v="10"/>
    <x v="0"/>
    <x v="0"/>
    <x v="8"/>
    <x v="6"/>
    <n v="447"/>
    <n v="52"/>
    <x v="14"/>
    <d v="2023-07-30T00:00:00"/>
    <x v="112"/>
    <n v="3926"/>
    <x v="6"/>
    <x v="6"/>
    <x v="1"/>
  </r>
  <r>
    <x v="1"/>
    <x v="0"/>
    <x v="47"/>
    <x v="10"/>
    <x v="0"/>
    <x v="0"/>
    <x v="8"/>
    <x v="6"/>
    <n v="447"/>
    <n v="52"/>
    <x v="14"/>
    <d v="2023-07-30T00:00:00"/>
    <x v="113"/>
    <n v="3927"/>
    <x v="17"/>
    <x v="6"/>
    <x v="1"/>
  </r>
  <r>
    <x v="1"/>
    <x v="0"/>
    <x v="47"/>
    <x v="10"/>
    <x v="0"/>
    <x v="0"/>
    <x v="8"/>
    <x v="6"/>
    <n v="447"/>
    <n v="52"/>
    <x v="14"/>
    <d v="2023-07-30T00:00:00"/>
    <x v="114"/>
    <n v="3928"/>
    <x v="17"/>
    <x v="6"/>
    <x v="1"/>
  </r>
  <r>
    <x v="1"/>
    <x v="0"/>
    <x v="47"/>
    <x v="10"/>
    <x v="0"/>
    <x v="0"/>
    <x v="8"/>
    <x v="6"/>
    <n v="447"/>
    <n v="52"/>
    <x v="14"/>
    <d v="2023-07-30T00:00:00"/>
    <x v="115"/>
    <n v="3929"/>
    <x v="17"/>
    <x v="6"/>
    <x v="1"/>
  </r>
  <r>
    <x v="1"/>
    <x v="0"/>
    <x v="47"/>
    <x v="10"/>
    <x v="0"/>
    <x v="0"/>
    <x v="8"/>
    <x v="6"/>
    <n v="447"/>
    <n v="52"/>
    <x v="14"/>
    <d v="2023-07-30T00:00:00"/>
    <x v="116"/>
    <n v="3930"/>
    <x v="17"/>
    <x v="6"/>
    <x v="1"/>
  </r>
  <r>
    <x v="1"/>
    <x v="0"/>
    <x v="47"/>
    <x v="10"/>
    <x v="0"/>
    <x v="0"/>
    <x v="8"/>
    <x v="6"/>
    <n v="447"/>
    <n v="52"/>
    <x v="14"/>
    <d v="2023-07-30T00:00:00"/>
    <x v="117"/>
    <n v="3931"/>
    <x v="17"/>
    <x v="6"/>
    <x v="1"/>
  </r>
  <r>
    <x v="1"/>
    <x v="0"/>
    <x v="47"/>
    <x v="10"/>
    <x v="0"/>
    <x v="0"/>
    <x v="8"/>
    <x v="6"/>
    <n v="447"/>
    <n v="52"/>
    <x v="14"/>
    <d v="2023-07-30T00:00:00"/>
    <x v="118"/>
    <n v="3932"/>
    <x v="17"/>
    <x v="6"/>
    <x v="1"/>
  </r>
  <r>
    <x v="1"/>
    <x v="0"/>
    <x v="47"/>
    <x v="10"/>
    <x v="0"/>
    <x v="0"/>
    <x v="8"/>
    <x v="6"/>
    <n v="447"/>
    <n v="52"/>
    <x v="14"/>
    <d v="2023-07-30T00:00:00"/>
    <x v="119"/>
    <n v="3933"/>
    <x v="17"/>
    <x v="6"/>
    <x v="1"/>
  </r>
  <r>
    <x v="1"/>
    <x v="0"/>
    <x v="47"/>
    <x v="10"/>
    <x v="0"/>
    <x v="0"/>
    <x v="8"/>
    <x v="6"/>
    <n v="447"/>
    <n v="52"/>
    <x v="14"/>
    <d v="2023-07-30T00:00:00"/>
    <x v="120"/>
    <n v="3934"/>
    <x v="18"/>
    <x v="6"/>
    <x v="1"/>
  </r>
  <r>
    <x v="1"/>
    <x v="0"/>
    <x v="47"/>
    <x v="10"/>
    <x v="0"/>
    <x v="0"/>
    <x v="8"/>
    <x v="6"/>
    <n v="447"/>
    <n v="52"/>
    <x v="14"/>
    <d v="2023-07-30T00:00:00"/>
    <x v="121"/>
    <n v="3935"/>
    <x v="18"/>
    <x v="6"/>
    <x v="1"/>
  </r>
  <r>
    <x v="1"/>
    <x v="0"/>
    <x v="47"/>
    <x v="10"/>
    <x v="0"/>
    <x v="0"/>
    <x v="8"/>
    <x v="6"/>
    <n v="447"/>
    <n v="52"/>
    <x v="14"/>
    <d v="2023-07-30T00:00:00"/>
    <x v="122"/>
    <n v="3936"/>
    <x v="18"/>
    <x v="6"/>
    <x v="1"/>
  </r>
  <r>
    <x v="1"/>
    <x v="0"/>
    <x v="47"/>
    <x v="10"/>
    <x v="0"/>
    <x v="0"/>
    <x v="8"/>
    <x v="6"/>
    <n v="447"/>
    <n v="52"/>
    <x v="14"/>
    <d v="2023-07-30T00:00:00"/>
    <x v="123"/>
    <n v="3937"/>
    <x v="18"/>
    <x v="6"/>
    <x v="1"/>
  </r>
  <r>
    <x v="1"/>
    <x v="0"/>
    <x v="47"/>
    <x v="10"/>
    <x v="0"/>
    <x v="0"/>
    <x v="8"/>
    <x v="6"/>
    <n v="447"/>
    <n v="52"/>
    <x v="14"/>
    <d v="2023-07-30T00:00:00"/>
    <x v="124"/>
    <n v="3938"/>
    <x v="18"/>
    <x v="6"/>
    <x v="1"/>
  </r>
  <r>
    <x v="1"/>
    <x v="0"/>
    <x v="47"/>
    <x v="10"/>
    <x v="0"/>
    <x v="0"/>
    <x v="8"/>
    <x v="6"/>
    <n v="447"/>
    <n v="52"/>
    <x v="14"/>
    <d v="2023-07-30T00:00:00"/>
    <x v="125"/>
    <n v="3939"/>
    <x v="18"/>
    <x v="6"/>
    <x v="1"/>
  </r>
  <r>
    <x v="1"/>
    <x v="0"/>
    <x v="47"/>
    <x v="10"/>
    <x v="0"/>
    <x v="0"/>
    <x v="8"/>
    <x v="6"/>
    <n v="447"/>
    <n v="52"/>
    <x v="14"/>
    <d v="2023-07-30T00:00:00"/>
    <x v="126"/>
    <n v="3940"/>
    <x v="18"/>
    <x v="6"/>
    <x v="1"/>
  </r>
  <r>
    <x v="1"/>
    <x v="0"/>
    <x v="47"/>
    <x v="10"/>
    <x v="0"/>
    <x v="0"/>
    <x v="8"/>
    <x v="6"/>
    <n v="447"/>
    <n v="52"/>
    <x v="14"/>
    <d v="2023-07-30T00:00:00"/>
    <x v="127"/>
    <n v="3941"/>
    <x v="19"/>
    <x v="6"/>
    <x v="1"/>
  </r>
  <r>
    <x v="1"/>
    <x v="0"/>
    <x v="47"/>
    <x v="10"/>
    <x v="0"/>
    <x v="0"/>
    <x v="8"/>
    <x v="6"/>
    <n v="447"/>
    <n v="52"/>
    <x v="14"/>
    <d v="2023-07-30T00:00:00"/>
    <x v="128"/>
    <n v="3942"/>
    <x v="19"/>
    <x v="6"/>
    <x v="1"/>
  </r>
  <r>
    <x v="1"/>
    <x v="0"/>
    <x v="47"/>
    <x v="10"/>
    <x v="0"/>
    <x v="0"/>
    <x v="8"/>
    <x v="6"/>
    <n v="447"/>
    <n v="52"/>
    <x v="14"/>
    <d v="2023-07-30T00:00:00"/>
    <x v="129"/>
    <n v="3943"/>
    <x v="19"/>
    <x v="6"/>
    <x v="1"/>
  </r>
  <r>
    <x v="1"/>
    <x v="0"/>
    <x v="47"/>
    <x v="10"/>
    <x v="0"/>
    <x v="0"/>
    <x v="8"/>
    <x v="6"/>
    <n v="447"/>
    <n v="52"/>
    <x v="14"/>
    <d v="2023-07-30T00:00:00"/>
    <x v="130"/>
    <n v="3944"/>
    <x v="19"/>
    <x v="6"/>
    <x v="1"/>
  </r>
  <r>
    <x v="1"/>
    <x v="0"/>
    <x v="47"/>
    <x v="10"/>
    <x v="0"/>
    <x v="0"/>
    <x v="8"/>
    <x v="6"/>
    <n v="447"/>
    <n v="52"/>
    <x v="14"/>
    <d v="2023-07-30T00:00:00"/>
    <x v="131"/>
    <n v="3945"/>
    <x v="19"/>
    <x v="6"/>
    <x v="1"/>
  </r>
  <r>
    <x v="1"/>
    <x v="0"/>
    <x v="47"/>
    <x v="10"/>
    <x v="0"/>
    <x v="0"/>
    <x v="8"/>
    <x v="6"/>
    <n v="447"/>
    <n v="52"/>
    <x v="14"/>
    <d v="2023-07-30T00:00:00"/>
    <x v="132"/>
    <n v="3946"/>
    <x v="19"/>
    <x v="6"/>
    <x v="1"/>
  </r>
  <r>
    <x v="1"/>
    <x v="0"/>
    <x v="47"/>
    <x v="10"/>
    <x v="0"/>
    <x v="0"/>
    <x v="8"/>
    <x v="6"/>
    <n v="447"/>
    <n v="52"/>
    <x v="14"/>
    <d v="2023-07-30T00:00:00"/>
    <x v="133"/>
    <n v="3947"/>
    <x v="19"/>
    <x v="6"/>
    <x v="1"/>
  </r>
  <r>
    <x v="1"/>
    <x v="0"/>
    <x v="47"/>
    <x v="10"/>
    <x v="0"/>
    <x v="0"/>
    <x v="8"/>
    <x v="6"/>
    <n v="447"/>
    <n v="52"/>
    <x v="14"/>
    <d v="2023-07-30T00:00:00"/>
    <x v="134"/>
    <n v="3948"/>
    <x v="20"/>
    <x v="6"/>
    <x v="1"/>
  </r>
  <r>
    <x v="1"/>
    <x v="0"/>
    <x v="47"/>
    <x v="10"/>
    <x v="0"/>
    <x v="0"/>
    <x v="8"/>
    <x v="6"/>
    <n v="447"/>
    <n v="52"/>
    <x v="14"/>
    <d v="2023-07-30T00:00:00"/>
    <x v="135"/>
    <n v="3949"/>
    <x v="20"/>
    <x v="6"/>
    <x v="1"/>
  </r>
  <r>
    <x v="1"/>
    <x v="0"/>
    <x v="47"/>
    <x v="10"/>
    <x v="0"/>
    <x v="0"/>
    <x v="8"/>
    <x v="6"/>
    <n v="447"/>
    <n v="52"/>
    <x v="14"/>
    <d v="2023-07-30T00:00:00"/>
    <x v="136"/>
    <n v="3950"/>
    <x v="20"/>
    <x v="6"/>
    <x v="1"/>
  </r>
  <r>
    <x v="1"/>
    <x v="0"/>
    <x v="47"/>
    <x v="10"/>
    <x v="0"/>
    <x v="0"/>
    <x v="8"/>
    <x v="6"/>
    <n v="447"/>
    <n v="52"/>
    <x v="14"/>
    <d v="2023-07-30T00:00:00"/>
    <x v="137"/>
    <n v="3951"/>
    <x v="20"/>
    <x v="6"/>
    <x v="1"/>
  </r>
  <r>
    <x v="1"/>
    <x v="0"/>
    <x v="47"/>
    <x v="10"/>
    <x v="0"/>
    <x v="0"/>
    <x v="8"/>
    <x v="6"/>
    <n v="447"/>
    <n v="52"/>
    <x v="14"/>
    <d v="2023-07-30T00:00:00"/>
    <x v="138"/>
    <n v="3952"/>
    <x v="20"/>
    <x v="6"/>
    <x v="1"/>
  </r>
  <r>
    <x v="1"/>
    <x v="0"/>
    <x v="47"/>
    <x v="10"/>
    <x v="0"/>
    <x v="0"/>
    <x v="8"/>
    <x v="6"/>
    <n v="447"/>
    <n v="52"/>
    <x v="14"/>
    <d v="2023-07-30T00:00:00"/>
    <x v="139"/>
    <n v="3953"/>
    <x v="20"/>
    <x v="6"/>
    <x v="1"/>
  </r>
  <r>
    <x v="1"/>
    <x v="0"/>
    <x v="47"/>
    <x v="10"/>
    <x v="0"/>
    <x v="0"/>
    <x v="8"/>
    <x v="6"/>
    <n v="447"/>
    <n v="52"/>
    <x v="14"/>
    <d v="2023-07-30T00:00:00"/>
    <x v="140"/>
    <n v="3954"/>
    <x v="20"/>
    <x v="6"/>
    <x v="1"/>
  </r>
  <r>
    <x v="1"/>
    <x v="0"/>
    <x v="47"/>
    <x v="10"/>
    <x v="0"/>
    <x v="0"/>
    <x v="8"/>
    <x v="6"/>
    <n v="447"/>
    <n v="52"/>
    <x v="14"/>
    <d v="2023-07-30T00:00:00"/>
    <x v="141"/>
    <n v="3955"/>
    <x v="21"/>
    <x v="6"/>
    <x v="1"/>
  </r>
  <r>
    <x v="1"/>
    <x v="0"/>
    <x v="47"/>
    <x v="10"/>
    <x v="0"/>
    <x v="0"/>
    <x v="8"/>
    <x v="6"/>
    <n v="447"/>
    <n v="52"/>
    <x v="14"/>
    <d v="2023-07-30T00:00:00"/>
    <x v="142"/>
    <n v="3956"/>
    <x v="21"/>
    <x v="6"/>
    <x v="1"/>
  </r>
  <r>
    <x v="1"/>
    <x v="0"/>
    <x v="47"/>
    <x v="10"/>
    <x v="0"/>
    <x v="0"/>
    <x v="8"/>
    <x v="6"/>
    <n v="447"/>
    <n v="52"/>
    <x v="14"/>
    <d v="2023-07-30T00:00:00"/>
    <x v="143"/>
    <n v="3957"/>
    <x v="21"/>
    <x v="6"/>
    <x v="1"/>
  </r>
  <r>
    <x v="1"/>
    <x v="0"/>
    <x v="47"/>
    <x v="10"/>
    <x v="0"/>
    <x v="0"/>
    <x v="8"/>
    <x v="6"/>
    <n v="447"/>
    <n v="52"/>
    <x v="14"/>
    <d v="2023-07-30T00:00:00"/>
    <x v="144"/>
    <n v="3958"/>
    <x v="21"/>
    <x v="6"/>
    <x v="1"/>
  </r>
  <r>
    <x v="1"/>
    <x v="0"/>
    <x v="47"/>
    <x v="10"/>
    <x v="0"/>
    <x v="0"/>
    <x v="8"/>
    <x v="6"/>
    <n v="447"/>
    <n v="52"/>
    <x v="14"/>
    <d v="2023-07-30T00:00:00"/>
    <x v="145"/>
    <n v="3959"/>
    <x v="21"/>
    <x v="6"/>
    <x v="1"/>
  </r>
  <r>
    <x v="1"/>
    <x v="0"/>
    <x v="47"/>
    <x v="10"/>
    <x v="0"/>
    <x v="0"/>
    <x v="8"/>
    <x v="6"/>
    <n v="447"/>
    <n v="52"/>
    <x v="14"/>
    <d v="2023-07-30T00:00:00"/>
    <x v="146"/>
    <n v="3960"/>
    <x v="21"/>
    <x v="6"/>
    <x v="1"/>
  </r>
  <r>
    <x v="1"/>
    <x v="0"/>
    <x v="47"/>
    <x v="10"/>
    <x v="0"/>
    <x v="0"/>
    <x v="8"/>
    <x v="6"/>
    <n v="447"/>
    <n v="52"/>
    <x v="14"/>
    <d v="2023-07-30T00:00:00"/>
    <x v="147"/>
    <n v="3961"/>
    <x v="21"/>
    <x v="6"/>
    <x v="1"/>
  </r>
  <r>
    <x v="1"/>
    <x v="0"/>
    <x v="47"/>
    <x v="10"/>
    <x v="0"/>
    <x v="0"/>
    <x v="8"/>
    <x v="6"/>
    <n v="447"/>
    <n v="52"/>
    <x v="14"/>
    <d v="2023-07-30T00:00:00"/>
    <x v="148"/>
    <n v="3962"/>
    <x v="22"/>
    <x v="6"/>
    <x v="1"/>
  </r>
  <r>
    <x v="1"/>
    <x v="0"/>
    <x v="47"/>
    <x v="10"/>
    <x v="0"/>
    <x v="0"/>
    <x v="8"/>
    <x v="6"/>
    <n v="447"/>
    <n v="52"/>
    <x v="14"/>
    <d v="2023-07-30T00:00:00"/>
    <x v="149"/>
    <n v="3963"/>
    <x v="22"/>
    <x v="6"/>
    <x v="1"/>
  </r>
  <r>
    <x v="1"/>
    <x v="0"/>
    <x v="47"/>
    <x v="10"/>
    <x v="0"/>
    <x v="0"/>
    <x v="8"/>
    <x v="6"/>
    <n v="447"/>
    <n v="52"/>
    <x v="14"/>
    <d v="2023-07-30T00:00:00"/>
    <x v="150"/>
    <n v="3964"/>
    <x v="22"/>
    <x v="6"/>
    <x v="1"/>
  </r>
  <r>
    <x v="1"/>
    <x v="0"/>
    <x v="47"/>
    <x v="10"/>
    <x v="0"/>
    <x v="0"/>
    <x v="8"/>
    <x v="6"/>
    <n v="447"/>
    <n v="52"/>
    <x v="14"/>
    <d v="2023-07-30T00:00:00"/>
    <x v="151"/>
    <n v="3965"/>
    <x v="22"/>
    <x v="6"/>
    <x v="1"/>
  </r>
  <r>
    <x v="1"/>
    <x v="0"/>
    <x v="47"/>
    <x v="10"/>
    <x v="0"/>
    <x v="0"/>
    <x v="8"/>
    <x v="6"/>
    <n v="447"/>
    <n v="52"/>
    <x v="14"/>
    <d v="2023-07-30T00:00:00"/>
    <x v="152"/>
    <n v="3966"/>
    <x v="22"/>
    <x v="6"/>
    <x v="1"/>
  </r>
  <r>
    <x v="1"/>
    <x v="0"/>
    <x v="47"/>
    <x v="10"/>
    <x v="0"/>
    <x v="0"/>
    <x v="8"/>
    <x v="6"/>
    <n v="447"/>
    <n v="52"/>
    <x v="14"/>
    <d v="2023-07-30T00:00:00"/>
    <x v="153"/>
    <n v="3967"/>
    <x v="22"/>
    <x v="6"/>
    <x v="1"/>
  </r>
  <r>
    <x v="1"/>
    <x v="0"/>
    <x v="47"/>
    <x v="10"/>
    <x v="0"/>
    <x v="0"/>
    <x v="8"/>
    <x v="6"/>
    <n v="447"/>
    <n v="52"/>
    <x v="14"/>
    <d v="2023-07-30T00:00:00"/>
    <x v="154"/>
    <n v="3968"/>
    <x v="22"/>
    <x v="6"/>
    <x v="1"/>
  </r>
  <r>
    <x v="1"/>
    <x v="0"/>
    <x v="47"/>
    <x v="10"/>
    <x v="0"/>
    <x v="0"/>
    <x v="8"/>
    <x v="6"/>
    <n v="447"/>
    <n v="52"/>
    <x v="14"/>
    <d v="2023-07-30T00:00:00"/>
    <x v="155"/>
    <n v="3969"/>
    <x v="23"/>
    <x v="6"/>
    <x v="1"/>
  </r>
  <r>
    <x v="1"/>
    <x v="0"/>
    <x v="47"/>
    <x v="10"/>
    <x v="0"/>
    <x v="0"/>
    <x v="8"/>
    <x v="6"/>
    <n v="447"/>
    <n v="52"/>
    <x v="14"/>
    <d v="2023-07-30T00:00:00"/>
    <x v="156"/>
    <n v="3970"/>
    <x v="23"/>
    <x v="6"/>
    <x v="1"/>
  </r>
  <r>
    <x v="1"/>
    <x v="0"/>
    <x v="47"/>
    <x v="10"/>
    <x v="0"/>
    <x v="0"/>
    <x v="8"/>
    <x v="6"/>
    <n v="447"/>
    <n v="52"/>
    <x v="14"/>
    <d v="2023-07-30T00:00:00"/>
    <x v="157"/>
    <n v="3971"/>
    <x v="23"/>
    <x v="6"/>
    <x v="1"/>
  </r>
  <r>
    <x v="1"/>
    <x v="0"/>
    <x v="47"/>
    <x v="10"/>
    <x v="0"/>
    <x v="0"/>
    <x v="8"/>
    <x v="6"/>
    <n v="447"/>
    <n v="52"/>
    <x v="14"/>
    <d v="2023-07-30T00:00:00"/>
    <x v="158"/>
    <n v="3972"/>
    <x v="23"/>
    <x v="6"/>
    <x v="1"/>
  </r>
  <r>
    <x v="1"/>
    <x v="0"/>
    <x v="47"/>
    <x v="10"/>
    <x v="0"/>
    <x v="0"/>
    <x v="8"/>
    <x v="6"/>
    <n v="447"/>
    <n v="52"/>
    <x v="14"/>
    <d v="2023-07-30T00:00:00"/>
    <x v="159"/>
    <n v="3973"/>
    <x v="23"/>
    <x v="6"/>
    <x v="1"/>
  </r>
  <r>
    <x v="1"/>
    <x v="0"/>
    <x v="47"/>
    <x v="10"/>
    <x v="0"/>
    <x v="0"/>
    <x v="8"/>
    <x v="6"/>
    <n v="447"/>
    <n v="52"/>
    <x v="14"/>
    <d v="2023-07-30T00:00:00"/>
    <x v="160"/>
    <n v="3974"/>
    <x v="23"/>
    <x v="6"/>
    <x v="1"/>
  </r>
  <r>
    <x v="1"/>
    <x v="0"/>
    <x v="47"/>
    <x v="10"/>
    <x v="0"/>
    <x v="0"/>
    <x v="8"/>
    <x v="6"/>
    <n v="447"/>
    <n v="52"/>
    <x v="14"/>
    <d v="2023-07-30T00:00:00"/>
    <x v="161"/>
    <n v="3975"/>
    <x v="23"/>
    <x v="6"/>
    <x v="1"/>
  </r>
  <r>
    <x v="1"/>
    <x v="0"/>
    <x v="47"/>
    <x v="10"/>
    <x v="0"/>
    <x v="0"/>
    <x v="8"/>
    <x v="6"/>
    <n v="447"/>
    <n v="52"/>
    <x v="14"/>
    <d v="2023-07-30T00:00:00"/>
    <x v="162"/>
    <n v="3976"/>
    <x v="24"/>
    <x v="6"/>
    <x v="1"/>
  </r>
  <r>
    <x v="1"/>
    <x v="0"/>
    <x v="47"/>
    <x v="10"/>
    <x v="0"/>
    <x v="0"/>
    <x v="8"/>
    <x v="6"/>
    <n v="447"/>
    <n v="52"/>
    <x v="14"/>
    <d v="2023-07-30T00:00:00"/>
    <x v="163"/>
    <n v="3977"/>
    <x v="24"/>
    <x v="6"/>
    <x v="1"/>
  </r>
  <r>
    <x v="1"/>
    <x v="0"/>
    <x v="47"/>
    <x v="10"/>
    <x v="0"/>
    <x v="0"/>
    <x v="8"/>
    <x v="6"/>
    <n v="447"/>
    <n v="52"/>
    <x v="14"/>
    <d v="2023-07-30T00:00:00"/>
    <x v="164"/>
    <n v="3978"/>
    <x v="24"/>
    <x v="6"/>
    <x v="1"/>
  </r>
  <r>
    <x v="1"/>
    <x v="0"/>
    <x v="47"/>
    <x v="10"/>
    <x v="0"/>
    <x v="0"/>
    <x v="8"/>
    <x v="6"/>
    <n v="447"/>
    <n v="52"/>
    <x v="14"/>
    <d v="2023-07-30T00:00:00"/>
    <x v="165"/>
    <n v="3979"/>
    <x v="24"/>
    <x v="6"/>
    <x v="1"/>
  </r>
  <r>
    <x v="1"/>
    <x v="0"/>
    <x v="47"/>
    <x v="10"/>
    <x v="0"/>
    <x v="0"/>
    <x v="8"/>
    <x v="6"/>
    <n v="447"/>
    <n v="52"/>
    <x v="14"/>
    <d v="2023-07-30T00:00:00"/>
    <x v="166"/>
    <n v="3980"/>
    <x v="24"/>
    <x v="6"/>
    <x v="1"/>
  </r>
  <r>
    <x v="1"/>
    <x v="0"/>
    <x v="47"/>
    <x v="10"/>
    <x v="0"/>
    <x v="0"/>
    <x v="8"/>
    <x v="6"/>
    <n v="447"/>
    <n v="52"/>
    <x v="14"/>
    <d v="2023-07-30T00:00:00"/>
    <x v="167"/>
    <n v="3981"/>
    <x v="24"/>
    <x v="6"/>
    <x v="1"/>
  </r>
  <r>
    <x v="1"/>
    <x v="0"/>
    <x v="47"/>
    <x v="10"/>
    <x v="0"/>
    <x v="0"/>
    <x v="8"/>
    <x v="6"/>
    <n v="447"/>
    <n v="52"/>
    <x v="14"/>
    <d v="2023-07-30T00:00:00"/>
    <x v="168"/>
    <n v="3982"/>
    <x v="24"/>
    <x v="6"/>
    <x v="1"/>
  </r>
  <r>
    <x v="1"/>
    <x v="0"/>
    <x v="47"/>
    <x v="10"/>
    <x v="0"/>
    <x v="0"/>
    <x v="8"/>
    <x v="6"/>
    <n v="447"/>
    <n v="52"/>
    <x v="14"/>
    <d v="2023-07-30T00:00:00"/>
    <x v="34"/>
    <n v="3983"/>
    <x v="7"/>
    <x v="6"/>
    <x v="1"/>
  </r>
  <r>
    <x v="1"/>
    <x v="0"/>
    <x v="47"/>
    <x v="10"/>
    <x v="0"/>
    <x v="0"/>
    <x v="8"/>
    <x v="6"/>
    <n v="447"/>
    <n v="52"/>
    <x v="14"/>
    <d v="2023-07-30T00:00:00"/>
    <x v="35"/>
    <n v="3984"/>
    <x v="7"/>
    <x v="6"/>
    <x v="1"/>
  </r>
  <r>
    <x v="1"/>
    <x v="0"/>
    <x v="47"/>
    <x v="10"/>
    <x v="0"/>
    <x v="0"/>
    <x v="8"/>
    <x v="6"/>
    <n v="447"/>
    <n v="52"/>
    <x v="14"/>
    <d v="2023-07-30T00:00:00"/>
    <x v="36"/>
    <n v="3985"/>
    <x v="7"/>
    <x v="6"/>
    <x v="1"/>
  </r>
  <r>
    <x v="1"/>
    <x v="0"/>
    <x v="47"/>
    <x v="10"/>
    <x v="0"/>
    <x v="0"/>
    <x v="8"/>
    <x v="6"/>
    <n v="447"/>
    <n v="52"/>
    <x v="14"/>
    <d v="2023-07-30T00:00:00"/>
    <x v="37"/>
    <n v="3986"/>
    <x v="7"/>
    <x v="6"/>
    <x v="1"/>
  </r>
  <r>
    <x v="1"/>
    <x v="0"/>
    <x v="47"/>
    <x v="10"/>
    <x v="0"/>
    <x v="0"/>
    <x v="8"/>
    <x v="6"/>
    <n v="447"/>
    <n v="52"/>
    <x v="14"/>
    <d v="2023-07-30T00:00:00"/>
    <x v="38"/>
    <n v="3987"/>
    <x v="7"/>
    <x v="6"/>
    <x v="1"/>
  </r>
  <r>
    <x v="1"/>
    <x v="0"/>
    <x v="47"/>
    <x v="10"/>
    <x v="0"/>
    <x v="0"/>
    <x v="8"/>
    <x v="6"/>
    <n v="447"/>
    <n v="52"/>
    <x v="14"/>
    <d v="2023-07-30T00:00:00"/>
    <x v="39"/>
    <n v="3988"/>
    <x v="7"/>
    <x v="6"/>
    <x v="1"/>
  </r>
  <r>
    <x v="1"/>
    <x v="0"/>
    <x v="47"/>
    <x v="10"/>
    <x v="0"/>
    <x v="0"/>
    <x v="8"/>
    <x v="6"/>
    <n v="447"/>
    <n v="52"/>
    <x v="14"/>
    <d v="2023-07-30T00:00:00"/>
    <x v="40"/>
    <n v="3989"/>
    <x v="7"/>
    <x v="6"/>
    <x v="1"/>
  </r>
  <r>
    <x v="1"/>
    <x v="0"/>
    <x v="47"/>
    <x v="10"/>
    <x v="0"/>
    <x v="0"/>
    <x v="8"/>
    <x v="6"/>
    <n v="447"/>
    <n v="52"/>
    <x v="14"/>
    <d v="2023-07-30T00:00:00"/>
    <x v="41"/>
    <n v="3990"/>
    <x v="8"/>
    <x v="6"/>
    <x v="1"/>
  </r>
  <r>
    <x v="1"/>
    <x v="0"/>
    <x v="47"/>
    <x v="10"/>
    <x v="0"/>
    <x v="0"/>
    <x v="8"/>
    <x v="6"/>
    <n v="447"/>
    <n v="52"/>
    <x v="14"/>
    <d v="2023-07-30T00:00:00"/>
    <x v="42"/>
    <n v="3991"/>
    <x v="8"/>
    <x v="6"/>
    <x v="1"/>
  </r>
  <r>
    <x v="1"/>
    <x v="0"/>
    <x v="47"/>
    <x v="10"/>
    <x v="0"/>
    <x v="0"/>
    <x v="8"/>
    <x v="6"/>
    <n v="447"/>
    <n v="52"/>
    <x v="14"/>
    <d v="2023-07-30T00:00:00"/>
    <x v="43"/>
    <n v="3992"/>
    <x v="8"/>
    <x v="6"/>
    <x v="1"/>
  </r>
  <r>
    <x v="1"/>
    <x v="0"/>
    <x v="47"/>
    <x v="10"/>
    <x v="0"/>
    <x v="0"/>
    <x v="8"/>
    <x v="6"/>
    <n v="447"/>
    <n v="52"/>
    <x v="14"/>
    <d v="2023-07-30T00:00:00"/>
    <x v="44"/>
    <n v="3993"/>
    <x v="8"/>
    <x v="6"/>
    <x v="1"/>
  </r>
  <r>
    <x v="1"/>
    <x v="0"/>
    <x v="47"/>
    <x v="10"/>
    <x v="0"/>
    <x v="0"/>
    <x v="8"/>
    <x v="6"/>
    <n v="447"/>
    <n v="52"/>
    <x v="14"/>
    <d v="2023-07-30T00:00:00"/>
    <x v="45"/>
    <n v="3994"/>
    <x v="8"/>
    <x v="6"/>
    <x v="1"/>
  </r>
  <r>
    <x v="1"/>
    <x v="0"/>
    <x v="47"/>
    <x v="10"/>
    <x v="0"/>
    <x v="0"/>
    <x v="8"/>
    <x v="6"/>
    <n v="447"/>
    <n v="52"/>
    <x v="14"/>
    <d v="2023-07-30T00:00:00"/>
    <x v="46"/>
    <n v="3995"/>
    <x v="8"/>
    <x v="6"/>
    <x v="1"/>
  </r>
  <r>
    <x v="1"/>
    <x v="0"/>
    <x v="47"/>
    <x v="10"/>
    <x v="0"/>
    <x v="0"/>
    <x v="8"/>
    <x v="6"/>
    <n v="447"/>
    <n v="52"/>
    <x v="14"/>
    <d v="2023-07-30T00:00:00"/>
    <x v="47"/>
    <n v="3996"/>
    <x v="8"/>
    <x v="6"/>
    <x v="1"/>
  </r>
  <r>
    <x v="1"/>
    <x v="0"/>
    <x v="47"/>
    <x v="10"/>
    <x v="0"/>
    <x v="0"/>
    <x v="8"/>
    <x v="6"/>
    <n v="447"/>
    <n v="52"/>
    <x v="14"/>
    <d v="2023-07-30T00:00:00"/>
    <x v="48"/>
    <n v="3997"/>
    <x v="9"/>
    <x v="6"/>
    <x v="1"/>
  </r>
  <r>
    <x v="1"/>
    <x v="0"/>
    <x v="47"/>
    <x v="10"/>
    <x v="0"/>
    <x v="0"/>
    <x v="8"/>
    <x v="6"/>
    <n v="447"/>
    <n v="52"/>
    <x v="14"/>
    <d v="2023-07-30T00:00:00"/>
    <x v="49"/>
    <n v="3998"/>
    <x v="9"/>
    <x v="6"/>
    <x v="1"/>
  </r>
  <r>
    <x v="1"/>
    <x v="0"/>
    <x v="47"/>
    <x v="10"/>
    <x v="0"/>
    <x v="0"/>
    <x v="8"/>
    <x v="6"/>
    <n v="447"/>
    <n v="52"/>
    <x v="14"/>
    <d v="2023-07-30T00:00:00"/>
    <x v="50"/>
    <n v="3999"/>
    <x v="9"/>
    <x v="6"/>
    <x v="1"/>
  </r>
  <r>
    <x v="1"/>
    <x v="0"/>
    <x v="47"/>
    <x v="10"/>
    <x v="0"/>
    <x v="0"/>
    <x v="8"/>
    <x v="6"/>
    <n v="447"/>
    <n v="52"/>
    <x v="14"/>
    <d v="2023-07-30T00:00:00"/>
    <x v="51"/>
    <n v="4000"/>
    <x v="9"/>
    <x v="6"/>
    <x v="1"/>
  </r>
  <r>
    <x v="1"/>
    <x v="0"/>
    <x v="47"/>
    <x v="10"/>
    <x v="0"/>
    <x v="0"/>
    <x v="8"/>
    <x v="6"/>
    <n v="447"/>
    <n v="52"/>
    <x v="14"/>
    <d v="2023-07-30T00:00:00"/>
    <x v="52"/>
    <n v="4001"/>
    <x v="9"/>
    <x v="6"/>
    <x v="1"/>
  </r>
  <r>
    <x v="1"/>
    <x v="0"/>
    <x v="47"/>
    <x v="10"/>
    <x v="0"/>
    <x v="0"/>
    <x v="8"/>
    <x v="6"/>
    <n v="447"/>
    <n v="52"/>
    <x v="14"/>
    <d v="2023-07-30T00:00:00"/>
    <x v="53"/>
    <n v="4002"/>
    <x v="9"/>
    <x v="6"/>
    <x v="1"/>
  </r>
  <r>
    <x v="1"/>
    <x v="0"/>
    <x v="47"/>
    <x v="10"/>
    <x v="0"/>
    <x v="0"/>
    <x v="8"/>
    <x v="6"/>
    <n v="447"/>
    <n v="52"/>
    <x v="14"/>
    <d v="2023-07-30T00:00:00"/>
    <x v="54"/>
    <n v="4003"/>
    <x v="9"/>
    <x v="6"/>
    <x v="1"/>
  </r>
  <r>
    <x v="1"/>
    <x v="0"/>
    <x v="47"/>
    <x v="10"/>
    <x v="0"/>
    <x v="0"/>
    <x v="8"/>
    <x v="6"/>
    <n v="447"/>
    <n v="52"/>
    <x v="14"/>
    <d v="2023-07-30T00:00:00"/>
    <x v="55"/>
    <n v="4004"/>
    <x v="10"/>
    <x v="6"/>
    <x v="1"/>
  </r>
  <r>
    <x v="1"/>
    <x v="0"/>
    <x v="47"/>
    <x v="10"/>
    <x v="0"/>
    <x v="0"/>
    <x v="8"/>
    <x v="6"/>
    <n v="447"/>
    <n v="52"/>
    <x v="14"/>
    <d v="2023-07-30T00:00:00"/>
    <x v="56"/>
    <n v="4005"/>
    <x v="10"/>
    <x v="6"/>
    <x v="1"/>
  </r>
  <r>
    <x v="1"/>
    <x v="0"/>
    <x v="47"/>
    <x v="10"/>
    <x v="0"/>
    <x v="0"/>
    <x v="8"/>
    <x v="6"/>
    <n v="447"/>
    <n v="52"/>
    <x v="14"/>
    <d v="2023-07-30T00:00:00"/>
    <x v="57"/>
    <n v="4006"/>
    <x v="10"/>
    <x v="6"/>
    <x v="1"/>
  </r>
  <r>
    <x v="1"/>
    <x v="0"/>
    <x v="47"/>
    <x v="10"/>
    <x v="0"/>
    <x v="0"/>
    <x v="8"/>
    <x v="6"/>
    <n v="447"/>
    <n v="52"/>
    <x v="14"/>
    <d v="2023-07-30T00:00:00"/>
    <x v="58"/>
    <n v="4007"/>
    <x v="10"/>
    <x v="6"/>
    <x v="1"/>
  </r>
  <r>
    <x v="1"/>
    <x v="0"/>
    <x v="47"/>
    <x v="10"/>
    <x v="0"/>
    <x v="0"/>
    <x v="8"/>
    <x v="6"/>
    <n v="447"/>
    <n v="52"/>
    <x v="14"/>
    <d v="2023-07-30T00:00:00"/>
    <x v="59"/>
    <n v="4008"/>
    <x v="10"/>
    <x v="6"/>
    <x v="1"/>
  </r>
  <r>
    <x v="1"/>
    <x v="0"/>
    <x v="47"/>
    <x v="10"/>
    <x v="0"/>
    <x v="0"/>
    <x v="8"/>
    <x v="6"/>
    <n v="447"/>
    <n v="52"/>
    <x v="14"/>
    <d v="2023-07-30T00:00:00"/>
    <x v="60"/>
    <n v="4009"/>
    <x v="10"/>
    <x v="6"/>
    <x v="1"/>
  </r>
  <r>
    <x v="1"/>
    <x v="0"/>
    <x v="47"/>
    <x v="10"/>
    <x v="0"/>
    <x v="0"/>
    <x v="8"/>
    <x v="6"/>
    <n v="447"/>
    <n v="52"/>
    <x v="14"/>
    <d v="2023-07-30T00:00:00"/>
    <x v="61"/>
    <n v="4010"/>
    <x v="10"/>
    <x v="6"/>
    <x v="1"/>
  </r>
  <r>
    <x v="1"/>
    <x v="0"/>
    <x v="47"/>
    <x v="10"/>
    <x v="0"/>
    <x v="0"/>
    <x v="8"/>
    <x v="6"/>
    <n v="447"/>
    <n v="52"/>
    <x v="14"/>
    <d v="2023-07-30T00:00:00"/>
    <x v="169"/>
    <n v="4011"/>
    <x v="25"/>
    <x v="6"/>
    <x v="1"/>
  </r>
  <r>
    <x v="1"/>
    <x v="0"/>
    <x v="47"/>
    <x v="10"/>
    <x v="0"/>
    <x v="0"/>
    <x v="8"/>
    <x v="6"/>
    <n v="447"/>
    <n v="52"/>
    <x v="14"/>
    <d v="2023-07-30T00:00:00"/>
    <x v="170"/>
    <n v="4012"/>
    <x v="25"/>
    <x v="6"/>
    <x v="1"/>
  </r>
  <r>
    <x v="1"/>
    <x v="0"/>
    <x v="47"/>
    <x v="10"/>
    <x v="0"/>
    <x v="0"/>
    <x v="8"/>
    <x v="6"/>
    <n v="447"/>
    <n v="52"/>
    <x v="14"/>
    <d v="2023-07-30T00:00:00"/>
    <x v="171"/>
    <n v="4013"/>
    <x v="25"/>
    <x v="6"/>
    <x v="1"/>
  </r>
  <r>
    <x v="1"/>
    <x v="0"/>
    <x v="47"/>
    <x v="10"/>
    <x v="0"/>
    <x v="0"/>
    <x v="8"/>
    <x v="6"/>
    <n v="447"/>
    <n v="52"/>
    <x v="14"/>
    <d v="2023-07-30T00:00:00"/>
    <x v="172"/>
    <n v="4014"/>
    <x v="25"/>
    <x v="6"/>
    <x v="1"/>
  </r>
  <r>
    <x v="1"/>
    <x v="0"/>
    <x v="47"/>
    <x v="10"/>
    <x v="0"/>
    <x v="0"/>
    <x v="8"/>
    <x v="6"/>
    <n v="447"/>
    <n v="52"/>
    <x v="14"/>
    <d v="2023-07-30T00:00:00"/>
    <x v="173"/>
    <n v="4015"/>
    <x v="25"/>
    <x v="6"/>
    <x v="1"/>
  </r>
  <r>
    <x v="1"/>
    <x v="0"/>
    <x v="47"/>
    <x v="10"/>
    <x v="0"/>
    <x v="0"/>
    <x v="8"/>
    <x v="6"/>
    <n v="447"/>
    <n v="52"/>
    <x v="14"/>
    <d v="2023-07-30T00:00:00"/>
    <x v="174"/>
    <n v="4016"/>
    <x v="25"/>
    <x v="6"/>
    <x v="1"/>
  </r>
  <r>
    <x v="1"/>
    <x v="0"/>
    <x v="47"/>
    <x v="10"/>
    <x v="0"/>
    <x v="0"/>
    <x v="8"/>
    <x v="6"/>
    <n v="447"/>
    <n v="52"/>
    <x v="14"/>
    <d v="2023-07-30T00:00:00"/>
    <x v="175"/>
    <n v="4017"/>
    <x v="25"/>
    <x v="6"/>
    <x v="1"/>
  </r>
  <r>
    <x v="1"/>
    <x v="0"/>
    <x v="47"/>
    <x v="10"/>
    <x v="0"/>
    <x v="0"/>
    <x v="8"/>
    <x v="6"/>
    <n v="447"/>
    <n v="52"/>
    <x v="14"/>
    <d v="2023-07-30T00:00:00"/>
    <x v="176"/>
    <n v="4018"/>
    <x v="26"/>
    <x v="6"/>
    <x v="1"/>
  </r>
  <r>
    <x v="1"/>
    <x v="0"/>
    <x v="47"/>
    <x v="10"/>
    <x v="0"/>
    <x v="0"/>
    <x v="8"/>
    <x v="6"/>
    <n v="447"/>
    <n v="52"/>
    <x v="14"/>
    <d v="2023-07-30T00:00:00"/>
    <x v="177"/>
    <n v="4019"/>
    <x v="26"/>
    <x v="6"/>
    <x v="1"/>
  </r>
  <r>
    <x v="1"/>
    <x v="0"/>
    <x v="47"/>
    <x v="10"/>
    <x v="0"/>
    <x v="0"/>
    <x v="8"/>
    <x v="6"/>
    <n v="447"/>
    <n v="52"/>
    <x v="14"/>
    <d v="2023-07-30T00:00:00"/>
    <x v="178"/>
    <n v="4020"/>
    <x v="26"/>
    <x v="6"/>
    <x v="1"/>
  </r>
  <r>
    <x v="1"/>
    <x v="0"/>
    <x v="47"/>
    <x v="10"/>
    <x v="0"/>
    <x v="0"/>
    <x v="8"/>
    <x v="6"/>
    <n v="447"/>
    <n v="52"/>
    <x v="14"/>
    <d v="2023-07-30T00:00:00"/>
    <x v="179"/>
    <n v="4021"/>
    <x v="26"/>
    <x v="6"/>
    <x v="1"/>
  </r>
  <r>
    <x v="1"/>
    <x v="0"/>
    <x v="47"/>
    <x v="10"/>
    <x v="0"/>
    <x v="0"/>
    <x v="8"/>
    <x v="6"/>
    <n v="447"/>
    <n v="52"/>
    <x v="14"/>
    <d v="2023-07-30T00:00:00"/>
    <x v="180"/>
    <n v="4022"/>
    <x v="26"/>
    <x v="6"/>
    <x v="1"/>
  </r>
  <r>
    <x v="1"/>
    <x v="0"/>
    <x v="47"/>
    <x v="10"/>
    <x v="0"/>
    <x v="0"/>
    <x v="8"/>
    <x v="6"/>
    <n v="447"/>
    <n v="52"/>
    <x v="14"/>
    <d v="2023-07-30T00:00:00"/>
    <x v="181"/>
    <n v="4023"/>
    <x v="26"/>
    <x v="6"/>
    <x v="1"/>
  </r>
  <r>
    <x v="1"/>
    <x v="0"/>
    <x v="47"/>
    <x v="10"/>
    <x v="0"/>
    <x v="0"/>
    <x v="8"/>
    <x v="6"/>
    <n v="447"/>
    <n v="52"/>
    <x v="14"/>
    <d v="2023-07-30T00:00:00"/>
    <x v="182"/>
    <n v="4024"/>
    <x v="26"/>
    <x v="6"/>
    <x v="1"/>
  </r>
  <r>
    <x v="1"/>
    <x v="0"/>
    <x v="47"/>
    <x v="10"/>
    <x v="0"/>
    <x v="0"/>
    <x v="8"/>
    <x v="6"/>
    <n v="447"/>
    <n v="52"/>
    <x v="14"/>
    <d v="2023-07-30T00:00:00"/>
    <x v="183"/>
    <n v="4025"/>
    <x v="27"/>
    <x v="6"/>
    <x v="1"/>
  </r>
  <r>
    <x v="1"/>
    <x v="0"/>
    <x v="47"/>
    <x v="10"/>
    <x v="0"/>
    <x v="0"/>
    <x v="8"/>
    <x v="6"/>
    <n v="447"/>
    <n v="52"/>
    <x v="14"/>
    <d v="2023-07-30T00:00:00"/>
    <x v="184"/>
    <n v="4026"/>
    <x v="27"/>
    <x v="6"/>
    <x v="1"/>
  </r>
  <r>
    <x v="1"/>
    <x v="0"/>
    <x v="47"/>
    <x v="10"/>
    <x v="0"/>
    <x v="0"/>
    <x v="8"/>
    <x v="6"/>
    <n v="447"/>
    <n v="52"/>
    <x v="14"/>
    <d v="2023-07-30T00:00:00"/>
    <x v="185"/>
    <n v="4027"/>
    <x v="27"/>
    <x v="6"/>
    <x v="1"/>
  </r>
  <r>
    <x v="1"/>
    <x v="0"/>
    <x v="47"/>
    <x v="10"/>
    <x v="0"/>
    <x v="0"/>
    <x v="8"/>
    <x v="6"/>
    <n v="447"/>
    <n v="52"/>
    <x v="14"/>
    <d v="2023-07-30T00:00:00"/>
    <x v="186"/>
    <n v="4028"/>
    <x v="27"/>
    <x v="6"/>
    <x v="1"/>
  </r>
  <r>
    <x v="1"/>
    <x v="0"/>
    <x v="47"/>
    <x v="10"/>
    <x v="0"/>
    <x v="0"/>
    <x v="8"/>
    <x v="6"/>
    <n v="447"/>
    <n v="52"/>
    <x v="14"/>
    <d v="2023-07-30T00:00:00"/>
    <x v="187"/>
    <n v="4029"/>
    <x v="27"/>
    <x v="6"/>
    <x v="1"/>
  </r>
  <r>
    <x v="1"/>
    <x v="0"/>
    <x v="47"/>
    <x v="10"/>
    <x v="0"/>
    <x v="0"/>
    <x v="8"/>
    <x v="6"/>
    <n v="447"/>
    <n v="52"/>
    <x v="14"/>
    <d v="2023-07-30T00:00:00"/>
    <x v="188"/>
    <n v="4030"/>
    <x v="27"/>
    <x v="6"/>
    <x v="1"/>
  </r>
  <r>
    <x v="1"/>
    <x v="0"/>
    <x v="47"/>
    <x v="10"/>
    <x v="0"/>
    <x v="0"/>
    <x v="8"/>
    <x v="6"/>
    <n v="447"/>
    <n v="52"/>
    <x v="14"/>
    <d v="2023-07-30T00:00:00"/>
    <x v="189"/>
    <n v="4031"/>
    <x v="27"/>
    <x v="6"/>
    <x v="1"/>
  </r>
  <r>
    <x v="1"/>
    <x v="0"/>
    <x v="47"/>
    <x v="10"/>
    <x v="0"/>
    <x v="0"/>
    <x v="8"/>
    <x v="6"/>
    <n v="447"/>
    <n v="52"/>
    <x v="14"/>
    <d v="2023-07-30T00:00:00"/>
    <x v="190"/>
    <n v="4032"/>
    <x v="28"/>
    <x v="6"/>
    <x v="1"/>
  </r>
  <r>
    <x v="1"/>
    <x v="0"/>
    <x v="47"/>
    <x v="10"/>
    <x v="0"/>
    <x v="0"/>
    <x v="8"/>
    <x v="6"/>
    <n v="447"/>
    <n v="52"/>
    <x v="14"/>
    <d v="2023-07-30T00:00:00"/>
    <x v="191"/>
    <n v="4033"/>
    <x v="28"/>
    <x v="6"/>
    <x v="1"/>
  </r>
  <r>
    <x v="1"/>
    <x v="0"/>
    <x v="47"/>
    <x v="10"/>
    <x v="0"/>
    <x v="0"/>
    <x v="8"/>
    <x v="6"/>
    <n v="447"/>
    <n v="52"/>
    <x v="14"/>
    <d v="2023-07-30T00:00:00"/>
    <x v="192"/>
    <n v="4034"/>
    <x v="28"/>
    <x v="6"/>
    <x v="1"/>
  </r>
  <r>
    <x v="1"/>
    <x v="0"/>
    <x v="47"/>
    <x v="10"/>
    <x v="0"/>
    <x v="0"/>
    <x v="8"/>
    <x v="6"/>
    <n v="447"/>
    <n v="52"/>
    <x v="14"/>
    <d v="2023-07-30T00:00:00"/>
    <x v="193"/>
    <n v="4035"/>
    <x v="28"/>
    <x v="6"/>
    <x v="1"/>
  </r>
  <r>
    <x v="1"/>
    <x v="0"/>
    <x v="47"/>
    <x v="10"/>
    <x v="0"/>
    <x v="0"/>
    <x v="8"/>
    <x v="6"/>
    <n v="447"/>
    <n v="52"/>
    <x v="14"/>
    <d v="2023-07-30T00:00:00"/>
    <x v="194"/>
    <n v="4036"/>
    <x v="28"/>
    <x v="6"/>
    <x v="1"/>
  </r>
  <r>
    <x v="1"/>
    <x v="0"/>
    <x v="47"/>
    <x v="10"/>
    <x v="0"/>
    <x v="0"/>
    <x v="8"/>
    <x v="6"/>
    <n v="447"/>
    <n v="52"/>
    <x v="14"/>
    <d v="2023-07-30T00:00:00"/>
    <x v="195"/>
    <n v="4037"/>
    <x v="28"/>
    <x v="6"/>
    <x v="1"/>
  </r>
  <r>
    <x v="1"/>
    <x v="0"/>
    <x v="47"/>
    <x v="10"/>
    <x v="0"/>
    <x v="0"/>
    <x v="8"/>
    <x v="6"/>
    <n v="447"/>
    <n v="52"/>
    <x v="14"/>
    <d v="2023-07-30T00:00:00"/>
    <x v="196"/>
    <n v="4038"/>
    <x v="28"/>
    <x v="6"/>
    <x v="1"/>
  </r>
  <r>
    <x v="1"/>
    <x v="0"/>
    <x v="47"/>
    <x v="10"/>
    <x v="0"/>
    <x v="0"/>
    <x v="8"/>
    <x v="6"/>
    <n v="447"/>
    <n v="52"/>
    <x v="14"/>
    <d v="2023-07-30T00:00:00"/>
    <x v="197"/>
    <n v="4039"/>
    <x v="29"/>
    <x v="6"/>
    <x v="1"/>
  </r>
  <r>
    <x v="1"/>
    <x v="0"/>
    <x v="47"/>
    <x v="10"/>
    <x v="0"/>
    <x v="0"/>
    <x v="8"/>
    <x v="6"/>
    <n v="447"/>
    <n v="52"/>
    <x v="14"/>
    <d v="2023-07-30T00:00:00"/>
    <x v="198"/>
    <n v="4040"/>
    <x v="29"/>
    <x v="6"/>
    <x v="1"/>
  </r>
  <r>
    <x v="1"/>
    <x v="0"/>
    <x v="47"/>
    <x v="10"/>
    <x v="0"/>
    <x v="0"/>
    <x v="8"/>
    <x v="6"/>
    <n v="447"/>
    <n v="52"/>
    <x v="14"/>
    <d v="2023-07-30T00:00:00"/>
    <x v="199"/>
    <n v="4041"/>
    <x v="29"/>
    <x v="6"/>
    <x v="1"/>
  </r>
  <r>
    <x v="1"/>
    <x v="0"/>
    <x v="47"/>
    <x v="10"/>
    <x v="0"/>
    <x v="0"/>
    <x v="8"/>
    <x v="6"/>
    <n v="447"/>
    <n v="52"/>
    <x v="14"/>
    <d v="2023-07-30T00:00:00"/>
    <x v="200"/>
    <n v="4042"/>
    <x v="29"/>
    <x v="6"/>
    <x v="1"/>
  </r>
  <r>
    <x v="1"/>
    <x v="0"/>
    <x v="47"/>
    <x v="10"/>
    <x v="0"/>
    <x v="0"/>
    <x v="8"/>
    <x v="6"/>
    <n v="447"/>
    <n v="52"/>
    <x v="14"/>
    <d v="2023-07-30T00:00:00"/>
    <x v="201"/>
    <n v="4043"/>
    <x v="29"/>
    <x v="6"/>
    <x v="1"/>
  </r>
  <r>
    <x v="1"/>
    <x v="0"/>
    <x v="47"/>
    <x v="10"/>
    <x v="0"/>
    <x v="0"/>
    <x v="8"/>
    <x v="6"/>
    <n v="447"/>
    <n v="52"/>
    <x v="14"/>
    <d v="2023-07-30T00:00:00"/>
    <x v="202"/>
    <n v="4044"/>
    <x v="29"/>
    <x v="6"/>
    <x v="1"/>
  </r>
  <r>
    <x v="1"/>
    <x v="0"/>
    <x v="47"/>
    <x v="10"/>
    <x v="0"/>
    <x v="0"/>
    <x v="8"/>
    <x v="6"/>
    <n v="447"/>
    <n v="52"/>
    <x v="15"/>
    <d v="2023-08-17T00:00:00"/>
    <x v="203"/>
    <n v="4045"/>
    <x v="29"/>
    <x v="6"/>
    <x v="1"/>
  </r>
  <r>
    <x v="1"/>
    <x v="0"/>
    <x v="47"/>
    <x v="10"/>
    <x v="0"/>
    <x v="0"/>
    <x v="8"/>
    <x v="6"/>
    <n v="447"/>
    <n v="52"/>
    <x v="15"/>
    <d v="2023-08-17T00:00:00"/>
    <x v="204"/>
    <n v="4046"/>
    <x v="30"/>
    <x v="6"/>
    <x v="1"/>
  </r>
  <r>
    <x v="1"/>
    <x v="0"/>
    <x v="47"/>
    <x v="10"/>
    <x v="0"/>
    <x v="0"/>
    <x v="8"/>
    <x v="6"/>
    <n v="447"/>
    <n v="52"/>
    <x v="15"/>
    <d v="2023-08-17T00:00:00"/>
    <x v="205"/>
    <n v="4047"/>
    <x v="30"/>
    <x v="6"/>
    <x v="1"/>
  </r>
  <r>
    <x v="1"/>
    <x v="0"/>
    <x v="47"/>
    <x v="10"/>
    <x v="0"/>
    <x v="0"/>
    <x v="8"/>
    <x v="6"/>
    <n v="447"/>
    <n v="52"/>
    <x v="15"/>
    <d v="2023-08-17T00:00:00"/>
    <x v="206"/>
    <n v="4048"/>
    <x v="30"/>
    <x v="6"/>
    <x v="1"/>
  </r>
  <r>
    <x v="1"/>
    <x v="0"/>
    <x v="47"/>
    <x v="10"/>
    <x v="0"/>
    <x v="0"/>
    <x v="8"/>
    <x v="6"/>
    <n v="447"/>
    <n v="52"/>
    <x v="15"/>
    <d v="2023-08-17T00:00:00"/>
    <x v="207"/>
    <n v="4049"/>
    <x v="30"/>
    <x v="6"/>
    <x v="1"/>
  </r>
  <r>
    <x v="1"/>
    <x v="0"/>
    <x v="47"/>
    <x v="10"/>
    <x v="0"/>
    <x v="0"/>
    <x v="8"/>
    <x v="6"/>
    <n v="447"/>
    <n v="52"/>
    <x v="15"/>
    <d v="2023-08-17T00:00:00"/>
    <x v="208"/>
    <n v="4050"/>
    <x v="30"/>
    <x v="6"/>
    <x v="1"/>
  </r>
  <r>
    <x v="1"/>
    <x v="0"/>
    <x v="47"/>
    <x v="10"/>
    <x v="0"/>
    <x v="0"/>
    <x v="8"/>
    <x v="6"/>
    <n v="447"/>
    <n v="52"/>
    <x v="15"/>
    <d v="2023-08-17T00:00:00"/>
    <x v="209"/>
    <n v="4051"/>
    <x v="30"/>
    <x v="6"/>
    <x v="1"/>
  </r>
  <r>
    <x v="1"/>
    <x v="0"/>
    <x v="47"/>
    <x v="10"/>
    <x v="0"/>
    <x v="0"/>
    <x v="8"/>
    <x v="6"/>
    <n v="447"/>
    <n v="52"/>
    <x v="15"/>
    <d v="2023-08-17T00:00:00"/>
    <x v="210"/>
    <n v="4052"/>
    <x v="30"/>
    <x v="6"/>
    <x v="1"/>
  </r>
  <r>
    <x v="1"/>
    <x v="0"/>
    <x v="47"/>
    <x v="10"/>
    <x v="0"/>
    <x v="0"/>
    <x v="8"/>
    <x v="6"/>
    <n v="447"/>
    <n v="52"/>
    <x v="15"/>
    <d v="2023-08-17T00:00:00"/>
    <x v="211"/>
    <n v="4053"/>
    <x v="31"/>
    <x v="6"/>
    <x v="1"/>
  </r>
  <r>
    <x v="1"/>
    <x v="0"/>
    <x v="47"/>
    <x v="10"/>
    <x v="0"/>
    <x v="0"/>
    <x v="8"/>
    <x v="6"/>
    <n v="447"/>
    <n v="52"/>
    <x v="15"/>
    <d v="2023-08-17T00:00:00"/>
    <x v="212"/>
    <n v="4054"/>
    <x v="31"/>
    <x v="6"/>
    <x v="1"/>
  </r>
  <r>
    <x v="1"/>
    <x v="0"/>
    <x v="47"/>
    <x v="10"/>
    <x v="0"/>
    <x v="0"/>
    <x v="8"/>
    <x v="6"/>
    <n v="447"/>
    <n v="52"/>
    <x v="15"/>
    <d v="2023-08-17T00:00:00"/>
    <x v="213"/>
    <n v="4055"/>
    <x v="31"/>
    <x v="6"/>
    <x v="1"/>
  </r>
  <r>
    <x v="1"/>
    <x v="0"/>
    <x v="47"/>
    <x v="10"/>
    <x v="0"/>
    <x v="0"/>
    <x v="8"/>
    <x v="6"/>
    <n v="447"/>
    <n v="52"/>
    <x v="15"/>
    <d v="2023-08-17T00:00:00"/>
    <x v="214"/>
    <n v="4056"/>
    <x v="31"/>
    <x v="6"/>
    <x v="1"/>
  </r>
  <r>
    <x v="1"/>
    <x v="0"/>
    <x v="47"/>
    <x v="10"/>
    <x v="0"/>
    <x v="0"/>
    <x v="8"/>
    <x v="6"/>
    <n v="447"/>
    <n v="52"/>
    <x v="15"/>
    <d v="2023-08-17T00:00:00"/>
    <x v="215"/>
    <n v="4057"/>
    <x v="31"/>
    <x v="6"/>
    <x v="1"/>
  </r>
  <r>
    <x v="1"/>
    <x v="0"/>
    <x v="47"/>
    <x v="10"/>
    <x v="0"/>
    <x v="0"/>
    <x v="8"/>
    <x v="6"/>
    <n v="447"/>
    <n v="52"/>
    <x v="15"/>
    <d v="2023-08-17T00:00:00"/>
    <x v="216"/>
    <n v="4058"/>
    <x v="31"/>
    <x v="6"/>
    <x v="1"/>
  </r>
  <r>
    <x v="1"/>
    <x v="0"/>
    <x v="47"/>
    <x v="10"/>
    <x v="0"/>
    <x v="0"/>
    <x v="8"/>
    <x v="6"/>
    <n v="447"/>
    <n v="52"/>
    <x v="15"/>
    <d v="2023-08-17T00:00:00"/>
    <x v="217"/>
    <n v="4059"/>
    <x v="31"/>
    <x v="6"/>
    <x v="1"/>
  </r>
  <r>
    <x v="1"/>
    <x v="0"/>
    <x v="47"/>
    <x v="10"/>
    <x v="0"/>
    <x v="0"/>
    <x v="8"/>
    <x v="6"/>
    <n v="447"/>
    <n v="52"/>
    <x v="15"/>
    <d v="2023-08-17T00:00:00"/>
    <x v="218"/>
    <n v="4060"/>
    <x v="32"/>
    <x v="6"/>
    <x v="1"/>
  </r>
  <r>
    <x v="1"/>
    <x v="0"/>
    <x v="47"/>
    <x v="10"/>
    <x v="0"/>
    <x v="0"/>
    <x v="8"/>
    <x v="6"/>
    <n v="447"/>
    <n v="52"/>
    <x v="15"/>
    <d v="2023-08-17T00:00:00"/>
    <x v="219"/>
    <n v="4061"/>
    <x v="32"/>
    <x v="6"/>
    <x v="1"/>
  </r>
  <r>
    <x v="1"/>
    <x v="0"/>
    <x v="47"/>
    <x v="10"/>
    <x v="0"/>
    <x v="0"/>
    <x v="8"/>
    <x v="6"/>
    <n v="447"/>
    <n v="52"/>
    <x v="15"/>
    <d v="2023-08-17T00:00:00"/>
    <x v="220"/>
    <n v="4062"/>
    <x v="32"/>
    <x v="6"/>
    <x v="1"/>
  </r>
  <r>
    <x v="1"/>
    <x v="0"/>
    <x v="48"/>
    <x v="10"/>
    <x v="0"/>
    <x v="0"/>
    <x v="6"/>
    <x v="3"/>
    <s v="03"/>
    <n v="53"/>
    <x v="11"/>
    <d v="2023-08-17T00:00:00"/>
    <x v="103"/>
    <n v="4063"/>
    <x v="16"/>
    <x v="6"/>
    <x v="2"/>
  </r>
  <r>
    <x v="1"/>
    <x v="0"/>
    <x v="48"/>
    <x v="10"/>
    <x v="0"/>
    <x v="0"/>
    <x v="6"/>
    <x v="3"/>
    <s v="03"/>
    <n v="53"/>
    <x v="11"/>
    <d v="2023-08-17T00:00:00"/>
    <x v="104"/>
    <n v="4064"/>
    <x v="16"/>
    <x v="6"/>
    <x v="2"/>
  </r>
  <r>
    <x v="1"/>
    <x v="0"/>
    <x v="48"/>
    <x v="10"/>
    <x v="0"/>
    <x v="0"/>
    <x v="6"/>
    <x v="3"/>
    <s v="03"/>
    <n v="53"/>
    <x v="11"/>
    <d v="2023-08-17T00:00:00"/>
    <x v="105"/>
    <n v="4065"/>
    <x v="16"/>
    <x v="6"/>
    <x v="2"/>
  </r>
  <r>
    <x v="1"/>
    <x v="0"/>
    <x v="48"/>
    <x v="10"/>
    <x v="0"/>
    <x v="0"/>
    <x v="6"/>
    <x v="3"/>
    <s v="03"/>
    <n v="53"/>
    <x v="11"/>
    <d v="2023-08-17T00:00:00"/>
    <x v="106"/>
    <n v="4066"/>
    <x v="16"/>
    <x v="6"/>
    <x v="2"/>
  </r>
  <r>
    <x v="1"/>
    <x v="0"/>
    <x v="48"/>
    <x v="10"/>
    <x v="0"/>
    <x v="0"/>
    <x v="6"/>
    <x v="3"/>
    <s v="03"/>
    <n v="53"/>
    <x v="11"/>
    <d v="2023-08-17T00:00:00"/>
    <x v="107"/>
    <n v="4067"/>
    <x v="16"/>
    <x v="6"/>
    <x v="2"/>
  </r>
  <r>
    <x v="1"/>
    <x v="0"/>
    <x v="48"/>
    <x v="10"/>
    <x v="0"/>
    <x v="0"/>
    <x v="6"/>
    <x v="3"/>
    <s v="03"/>
    <n v="53"/>
    <x v="11"/>
    <d v="2023-08-17T00:00:00"/>
    <x v="108"/>
    <n v="4068"/>
    <x v="16"/>
    <x v="6"/>
    <x v="2"/>
  </r>
  <r>
    <x v="1"/>
    <x v="0"/>
    <x v="48"/>
    <x v="10"/>
    <x v="0"/>
    <x v="0"/>
    <x v="6"/>
    <x v="3"/>
    <s v="03"/>
    <n v="53"/>
    <x v="11"/>
    <d v="2023-08-17T00:00:00"/>
    <x v="109"/>
    <n v="4069"/>
    <x v="16"/>
    <x v="6"/>
    <x v="2"/>
  </r>
  <r>
    <x v="1"/>
    <x v="0"/>
    <x v="48"/>
    <x v="10"/>
    <x v="0"/>
    <x v="0"/>
    <x v="6"/>
    <x v="3"/>
    <s v="03"/>
    <n v="53"/>
    <x v="11"/>
    <d v="2023-08-17T00:00:00"/>
    <x v="62"/>
    <n v="4070"/>
    <x v="11"/>
    <x v="6"/>
    <x v="2"/>
  </r>
  <r>
    <x v="1"/>
    <x v="0"/>
    <x v="48"/>
    <x v="10"/>
    <x v="0"/>
    <x v="0"/>
    <x v="6"/>
    <x v="3"/>
    <s v="03"/>
    <n v="53"/>
    <x v="11"/>
    <d v="2023-08-17T00:00:00"/>
    <x v="63"/>
    <n v="4071"/>
    <x v="11"/>
    <x v="6"/>
    <x v="2"/>
  </r>
  <r>
    <x v="1"/>
    <x v="0"/>
    <x v="48"/>
    <x v="10"/>
    <x v="0"/>
    <x v="0"/>
    <x v="6"/>
    <x v="3"/>
    <s v="03"/>
    <n v="53"/>
    <x v="11"/>
    <d v="2023-08-17T00:00:00"/>
    <x v="64"/>
    <n v="4072"/>
    <x v="11"/>
    <x v="6"/>
    <x v="2"/>
  </r>
  <r>
    <x v="1"/>
    <x v="0"/>
    <x v="48"/>
    <x v="10"/>
    <x v="0"/>
    <x v="0"/>
    <x v="6"/>
    <x v="3"/>
    <s v="03"/>
    <n v="53"/>
    <x v="11"/>
    <d v="2023-08-17T00:00:00"/>
    <x v="65"/>
    <n v="4073"/>
    <x v="11"/>
    <x v="6"/>
    <x v="2"/>
  </r>
  <r>
    <x v="1"/>
    <x v="0"/>
    <x v="48"/>
    <x v="10"/>
    <x v="0"/>
    <x v="0"/>
    <x v="6"/>
    <x v="3"/>
    <s v="03"/>
    <n v="53"/>
    <x v="11"/>
    <d v="2023-08-17T00:00:00"/>
    <x v="86"/>
    <n v="4074"/>
    <x v="11"/>
    <x v="6"/>
    <x v="2"/>
  </r>
  <r>
    <x v="1"/>
    <x v="0"/>
    <x v="48"/>
    <x v="10"/>
    <x v="0"/>
    <x v="0"/>
    <x v="6"/>
    <x v="3"/>
    <s v="03"/>
    <n v="53"/>
    <x v="11"/>
    <d v="2023-08-17T00:00:00"/>
    <x v="87"/>
    <n v="4075"/>
    <x v="11"/>
    <x v="6"/>
    <x v="2"/>
  </r>
  <r>
    <x v="1"/>
    <x v="0"/>
    <x v="48"/>
    <x v="10"/>
    <x v="0"/>
    <x v="0"/>
    <x v="6"/>
    <x v="3"/>
    <s v="03"/>
    <n v="53"/>
    <x v="11"/>
    <d v="2023-08-17T00:00:00"/>
    <x v="88"/>
    <n v="4076"/>
    <x v="11"/>
    <x v="6"/>
    <x v="2"/>
  </r>
  <r>
    <x v="1"/>
    <x v="0"/>
    <x v="48"/>
    <x v="10"/>
    <x v="0"/>
    <x v="0"/>
    <x v="6"/>
    <x v="3"/>
    <s v="03"/>
    <n v="53"/>
    <x v="11"/>
    <d v="2023-08-17T00:00:00"/>
    <x v="89"/>
    <n v="4077"/>
    <x v="14"/>
    <x v="6"/>
    <x v="2"/>
  </r>
  <r>
    <x v="1"/>
    <x v="0"/>
    <x v="48"/>
    <x v="10"/>
    <x v="0"/>
    <x v="0"/>
    <x v="6"/>
    <x v="3"/>
    <s v="03"/>
    <n v="53"/>
    <x v="11"/>
    <d v="2023-08-17T00:00:00"/>
    <x v="90"/>
    <n v="4078"/>
    <x v="14"/>
    <x v="6"/>
    <x v="2"/>
  </r>
  <r>
    <x v="1"/>
    <x v="0"/>
    <x v="48"/>
    <x v="10"/>
    <x v="0"/>
    <x v="0"/>
    <x v="6"/>
    <x v="3"/>
    <s v="03"/>
    <n v="53"/>
    <x v="11"/>
    <d v="2023-08-17T00:00:00"/>
    <x v="91"/>
    <n v="4079"/>
    <x v="14"/>
    <x v="6"/>
    <x v="2"/>
  </r>
  <r>
    <x v="1"/>
    <x v="0"/>
    <x v="48"/>
    <x v="10"/>
    <x v="0"/>
    <x v="0"/>
    <x v="6"/>
    <x v="3"/>
    <s v="03"/>
    <n v="53"/>
    <x v="11"/>
    <d v="2023-08-17T00:00:00"/>
    <x v="92"/>
    <n v="4080"/>
    <x v="14"/>
    <x v="6"/>
    <x v="2"/>
  </r>
  <r>
    <x v="1"/>
    <x v="0"/>
    <x v="48"/>
    <x v="10"/>
    <x v="0"/>
    <x v="0"/>
    <x v="6"/>
    <x v="3"/>
    <s v="03"/>
    <n v="53"/>
    <x v="11"/>
    <d v="2023-08-17T00:00:00"/>
    <x v="93"/>
    <n v="4081"/>
    <x v="14"/>
    <x v="6"/>
    <x v="2"/>
  </r>
  <r>
    <x v="1"/>
    <x v="0"/>
    <x v="48"/>
    <x v="10"/>
    <x v="0"/>
    <x v="0"/>
    <x v="6"/>
    <x v="3"/>
    <s v="03"/>
    <n v="53"/>
    <x v="11"/>
    <d v="2023-08-17T00:00:00"/>
    <x v="94"/>
    <n v="4082"/>
    <x v="14"/>
    <x v="6"/>
    <x v="2"/>
  </r>
  <r>
    <x v="1"/>
    <x v="0"/>
    <x v="48"/>
    <x v="10"/>
    <x v="0"/>
    <x v="0"/>
    <x v="6"/>
    <x v="3"/>
    <s v="03"/>
    <n v="53"/>
    <x v="11"/>
    <d v="2023-08-17T00:00:00"/>
    <x v="95"/>
    <n v="4083"/>
    <x v="14"/>
    <x v="6"/>
    <x v="2"/>
  </r>
  <r>
    <x v="1"/>
    <x v="0"/>
    <x v="48"/>
    <x v="10"/>
    <x v="0"/>
    <x v="0"/>
    <x v="6"/>
    <x v="3"/>
    <s v="03"/>
    <n v="53"/>
    <x v="11"/>
    <d v="2023-08-17T00:00:00"/>
    <x v="66"/>
    <n v="4084"/>
    <x v="12"/>
    <x v="6"/>
    <x v="2"/>
  </r>
  <r>
    <x v="1"/>
    <x v="0"/>
    <x v="48"/>
    <x v="10"/>
    <x v="0"/>
    <x v="0"/>
    <x v="6"/>
    <x v="3"/>
    <s v="03"/>
    <n v="53"/>
    <x v="11"/>
    <d v="2023-08-17T00:00:00"/>
    <x v="96"/>
    <n v="4085"/>
    <x v="12"/>
    <x v="6"/>
    <x v="2"/>
  </r>
  <r>
    <x v="1"/>
    <x v="0"/>
    <x v="48"/>
    <x v="10"/>
    <x v="0"/>
    <x v="0"/>
    <x v="6"/>
    <x v="3"/>
    <s v="03"/>
    <n v="53"/>
    <x v="11"/>
    <d v="2023-08-17T00:00:00"/>
    <x v="97"/>
    <n v="4086"/>
    <x v="12"/>
    <x v="6"/>
    <x v="2"/>
  </r>
  <r>
    <x v="1"/>
    <x v="0"/>
    <x v="48"/>
    <x v="10"/>
    <x v="0"/>
    <x v="0"/>
    <x v="6"/>
    <x v="3"/>
    <s v="03"/>
    <n v="53"/>
    <x v="11"/>
    <d v="2023-08-17T00:00:00"/>
    <x v="98"/>
    <n v="4087"/>
    <x v="12"/>
    <x v="6"/>
    <x v="2"/>
  </r>
  <r>
    <x v="1"/>
    <x v="0"/>
    <x v="48"/>
    <x v="10"/>
    <x v="0"/>
    <x v="0"/>
    <x v="6"/>
    <x v="3"/>
    <s v="03"/>
    <n v="53"/>
    <x v="11"/>
    <d v="2023-08-17T00:00:00"/>
    <x v="99"/>
    <n v="4088"/>
    <x v="12"/>
    <x v="6"/>
    <x v="2"/>
  </r>
  <r>
    <x v="1"/>
    <x v="0"/>
    <x v="48"/>
    <x v="10"/>
    <x v="0"/>
    <x v="0"/>
    <x v="6"/>
    <x v="3"/>
    <s v="03"/>
    <n v="53"/>
    <x v="11"/>
    <d v="2023-08-17T00:00:00"/>
    <x v="100"/>
    <n v="4089"/>
    <x v="12"/>
    <x v="6"/>
    <x v="2"/>
  </r>
  <r>
    <x v="1"/>
    <x v="0"/>
    <x v="48"/>
    <x v="10"/>
    <x v="0"/>
    <x v="0"/>
    <x v="6"/>
    <x v="3"/>
    <s v="03"/>
    <n v="53"/>
    <x v="11"/>
    <d v="2023-08-17T00:00:00"/>
    <x v="101"/>
    <n v="4090"/>
    <x v="12"/>
    <x v="6"/>
    <x v="2"/>
  </r>
  <r>
    <x v="1"/>
    <x v="0"/>
    <x v="48"/>
    <x v="10"/>
    <x v="0"/>
    <x v="0"/>
    <x v="6"/>
    <x v="3"/>
    <s v="03"/>
    <n v="53"/>
    <x v="11"/>
    <d v="2023-08-17T00:00:00"/>
    <x v="0"/>
    <n v="4091"/>
    <x v="0"/>
    <x v="6"/>
    <x v="2"/>
  </r>
  <r>
    <x v="1"/>
    <x v="0"/>
    <x v="48"/>
    <x v="10"/>
    <x v="0"/>
    <x v="0"/>
    <x v="6"/>
    <x v="3"/>
    <s v="03"/>
    <n v="53"/>
    <x v="11"/>
    <d v="2023-08-17T00:00:00"/>
    <x v="67"/>
    <n v="4092"/>
    <x v="0"/>
    <x v="6"/>
    <x v="2"/>
  </r>
  <r>
    <x v="1"/>
    <x v="0"/>
    <x v="48"/>
    <x v="10"/>
    <x v="0"/>
    <x v="0"/>
    <x v="6"/>
    <x v="3"/>
    <s v="03"/>
    <n v="53"/>
    <x v="11"/>
    <d v="2023-08-17T00:00:00"/>
    <x v="75"/>
    <n v="4093"/>
    <x v="0"/>
    <x v="6"/>
    <x v="2"/>
  </r>
  <r>
    <x v="1"/>
    <x v="0"/>
    <x v="48"/>
    <x v="10"/>
    <x v="0"/>
    <x v="0"/>
    <x v="6"/>
    <x v="3"/>
    <s v="03"/>
    <n v="53"/>
    <x v="11"/>
    <d v="2023-08-17T00:00:00"/>
    <x v="76"/>
    <n v="4094"/>
    <x v="0"/>
    <x v="6"/>
    <x v="2"/>
  </r>
  <r>
    <x v="1"/>
    <x v="0"/>
    <x v="48"/>
    <x v="10"/>
    <x v="0"/>
    <x v="0"/>
    <x v="6"/>
    <x v="3"/>
    <s v="03"/>
    <n v="53"/>
    <x v="11"/>
    <d v="2023-08-17T00:00:00"/>
    <x v="77"/>
    <n v="4095"/>
    <x v="0"/>
    <x v="6"/>
    <x v="2"/>
  </r>
  <r>
    <x v="1"/>
    <x v="0"/>
    <x v="48"/>
    <x v="10"/>
    <x v="0"/>
    <x v="0"/>
    <x v="6"/>
    <x v="3"/>
    <s v="03"/>
    <n v="53"/>
    <x v="11"/>
    <d v="2023-08-17T00:00:00"/>
    <x v="78"/>
    <n v="4096"/>
    <x v="0"/>
    <x v="6"/>
    <x v="2"/>
  </r>
  <r>
    <x v="1"/>
    <x v="0"/>
    <x v="48"/>
    <x v="10"/>
    <x v="0"/>
    <x v="0"/>
    <x v="6"/>
    <x v="3"/>
    <s v="03"/>
    <n v="53"/>
    <x v="11"/>
    <d v="2023-08-17T00:00:00"/>
    <x v="79"/>
    <n v="4097"/>
    <x v="0"/>
    <x v="6"/>
    <x v="2"/>
  </r>
  <r>
    <x v="1"/>
    <x v="0"/>
    <x v="48"/>
    <x v="10"/>
    <x v="0"/>
    <x v="0"/>
    <x v="6"/>
    <x v="3"/>
    <s v="03"/>
    <n v="53"/>
    <x v="11"/>
    <d v="2023-08-17T00:00:00"/>
    <x v="80"/>
    <n v="4098"/>
    <x v="13"/>
    <x v="6"/>
    <x v="2"/>
  </r>
  <r>
    <x v="1"/>
    <x v="0"/>
    <x v="48"/>
    <x v="10"/>
    <x v="0"/>
    <x v="0"/>
    <x v="6"/>
    <x v="3"/>
    <s v="03"/>
    <n v="53"/>
    <x v="11"/>
    <d v="2023-08-17T00:00:00"/>
    <x v="81"/>
    <n v="4099"/>
    <x v="13"/>
    <x v="6"/>
    <x v="2"/>
  </r>
  <r>
    <x v="1"/>
    <x v="0"/>
    <x v="48"/>
    <x v="10"/>
    <x v="0"/>
    <x v="0"/>
    <x v="6"/>
    <x v="3"/>
    <s v="03"/>
    <n v="53"/>
    <x v="11"/>
    <d v="2023-08-17T00:00:00"/>
    <x v="82"/>
    <n v="4100"/>
    <x v="13"/>
    <x v="6"/>
    <x v="2"/>
  </r>
  <r>
    <x v="1"/>
    <x v="0"/>
    <x v="48"/>
    <x v="10"/>
    <x v="0"/>
    <x v="0"/>
    <x v="6"/>
    <x v="3"/>
    <s v="03"/>
    <n v="53"/>
    <x v="11"/>
    <d v="2023-08-17T00:00:00"/>
    <x v="83"/>
    <n v="4101"/>
    <x v="13"/>
    <x v="6"/>
    <x v="2"/>
  </r>
  <r>
    <x v="1"/>
    <x v="0"/>
    <x v="48"/>
    <x v="10"/>
    <x v="0"/>
    <x v="0"/>
    <x v="6"/>
    <x v="3"/>
    <s v="03"/>
    <n v="53"/>
    <x v="11"/>
    <d v="2023-08-17T00:00:00"/>
    <x v="84"/>
    <n v="4102"/>
    <x v="13"/>
    <x v="6"/>
    <x v="2"/>
  </r>
  <r>
    <x v="1"/>
    <x v="0"/>
    <x v="48"/>
    <x v="10"/>
    <x v="0"/>
    <x v="0"/>
    <x v="6"/>
    <x v="3"/>
    <s v="03"/>
    <n v="53"/>
    <x v="11"/>
    <d v="2023-08-17T00:00:00"/>
    <x v="85"/>
    <n v="4103"/>
    <x v="13"/>
    <x v="6"/>
    <x v="2"/>
  </r>
  <r>
    <x v="1"/>
    <x v="0"/>
    <x v="48"/>
    <x v="10"/>
    <x v="0"/>
    <x v="0"/>
    <x v="6"/>
    <x v="3"/>
    <s v="03"/>
    <n v="53"/>
    <x v="11"/>
    <d v="2023-08-17T00:00:00"/>
    <x v="74"/>
    <n v="4104"/>
    <x v="13"/>
    <x v="6"/>
    <x v="2"/>
  </r>
  <r>
    <x v="1"/>
    <x v="0"/>
    <x v="48"/>
    <x v="10"/>
    <x v="0"/>
    <x v="0"/>
    <x v="6"/>
    <x v="3"/>
    <s v="03"/>
    <n v="53"/>
    <x v="11"/>
    <d v="2023-08-17T00:00:00"/>
    <x v="68"/>
    <n v="4105"/>
    <x v="1"/>
    <x v="6"/>
    <x v="2"/>
  </r>
  <r>
    <x v="1"/>
    <x v="0"/>
    <x v="48"/>
    <x v="10"/>
    <x v="0"/>
    <x v="0"/>
    <x v="6"/>
    <x v="3"/>
    <s v="03"/>
    <n v="53"/>
    <x v="11"/>
    <d v="2023-08-17T00:00:00"/>
    <x v="69"/>
    <n v="4106"/>
    <x v="1"/>
    <x v="6"/>
    <x v="2"/>
  </r>
  <r>
    <x v="1"/>
    <x v="0"/>
    <x v="48"/>
    <x v="10"/>
    <x v="0"/>
    <x v="0"/>
    <x v="6"/>
    <x v="3"/>
    <s v="03"/>
    <n v="53"/>
    <x v="11"/>
    <d v="2023-08-17T00:00:00"/>
    <x v="70"/>
    <n v="4107"/>
    <x v="1"/>
    <x v="6"/>
    <x v="2"/>
  </r>
  <r>
    <x v="1"/>
    <x v="0"/>
    <x v="48"/>
    <x v="10"/>
    <x v="0"/>
    <x v="0"/>
    <x v="6"/>
    <x v="3"/>
    <s v="03"/>
    <n v="53"/>
    <x v="11"/>
    <d v="2023-08-17T00:00:00"/>
    <x v="71"/>
    <n v="4108"/>
    <x v="1"/>
    <x v="6"/>
    <x v="2"/>
  </r>
  <r>
    <x v="1"/>
    <x v="0"/>
    <x v="48"/>
    <x v="10"/>
    <x v="0"/>
    <x v="0"/>
    <x v="6"/>
    <x v="3"/>
    <s v="03"/>
    <n v="53"/>
    <x v="11"/>
    <d v="2023-08-17T00:00:00"/>
    <x v="72"/>
    <n v="4109"/>
    <x v="1"/>
    <x v="6"/>
    <x v="2"/>
  </r>
  <r>
    <x v="1"/>
    <x v="0"/>
    <x v="48"/>
    <x v="10"/>
    <x v="0"/>
    <x v="0"/>
    <x v="6"/>
    <x v="3"/>
    <s v="03"/>
    <n v="53"/>
    <x v="11"/>
    <d v="2023-08-17T00:00:00"/>
    <x v="73"/>
    <n v="4110"/>
    <x v="1"/>
    <x v="6"/>
    <x v="2"/>
  </r>
  <r>
    <x v="1"/>
    <x v="0"/>
    <x v="48"/>
    <x v="10"/>
    <x v="0"/>
    <x v="0"/>
    <x v="6"/>
    <x v="3"/>
    <s v="03"/>
    <n v="53"/>
    <x v="11"/>
    <d v="2023-08-17T00:00:00"/>
    <x v="1"/>
    <n v="4111"/>
    <x v="1"/>
    <x v="6"/>
    <x v="2"/>
  </r>
  <r>
    <x v="1"/>
    <x v="0"/>
    <x v="48"/>
    <x v="10"/>
    <x v="0"/>
    <x v="0"/>
    <x v="6"/>
    <x v="3"/>
    <s v="03"/>
    <n v="53"/>
    <x v="11"/>
    <d v="2023-08-17T00:00:00"/>
    <x v="2"/>
    <n v="4112"/>
    <x v="2"/>
    <x v="6"/>
    <x v="2"/>
  </r>
  <r>
    <x v="1"/>
    <x v="0"/>
    <x v="48"/>
    <x v="10"/>
    <x v="0"/>
    <x v="0"/>
    <x v="6"/>
    <x v="3"/>
    <s v="03"/>
    <n v="53"/>
    <x v="11"/>
    <d v="2023-08-17T00:00:00"/>
    <x v="3"/>
    <n v="4113"/>
    <x v="2"/>
    <x v="6"/>
    <x v="2"/>
  </r>
  <r>
    <x v="1"/>
    <x v="0"/>
    <x v="48"/>
    <x v="10"/>
    <x v="0"/>
    <x v="0"/>
    <x v="6"/>
    <x v="3"/>
    <s v="03"/>
    <n v="53"/>
    <x v="11"/>
    <d v="2023-08-17T00:00:00"/>
    <x v="4"/>
    <n v="4114"/>
    <x v="2"/>
    <x v="6"/>
    <x v="2"/>
  </r>
  <r>
    <x v="1"/>
    <x v="0"/>
    <x v="48"/>
    <x v="10"/>
    <x v="0"/>
    <x v="0"/>
    <x v="6"/>
    <x v="3"/>
    <s v="03"/>
    <n v="53"/>
    <x v="11"/>
    <d v="2023-08-17T00:00:00"/>
    <x v="5"/>
    <n v="4115"/>
    <x v="2"/>
    <x v="6"/>
    <x v="2"/>
  </r>
  <r>
    <x v="1"/>
    <x v="0"/>
    <x v="48"/>
    <x v="10"/>
    <x v="0"/>
    <x v="0"/>
    <x v="6"/>
    <x v="3"/>
    <s v="03"/>
    <n v="53"/>
    <x v="11"/>
    <d v="2023-08-17T00:00:00"/>
    <x v="6"/>
    <n v="4116"/>
    <x v="2"/>
    <x v="6"/>
    <x v="2"/>
  </r>
  <r>
    <x v="1"/>
    <x v="0"/>
    <x v="48"/>
    <x v="10"/>
    <x v="0"/>
    <x v="0"/>
    <x v="6"/>
    <x v="3"/>
    <s v="03"/>
    <n v="53"/>
    <x v="11"/>
    <d v="2023-08-17T00:00:00"/>
    <x v="7"/>
    <n v="4117"/>
    <x v="2"/>
    <x v="6"/>
    <x v="2"/>
  </r>
  <r>
    <x v="1"/>
    <x v="0"/>
    <x v="48"/>
    <x v="10"/>
    <x v="0"/>
    <x v="0"/>
    <x v="6"/>
    <x v="3"/>
    <s v="03"/>
    <n v="53"/>
    <x v="11"/>
    <d v="2023-08-17T00:00:00"/>
    <x v="8"/>
    <n v="4118"/>
    <x v="2"/>
    <x v="6"/>
    <x v="2"/>
  </r>
  <r>
    <x v="1"/>
    <x v="0"/>
    <x v="48"/>
    <x v="10"/>
    <x v="0"/>
    <x v="0"/>
    <x v="6"/>
    <x v="3"/>
    <s v="03"/>
    <n v="53"/>
    <x v="11"/>
    <d v="2023-08-17T00:00:00"/>
    <x v="9"/>
    <n v="4119"/>
    <x v="3"/>
    <x v="6"/>
    <x v="2"/>
  </r>
  <r>
    <x v="1"/>
    <x v="0"/>
    <x v="48"/>
    <x v="10"/>
    <x v="0"/>
    <x v="0"/>
    <x v="6"/>
    <x v="3"/>
    <s v="03"/>
    <n v="53"/>
    <x v="11"/>
    <d v="2023-08-17T00:00:00"/>
    <x v="10"/>
    <n v="4120"/>
    <x v="3"/>
    <x v="6"/>
    <x v="2"/>
  </r>
  <r>
    <x v="1"/>
    <x v="0"/>
    <x v="48"/>
    <x v="10"/>
    <x v="0"/>
    <x v="0"/>
    <x v="6"/>
    <x v="3"/>
    <s v="03"/>
    <n v="53"/>
    <x v="11"/>
    <d v="2023-08-17T00:00:00"/>
    <x v="11"/>
    <n v="4121"/>
    <x v="3"/>
    <x v="6"/>
    <x v="2"/>
  </r>
  <r>
    <x v="1"/>
    <x v="0"/>
    <x v="48"/>
    <x v="10"/>
    <x v="0"/>
    <x v="0"/>
    <x v="6"/>
    <x v="3"/>
    <s v="03"/>
    <n v="53"/>
    <x v="11"/>
    <d v="2023-08-17T00:00:00"/>
    <x v="12"/>
    <n v="4122"/>
    <x v="3"/>
    <x v="6"/>
    <x v="2"/>
  </r>
  <r>
    <x v="1"/>
    <x v="0"/>
    <x v="48"/>
    <x v="10"/>
    <x v="0"/>
    <x v="0"/>
    <x v="6"/>
    <x v="3"/>
    <s v="03"/>
    <n v="53"/>
    <x v="11"/>
    <d v="2023-08-17T00:00:00"/>
    <x v="13"/>
    <n v="4123"/>
    <x v="3"/>
    <x v="6"/>
    <x v="2"/>
  </r>
  <r>
    <x v="1"/>
    <x v="0"/>
    <x v="48"/>
    <x v="10"/>
    <x v="0"/>
    <x v="0"/>
    <x v="6"/>
    <x v="3"/>
    <s v="03"/>
    <n v="53"/>
    <x v="11"/>
    <d v="2023-08-17T00:00:00"/>
    <x v="14"/>
    <n v="4124"/>
    <x v="3"/>
    <x v="6"/>
    <x v="2"/>
  </r>
  <r>
    <x v="1"/>
    <x v="0"/>
    <x v="48"/>
    <x v="10"/>
    <x v="0"/>
    <x v="0"/>
    <x v="6"/>
    <x v="3"/>
    <s v="03"/>
    <n v="53"/>
    <x v="11"/>
    <d v="2023-08-17T00:00:00"/>
    <x v="15"/>
    <n v="4125"/>
    <x v="3"/>
    <x v="6"/>
    <x v="2"/>
  </r>
  <r>
    <x v="1"/>
    <x v="0"/>
    <x v="48"/>
    <x v="10"/>
    <x v="0"/>
    <x v="0"/>
    <x v="6"/>
    <x v="3"/>
    <s v="03"/>
    <n v="53"/>
    <x v="11"/>
    <d v="2023-08-17T00:00:00"/>
    <x v="16"/>
    <n v="4126"/>
    <x v="4"/>
    <x v="6"/>
    <x v="2"/>
  </r>
  <r>
    <x v="1"/>
    <x v="0"/>
    <x v="48"/>
    <x v="10"/>
    <x v="0"/>
    <x v="0"/>
    <x v="6"/>
    <x v="3"/>
    <s v="03"/>
    <n v="53"/>
    <x v="11"/>
    <d v="2023-08-17T00:00:00"/>
    <x v="17"/>
    <n v="4127"/>
    <x v="4"/>
    <x v="6"/>
    <x v="2"/>
  </r>
  <r>
    <x v="1"/>
    <x v="0"/>
    <x v="48"/>
    <x v="10"/>
    <x v="0"/>
    <x v="0"/>
    <x v="6"/>
    <x v="3"/>
    <s v="03"/>
    <n v="53"/>
    <x v="11"/>
    <d v="2023-08-17T00:00:00"/>
    <x v="18"/>
    <n v="4128"/>
    <x v="4"/>
    <x v="6"/>
    <x v="2"/>
  </r>
  <r>
    <x v="1"/>
    <x v="0"/>
    <x v="48"/>
    <x v="10"/>
    <x v="0"/>
    <x v="0"/>
    <x v="6"/>
    <x v="3"/>
    <s v="03"/>
    <n v="53"/>
    <x v="11"/>
    <d v="2023-08-17T00:00:00"/>
    <x v="19"/>
    <n v="4129"/>
    <x v="4"/>
    <x v="6"/>
    <x v="2"/>
  </r>
  <r>
    <x v="1"/>
    <x v="0"/>
    <x v="48"/>
    <x v="10"/>
    <x v="0"/>
    <x v="0"/>
    <x v="6"/>
    <x v="3"/>
    <s v="03"/>
    <n v="53"/>
    <x v="11"/>
    <d v="2023-08-17T00:00:00"/>
    <x v="20"/>
    <n v="4130"/>
    <x v="4"/>
    <x v="6"/>
    <x v="2"/>
  </r>
  <r>
    <x v="1"/>
    <x v="0"/>
    <x v="48"/>
    <x v="10"/>
    <x v="0"/>
    <x v="0"/>
    <x v="6"/>
    <x v="3"/>
    <s v="03"/>
    <n v="53"/>
    <x v="11"/>
    <d v="2023-08-17T00:00:00"/>
    <x v="21"/>
    <n v="4131"/>
    <x v="4"/>
    <x v="6"/>
    <x v="2"/>
  </r>
  <r>
    <x v="1"/>
    <x v="0"/>
    <x v="48"/>
    <x v="10"/>
    <x v="0"/>
    <x v="0"/>
    <x v="6"/>
    <x v="3"/>
    <s v="03"/>
    <n v="53"/>
    <x v="11"/>
    <d v="2023-08-17T00:00:00"/>
    <x v="22"/>
    <n v="4132"/>
    <x v="4"/>
    <x v="6"/>
    <x v="2"/>
  </r>
  <r>
    <x v="1"/>
    <x v="0"/>
    <x v="48"/>
    <x v="10"/>
    <x v="0"/>
    <x v="0"/>
    <x v="6"/>
    <x v="3"/>
    <s v="03"/>
    <n v="53"/>
    <x v="11"/>
    <d v="2023-08-17T00:00:00"/>
    <x v="23"/>
    <n v="4133"/>
    <x v="5"/>
    <x v="6"/>
    <x v="2"/>
  </r>
  <r>
    <x v="1"/>
    <x v="0"/>
    <x v="48"/>
    <x v="10"/>
    <x v="0"/>
    <x v="0"/>
    <x v="6"/>
    <x v="3"/>
    <s v="03"/>
    <n v="53"/>
    <x v="11"/>
    <d v="2023-08-17T00:00:00"/>
    <x v="24"/>
    <n v="4134"/>
    <x v="5"/>
    <x v="6"/>
    <x v="2"/>
  </r>
  <r>
    <x v="1"/>
    <x v="0"/>
    <x v="48"/>
    <x v="10"/>
    <x v="0"/>
    <x v="0"/>
    <x v="6"/>
    <x v="3"/>
    <s v="03"/>
    <n v="53"/>
    <x v="11"/>
    <d v="2023-08-17T00:00:00"/>
    <x v="25"/>
    <n v="4135"/>
    <x v="5"/>
    <x v="6"/>
    <x v="2"/>
  </r>
  <r>
    <x v="1"/>
    <x v="0"/>
    <x v="48"/>
    <x v="10"/>
    <x v="0"/>
    <x v="0"/>
    <x v="6"/>
    <x v="3"/>
    <s v="03"/>
    <n v="53"/>
    <x v="11"/>
    <d v="2023-08-17T00:00:00"/>
    <x v="26"/>
    <n v="4136"/>
    <x v="5"/>
    <x v="6"/>
    <x v="2"/>
  </r>
  <r>
    <x v="1"/>
    <x v="0"/>
    <x v="48"/>
    <x v="10"/>
    <x v="0"/>
    <x v="0"/>
    <x v="6"/>
    <x v="3"/>
    <s v="03"/>
    <n v="53"/>
    <x v="11"/>
    <d v="2023-08-17T00:00:00"/>
    <x v="27"/>
    <n v="4137"/>
    <x v="5"/>
    <x v="6"/>
    <x v="2"/>
  </r>
  <r>
    <x v="1"/>
    <x v="0"/>
    <x v="48"/>
    <x v="10"/>
    <x v="0"/>
    <x v="0"/>
    <x v="6"/>
    <x v="3"/>
    <s v="03"/>
    <n v="53"/>
    <x v="11"/>
    <d v="2023-08-17T00:00:00"/>
    <x v="28"/>
    <n v="4138"/>
    <x v="5"/>
    <x v="6"/>
    <x v="2"/>
  </r>
  <r>
    <x v="1"/>
    <x v="0"/>
    <x v="48"/>
    <x v="10"/>
    <x v="0"/>
    <x v="0"/>
    <x v="6"/>
    <x v="3"/>
    <s v="03"/>
    <n v="53"/>
    <x v="11"/>
    <d v="2023-08-17T00:00:00"/>
    <x v="29"/>
    <n v="4139"/>
    <x v="5"/>
    <x v="6"/>
    <x v="2"/>
  </r>
  <r>
    <x v="1"/>
    <x v="0"/>
    <x v="48"/>
    <x v="10"/>
    <x v="0"/>
    <x v="0"/>
    <x v="6"/>
    <x v="3"/>
    <s v="03"/>
    <n v="53"/>
    <x v="11"/>
    <d v="2023-08-17T00:00:00"/>
    <x v="30"/>
    <n v="4140"/>
    <x v="6"/>
    <x v="6"/>
    <x v="2"/>
  </r>
  <r>
    <x v="1"/>
    <x v="0"/>
    <x v="48"/>
    <x v="10"/>
    <x v="0"/>
    <x v="0"/>
    <x v="6"/>
    <x v="3"/>
    <s v="03"/>
    <n v="53"/>
    <x v="11"/>
    <d v="2023-08-17T00:00:00"/>
    <x v="31"/>
    <n v="4141"/>
    <x v="6"/>
    <x v="6"/>
    <x v="2"/>
  </r>
  <r>
    <x v="1"/>
    <x v="0"/>
    <x v="48"/>
    <x v="10"/>
    <x v="0"/>
    <x v="0"/>
    <x v="6"/>
    <x v="3"/>
    <s v="03"/>
    <n v="53"/>
    <x v="11"/>
    <d v="2023-08-17T00:00:00"/>
    <x v="32"/>
    <n v="4142"/>
    <x v="6"/>
    <x v="6"/>
    <x v="2"/>
  </r>
  <r>
    <x v="1"/>
    <x v="0"/>
    <x v="48"/>
    <x v="10"/>
    <x v="0"/>
    <x v="0"/>
    <x v="6"/>
    <x v="3"/>
    <s v="03"/>
    <n v="53"/>
    <x v="11"/>
    <d v="2023-08-17T00:00:00"/>
    <x v="33"/>
    <n v="4143"/>
    <x v="6"/>
    <x v="6"/>
    <x v="2"/>
  </r>
  <r>
    <x v="1"/>
    <x v="0"/>
    <x v="48"/>
    <x v="10"/>
    <x v="0"/>
    <x v="0"/>
    <x v="6"/>
    <x v="3"/>
    <s v="03"/>
    <n v="53"/>
    <x v="11"/>
    <d v="2023-08-17T00:00:00"/>
    <x v="110"/>
    <n v="4144"/>
    <x v="6"/>
    <x v="6"/>
    <x v="2"/>
  </r>
  <r>
    <x v="1"/>
    <x v="0"/>
    <x v="48"/>
    <x v="10"/>
    <x v="0"/>
    <x v="0"/>
    <x v="6"/>
    <x v="3"/>
    <s v="03"/>
    <n v="53"/>
    <x v="11"/>
    <d v="2023-08-17T00:00:00"/>
    <x v="111"/>
    <n v="4145"/>
    <x v="6"/>
    <x v="6"/>
    <x v="2"/>
  </r>
  <r>
    <x v="1"/>
    <x v="0"/>
    <x v="48"/>
    <x v="10"/>
    <x v="0"/>
    <x v="0"/>
    <x v="6"/>
    <x v="3"/>
    <s v="03"/>
    <n v="53"/>
    <x v="11"/>
    <d v="2023-08-17T00:00:00"/>
    <x v="112"/>
    <n v="4146"/>
    <x v="6"/>
    <x v="6"/>
    <x v="2"/>
  </r>
  <r>
    <x v="1"/>
    <x v="0"/>
    <x v="48"/>
    <x v="10"/>
    <x v="0"/>
    <x v="0"/>
    <x v="6"/>
    <x v="3"/>
    <s v="03"/>
    <n v="53"/>
    <x v="11"/>
    <d v="2023-08-17T00:00:00"/>
    <x v="113"/>
    <n v="4147"/>
    <x v="17"/>
    <x v="6"/>
    <x v="2"/>
  </r>
  <r>
    <x v="1"/>
    <x v="0"/>
    <x v="48"/>
    <x v="10"/>
    <x v="0"/>
    <x v="0"/>
    <x v="6"/>
    <x v="3"/>
    <s v="03"/>
    <n v="53"/>
    <x v="11"/>
    <d v="2023-08-17T00:00:00"/>
    <x v="114"/>
    <n v="4148"/>
    <x v="17"/>
    <x v="6"/>
    <x v="2"/>
  </r>
  <r>
    <x v="1"/>
    <x v="0"/>
    <x v="48"/>
    <x v="10"/>
    <x v="0"/>
    <x v="0"/>
    <x v="6"/>
    <x v="3"/>
    <s v="03"/>
    <n v="53"/>
    <x v="11"/>
    <d v="2023-08-17T00:00:00"/>
    <x v="115"/>
    <n v="4149"/>
    <x v="17"/>
    <x v="6"/>
    <x v="2"/>
  </r>
  <r>
    <x v="1"/>
    <x v="0"/>
    <x v="48"/>
    <x v="10"/>
    <x v="0"/>
    <x v="0"/>
    <x v="6"/>
    <x v="3"/>
    <s v="03"/>
    <n v="53"/>
    <x v="11"/>
    <d v="2023-08-17T00:00:00"/>
    <x v="116"/>
    <n v="4150"/>
    <x v="17"/>
    <x v="6"/>
    <x v="2"/>
  </r>
  <r>
    <x v="1"/>
    <x v="0"/>
    <x v="48"/>
    <x v="10"/>
    <x v="0"/>
    <x v="0"/>
    <x v="6"/>
    <x v="3"/>
    <s v="03"/>
    <n v="53"/>
    <x v="11"/>
    <d v="2023-08-17T00:00:00"/>
    <x v="117"/>
    <n v="4151"/>
    <x v="17"/>
    <x v="6"/>
    <x v="2"/>
  </r>
  <r>
    <x v="1"/>
    <x v="0"/>
    <x v="48"/>
    <x v="10"/>
    <x v="0"/>
    <x v="0"/>
    <x v="6"/>
    <x v="3"/>
    <s v="03"/>
    <n v="53"/>
    <x v="11"/>
    <d v="2023-08-17T00:00:00"/>
    <x v="118"/>
    <n v="4152"/>
    <x v="17"/>
    <x v="6"/>
    <x v="2"/>
  </r>
  <r>
    <x v="1"/>
    <x v="0"/>
    <x v="48"/>
    <x v="10"/>
    <x v="0"/>
    <x v="0"/>
    <x v="6"/>
    <x v="3"/>
    <s v="03"/>
    <n v="53"/>
    <x v="11"/>
    <d v="2023-08-17T00:00:00"/>
    <x v="119"/>
    <n v="4153"/>
    <x v="17"/>
    <x v="6"/>
    <x v="2"/>
  </r>
  <r>
    <x v="1"/>
    <x v="0"/>
    <x v="48"/>
    <x v="10"/>
    <x v="0"/>
    <x v="0"/>
    <x v="6"/>
    <x v="3"/>
    <s v="03"/>
    <n v="53"/>
    <x v="11"/>
    <d v="2023-08-17T00:00:00"/>
    <x v="120"/>
    <n v="4154"/>
    <x v="18"/>
    <x v="6"/>
    <x v="2"/>
  </r>
  <r>
    <x v="1"/>
    <x v="0"/>
    <x v="48"/>
    <x v="10"/>
    <x v="0"/>
    <x v="0"/>
    <x v="6"/>
    <x v="3"/>
    <s v="03"/>
    <n v="53"/>
    <x v="11"/>
    <d v="2023-08-17T00:00:00"/>
    <x v="121"/>
    <n v="4155"/>
    <x v="18"/>
    <x v="6"/>
    <x v="2"/>
  </r>
  <r>
    <x v="1"/>
    <x v="0"/>
    <x v="48"/>
    <x v="10"/>
    <x v="0"/>
    <x v="0"/>
    <x v="6"/>
    <x v="3"/>
    <s v="03"/>
    <n v="53"/>
    <x v="11"/>
    <d v="2023-08-17T00:00:00"/>
    <x v="122"/>
    <n v="4156"/>
    <x v="18"/>
    <x v="6"/>
    <x v="2"/>
  </r>
  <r>
    <x v="1"/>
    <x v="0"/>
    <x v="48"/>
    <x v="10"/>
    <x v="0"/>
    <x v="0"/>
    <x v="6"/>
    <x v="3"/>
    <s v="03"/>
    <n v="53"/>
    <x v="11"/>
    <d v="2023-08-17T00:00:00"/>
    <x v="123"/>
    <n v="4157"/>
    <x v="18"/>
    <x v="6"/>
    <x v="2"/>
  </r>
  <r>
    <x v="1"/>
    <x v="0"/>
    <x v="48"/>
    <x v="10"/>
    <x v="0"/>
    <x v="0"/>
    <x v="6"/>
    <x v="3"/>
    <s v="03"/>
    <n v="53"/>
    <x v="11"/>
    <d v="2023-08-17T00:00:00"/>
    <x v="124"/>
    <n v="4158"/>
    <x v="18"/>
    <x v="6"/>
    <x v="2"/>
  </r>
  <r>
    <x v="1"/>
    <x v="0"/>
    <x v="48"/>
    <x v="10"/>
    <x v="0"/>
    <x v="0"/>
    <x v="6"/>
    <x v="3"/>
    <s v="03"/>
    <n v="53"/>
    <x v="11"/>
    <d v="2023-08-17T00:00:00"/>
    <x v="125"/>
    <n v="4159"/>
    <x v="18"/>
    <x v="6"/>
    <x v="2"/>
  </r>
  <r>
    <x v="1"/>
    <x v="0"/>
    <x v="48"/>
    <x v="10"/>
    <x v="0"/>
    <x v="0"/>
    <x v="6"/>
    <x v="3"/>
    <s v="03"/>
    <n v="53"/>
    <x v="11"/>
    <d v="2023-08-17T00:00:00"/>
    <x v="126"/>
    <n v="4160"/>
    <x v="18"/>
    <x v="6"/>
    <x v="2"/>
  </r>
  <r>
    <x v="1"/>
    <x v="0"/>
    <x v="48"/>
    <x v="10"/>
    <x v="0"/>
    <x v="0"/>
    <x v="6"/>
    <x v="3"/>
    <s v="03"/>
    <n v="53"/>
    <x v="11"/>
    <d v="2023-08-17T00:00:00"/>
    <x v="127"/>
    <n v="4161"/>
    <x v="19"/>
    <x v="6"/>
    <x v="2"/>
  </r>
  <r>
    <x v="1"/>
    <x v="0"/>
    <x v="48"/>
    <x v="10"/>
    <x v="0"/>
    <x v="0"/>
    <x v="6"/>
    <x v="3"/>
    <s v="03"/>
    <n v="53"/>
    <x v="11"/>
    <d v="2023-08-17T00:00:00"/>
    <x v="128"/>
    <n v="4162"/>
    <x v="19"/>
    <x v="6"/>
    <x v="2"/>
  </r>
  <r>
    <x v="1"/>
    <x v="0"/>
    <x v="48"/>
    <x v="10"/>
    <x v="0"/>
    <x v="0"/>
    <x v="6"/>
    <x v="3"/>
    <s v="03"/>
    <n v="53"/>
    <x v="11"/>
    <d v="2023-08-17T00:00:00"/>
    <x v="129"/>
    <n v="4163"/>
    <x v="19"/>
    <x v="6"/>
    <x v="2"/>
  </r>
  <r>
    <x v="1"/>
    <x v="0"/>
    <x v="48"/>
    <x v="10"/>
    <x v="0"/>
    <x v="0"/>
    <x v="6"/>
    <x v="3"/>
    <s v="03"/>
    <n v="53"/>
    <x v="11"/>
    <d v="2023-08-17T00:00:00"/>
    <x v="130"/>
    <n v="4164"/>
    <x v="19"/>
    <x v="6"/>
    <x v="2"/>
  </r>
  <r>
    <x v="1"/>
    <x v="0"/>
    <x v="48"/>
    <x v="10"/>
    <x v="0"/>
    <x v="0"/>
    <x v="6"/>
    <x v="3"/>
    <s v="03"/>
    <n v="53"/>
    <x v="11"/>
    <d v="2023-08-17T00:00:00"/>
    <x v="131"/>
    <n v="4165"/>
    <x v="19"/>
    <x v="6"/>
    <x v="2"/>
  </r>
  <r>
    <x v="1"/>
    <x v="0"/>
    <x v="48"/>
    <x v="10"/>
    <x v="0"/>
    <x v="0"/>
    <x v="6"/>
    <x v="3"/>
    <s v="03"/>
    <n v="53"/>
    <x v="11"/>
    <d v="2023-08-17T00:00:00"/>
    <x v="132"/>
    <n v="4166"/>
    <x v="19"/>
    <x v="6"/>
    <x v="2"/>
  </r>
  <r>
    <x v="1"/>
    <x v="0"/>
    <x v="48"/>
    <x v="10"/>
    <x v="0"/>
    <x v="0"/>
    <x v="6"/>
    <x v="3"/>
    <s v="03"/>
    <n v="53"/>
    <x v="11"/>
    <d v="2023-08-17T00:00:00"/>
    <x v="133"/>
    <n v="4167"/>
    <x v="19"/>
    <x v="6"/>
    <x v="2"/>
  </r>
  <r>
    <x v="1"/>
    <x v="0"/>
    <x v="48"/>
    <x v="10"/>
    <x v="0"/>
    <x v="0"/>
    <x v="6"/>
    <x v="3"/>
    <s v="03"/>
    <n v="53"/>
    <x v="11"/>
    <d v="2023-08-17T00:00:00"/>
    <x v="134"/>
    <n v="4168"/>
    <x v="20"/>
    <x v="6"/>
    <x v="2"/>
  </r>
  <r>
    <x v="1"/>
    <x v="0"/>
    <x v="48"/>
    <x v="10"/>
    <x v="0"/>
    <x v="0"/>
    <x v="6"/>
    <x v="3"/>
    <s v="03"/>
    <n v="53"/>
    <x v="11"/>
    <d v="2023-08-17T00:00:00"/>
    <x v="135"/>
    <n v="4169"/>
    <x v="20"/>
    <x v="6"/>
    <x v="2"/>
  </r>
  <r>
    <x v="1"/>
    <x v="0"/>
    <x v="48"/>
    <x v="10"/>
    <x v="0"/>
    <x v="0"/>
    <x v="6"/>
    <x v="3"/>
    <s v="03"/>
    <n v="53"/>
    <x v="11"/>
    <d v="2023-08-17T00:00:00"/>
    <x v="136"/>
    <n v="4170"/>
    <x v="20"/>
    <x v="6"/>
    <x v="2"/>
  </r>
  <r>
    <x v="1"/>
    <x v="0"/>
    <x v="48"/>
    <x v="10"/>
    <x v="0"/>
    <x v="0"/>
    <x v="6"/>
    <x v="3"/>
    <s v="03"/>
    <n v="53"/>
    <x v="11"/>
    <d v="2023-08-17T00:00:00"/>
    <x v="137"/>
    <n v="4171"/>
    <x v="20"/>
    <x v="6"/>
    <x v="2"/>
  </r>
  <r>
    <x v="1"/>
    <x v="0"/>
    <x v="48"/>
    <x v="10"/>
    <x v="0"/>
    <x v="0"/>
    <x v="6"/>
    <x v="3"/>
    <s v="03"/>
    <n v="53"/>
    <x v="11"/>
    <d v="2023-08-17T00:00:00"/>
    <x v="138"/>
    <n v="4172"/>
    <x v="20"/>
    <x v="6"/>
    <x v="2"/>
  </r>
  <r>
    <x v="1"/>
    <x v="0"/>
    <x v="48"/>
    <x v="10"/>
    <x v="0"/>
    <x v="0"/>
    <x v="6"/>
    <x v="3"/>
    <s v="03"/>
    <n v="53"/>
    <x v="11"/>
    <d v="2023-08-17T00:00:00"/>
    <x v="139"/>
    <n v="4173"/>
    <x v="20"/>
    <x v="6"/>
    <x v="2"/>
  </r>
  <r>
    <x v="1"/>
    <x v="0"/>
    <x v="48"/>
    <x v="10"/>
    <x v="0"/>
    <x v="0"/>
    <x v="6"/>
    <x v="3"/>
    <s v="03"/>
    <n v="53"/>
    <x v="11"/>
    <d v="2023-08-17T00:00:00"/>
    <x v="140"/>
    <n v="4174"/>
    <x v="20"/>
    <x v="6"/>
    <x v="2"/>
  </r>
  <r>
    <x v="1"/>
    <x v="0"/>
    <x v="48"/>
    <x v="10"/>
    <x v="0"/>
    <x v="0"/>
    <x v="6"/>
    <x v="3"/>
    <s v="03"/>
    <n v="53"/>
    <x v="11"/>
    <d v="2023-08-17T00:00:00"/>
    <x v="141"/>
    <n v="4175"/>
    <x v="21"/>
    <x v="6"/>
    <x v="2"/>
  </r>
  <r>
    <x v="1"/>
    <x v="0"/>
    <x v="48"/>
    <x v="10"/>
    <x v="0"/>
    <x v="0"/>
    <x v="6"/>
    <x v="3"/>
    <s v="03"/>
    <n v="53"/>
    <x v="11"/>
    <d v="2023-08-17T00:00:00"/>
    <x v="142"/>
    <n v="4176"/>
    <x v="21"/>
    <x v="6"/>
    <x v="2"/>
  </r>
  <r>
    <x v="1"/>
    <x v="0"/>
    <x v="48"/>
    <x v="10"/>
    <x v="0"/>
    <x v="0"/>
    <x v="6"/>
    <x v="3"/>
    <s v="03"/>
    <n v="53"/>
    <x v="11"/>
    <d v="2023-08-17T00:00:00"/>
    <x v="143"/>
    <n v="4177"/>
    <x v="21"/>
    <x v="6"/>
    <x v="2"/>
  </r>
  <r>
    <x v="1"/>
    <x v="0"/>
    <x v="48"/>
    <x v="10"/>
    <x v="0"/>
    <x v="0"/>
    <x v="6"/>
    <x v="3"/>
    <s v="03"/>
    <n v="53"/>
    <x v="11"/>
    <d v="2023-08-17T00:00:00"/>
    <x v="144"/>
    <n v="4178"/>
    <x v="21"/>
    <x v="6"/>
    <x v="2"/>
  </r>
  <r>
    <x v="1"/>
    <x v="0"/>
    <x v="48"/>
    <x v="10"/>
    <x v="0"/>
    <x v="0"/>
    <x v="6"/>
    <x v="3"/>
    <s v="03"/>
    <n v="53"/>
    <x v="11"/>
    <d v="2023-08-17T00:00:00"/>
    <x v="145"/>
    <n v="4179"/>
    <x v="21"/>
    <x v="6"/>
    <x v="2"/>
  </r>
  <r>
    <x v="1"/>
    <x v="0"/>
    <x v="48"/>
    <x v="10"/>
    <x v="0"/>
    <x v="0"/>
    <x v="6"/>
    <x v="3"/>
    <s v="03"/>
    <n v="53"/>
    <x v="11"/>
    <d v="2023-08-17T00:00:00"/>
    <x v="146"/>
    <n v="4180"/>
    <x v="21"/>
    <x v="6"/>
    <x v="2"/>
  </r>
  <r>
    <x v="1"/>
    <x v="0"/>
    <x v="48"/>
    <x v="10"/>
    <x v="0"/>
    <x v="0"/>
    <x v="6"/>
    <x v="3"/>
    <s v="03"/>
    <n v="53"/>
    <x v="11"/>
    <d v="2023-08-17T00:00:00"/>
    <x v="147"/>
    <n v="4181"/>
    <x v="21"/>
    <x v="6"/>
    <x v="2"/>
  </r>
  <r>
    <x v="1"/>
    <x v="0"/>
    <x v="48"/>
    <x v="10"/>
    <x v="0"/>
    <x v="0"/>
    <x v="6"/>
    <x v="3"/>
    <s v="03"/>
    <n v="53"/>
    <x v="11"/>
    <d v="2023-08-17T00:00:00"/>
    <x v="148"/>
    <n v="4182"/>
    <x v="22"/>
    <x v="6"/>
    <x v="2"/>
  </r>
  <r>
    <x v="1"/>
    <x v="0"/>
    <x v="48"/>
    <x v="10"/>
    <x v="0"/>
    <x v="0"/>
    <x v="6"/>
    <x v="3"/>
    <s v="03"/>
    <n v="53"/>
    <x v="11"/>
    <d v="2023-08-17T00:00:00"/>
    <x v="149"/>
    <n v="4183"/>
    <x v="22"/>
    <x v="6"/>
    <x v="2"/>
  </r>
  <r>
    <x v="1"/>
    <x v="0"/>
    <x v="48"/>
    <x v="10"/>
    <x v="0"/>
    <x v="0"/>
    <x v="6"/>
    <x v="3"/>
    <s v="03"/>
    <n v="53"/>
    <x v="11"/>
    <d v="2023-08-17T00:00:00"/>
    <x v="150"/>
    <n v="4184"/>
    <x v="22"/>
    <x v="6"/>
    <x v="2"/>
  </r>
  <r>
    <x v="1"/>
    <x v="0"/>
    <x v="48"/>
    <x v="10"/>
    <x v="0"/>
    <x v="0"/>
    <x v="6"/>
    <x v="3"/>
    <s v="03"/>
    <n v="53"/>
    <x v="11"/>
    <d v="2023-08-17T00:00:00"/>
    <x v="151"/>
    <n v="4185"/>
    <x v="22"/>
    <x v="6"/>
    <x v="2"/>
  </r>
  <r>
    <x v="1"/>
    <x v="0"/>
    <x v="48"/>
    <x v="10"/>
    <x v="0"/>
    <x v="0"/>
    <x v="6"/>
    <x v="3"/>
    <s v="03"/>
    <n v="53"/>
    <x v="11"/>
    <d v="2023-08-17T00:00:00"/>
    <x v="152"/>
    <n v="4186"/>
    <x v="22"/>
    <x v="6"/>
    <x v="2"/>
  </r>
  <r>
    <x v="1"/>
    <x v="0"/>
    <x v="48"/>
    <x v="10"/>
    <x v="0"/>
    <x v="0"/>
    <x v="6"/>
    <x v="3"/>
    <s v="03"/>
    <n v="53"/>
    <x v="11"/>
    <d v="2023-08-17T00:00:00"/>
    <x v="153"/>
    <n v="4187"/>
    <x v="22"/>
    <x v="6"/>
    <x v="2"/>
  </r>
  <r>
    <x v="1"/>
    <x v="0"/>
    <x v="48"/>
    <x v="10"/>
    <x v="0"/>
    <x v="0"/>
    <x v="6"/>
    <x v="3"/>
    <s v="03"/>
    <n v="53"/>
    <x v="11"/>
    <d v="2023-08-17T00:00:00"/>
    <x v="154"/>
    <n v="4188"/>
    <x v="22"/>
    <x v="6"/>
    <x v="2"/>
  </r>
  <r>
    <x v="1"/>
    <x v="0"/>
    <x v="48"/>
    <x v="10"/>
    <x v="0"/>
    <x v="0"/>
    <x v="6"/>
    <x v="3"/>
    <s v="03"/>
    <n v="53"/>
    <x v="11"/>
    <d v="2023-08-17T00:00:00"/>
    <x v="155"/>
    <n v="4189"/>
    <x v="23"/>
    <x v="6"/>
    <x v="2"/>
  </r>
  <r>
    <x v="1"/>
    <x v="0"/>
    <x v="48"/>
    <x v="10"/>
    <x v="0"/>
    <x v="0"/>
    <x v="6"/>
    <x v="3"/>
    <s v="03"/>
    <n v="53"/>
    <x v="11"/>
    <d v="2023-08-17T00:00:00"/>
    <x v="156"/>
    <n v="4190"/>
    <x v="23"/>
    <x v="6"/>
    <x v="2"/>
  </r>
  <r>
    <x v="1"/>
    <x v="0"/>
    <x v="48"/>
    <x v="10"/>
    <x v="0"/>
    <x v="0"/>
    <x v="6"/>
    <x v="3"/>
    <s v="03"/>
    <n v="53"/>
    <x v="11"/>
    <d v="2023-08-17T00:00:00"/>
    <x v="157"/>
    <n v="4191"/>
    <x v="23"/>
    <x v="6"/>
    <x v="2"/>
  </r>
  <r>
    <x v="1"/>
    <x v="0"/>
    <x v="48"/>
    <x v="10"/>
    <x v="0"/>
    <x v="0"/>
    <x v="6"/>
    <x v="3"/>
    <s v="03"/>
    <n v="53"/>
    <x v="11"/>
    <d v="2023-08-17T00:00:00"/>
    <x v="158"/>
    <n v="4192"/>
    <x v="23"/>
    <x v="6"/>
    <x v="2"/>
  </r>
  <r>
    <x v="1"/>
    <x v="0"/>
    <x v="48"/>
    <x v="10"/>
    <x v="0"/>
    <x v="0"/>
    <x v="6"/>
    <x v="3"/>
    <s v="03"/>
    <n v="53"/>
    <x v="11"/>
    <d v="2023-08-17T00:00:00"/>
    <x v="159"/>
    <n v="4193"/>
    <x v="23"/>
    <x v="6"/>
    <x v="2"/>
  </r>
  <r>
    <x v="1"/>
    <x v="0"/>
    <x v="48"/>
    <x v="10"/>
    <x v="0"/>
    <x v="0"/>
    <x v="6"/>
    <x v="3"/>
    <s v="03"/>
    <n v="53"/>
    <x v="11"/>
    <d v="2023-08-17T00:00:00"/>
    <x v="160"/>
    <n v="4194"/>
    <x v="23"/>
    <x v="6"/>
    <x v="2"/>
  </r>
  <r>
    <x v="1"/>
    <x v="0"/>
    <x v="48"/>
    <x v="10"/>
    <x v="0"/>
    <x v="0"/>
    <x v="6"/>
    <x v="3"/>
    <s v="03"/>
    <n v="53"/>
    <x v="11"/>
    <d v="2023-08-17T00:00:00"/>
    <x v="161"/>
    <n v="4195"/>
    <x v="23"/>
    <x v="6"/>
    <x v="2"/>
  </r>
  <r>
    <x v="1"/>
    <x v="0"/>
    <x v="48"/>
    <x v="10"/>
    <x v="0"/>
    <x v="0"/>
    <x v="6"/>
    <x v="3"/>
    <s v="03"/>
    <n v="53"/>
    <x v="11"/>
    <d v="2023-08-17T00:00:00"/>
    <x v="162"/>
    <n v="4196"/>
    <x v="24"/>
    <x v="6"/>
    <x v="2"/>
  </r>
  <r>
    <x v="1"/>
    <x v="0"/>
    <x v="48"/>
    <x v="10"/>
    <x v="0"/>
    <x v="0"/>
    <x v="6"/>
    <x v="3"/>
    <s v="03"/>
    <n v="53"/>
    <x v="11"/>
    <d v="2023-08-17T00:00:00"/>
    <x v="163"/>
    <n v="4197"/>
    <x v="24"/>
    <x v="6"/>
    <x v="2"/>
  </r>
  <r>
    <x v="1"/>
    <x v="0"/>
    <x v="48"/>
    <x v="10"/>
    <x v="0"/>
    <x v="0"/>
    <x v="6"/>
    <x v="3"/>
    <s v="03"/>
    <n v="53"/>
    <x v="11"/>
    <d v="2023-08-17T00:00:00"/>
    <x v="164"/>
    <n v="4198"/>
    <x v="24"/>
    <x v="6"/>
    <x v="2"/>
  </r>
  <r>
    <x v="1"/>
    <x v="0"/>
    <x v="48"/>
    <x v="10"/>
    <x v="0"/>
    <x v="0"/>
    <x v="6"/>
    <x v="3"/>
    <s v="03"/>
    <n v="53"/>
    <x v="11"/>
    <d v="2023-08-17T00:00:00"/>
    <x v="165"/>
    <n v="4199"/>
    <x v="24"/>
    <x v="6"/>
    <x v="2"/>
  </r>
  <r>
    <x v="1"/>
    <x v="0"/>
    <x v="48"/>
    <x v="10"/>
    <x v="0"/>
    <x v="0"/>
    <x v="6"/>
    <x v="3"/>
    <s v="03"/>
    <n v="53"/>
    <x v="11"/>
    <d v="2023-08-17T00:00:00"/>
    <x v="166"/>
    <n v="4200"/>
    <x v="24"/>
    <x v="6"/>
    <x v="2"/>
  </r>
  <r>
    <x v="1"/>
    <x v="0"/>
    <x v="48"/>
    <x v="10"/>
    <x v="0"/>
    <x v="0"/>
    <x v="6"/>
    <x v="3"/>
    <s v="03"/>
    <n v="53"/>
    <x v="11"/>
    <d v="2023-08-17T00:00:00"/>
    <x v="167"/>
    <n v="4201"/>
    <x v="24"/>
    <x v="6"/>
    <x v="2"/>
  </r>
  <r>
    <x v="1"/>
    <x v="0"/>
    <x v="48"/>
    <x v="10"/>
    <x v="0"/>
    <x v="0"/>
    <x v="6"/>
    <x v="3"/>
    <s v="03"/>
    <n v="53"/>
    <x v="11"/>
    <d v="2023-08-17T00:00:00"/>
    <x v="168"/>
    <n v="4202"/>
    <x v="24"/>
    <x v="6"/>
    <x v="2"/>
  </r>
  <r>
    <x v="1"/>
    <x v="0"/>
    <x v="48"/>
    <x v="10"/>
    <x v="0"/>
    <x v="0"/>
    <x v="6"/>
    <x v="3"/>
    <s v="03"/>
    <n v="53"/>
    <x v="11"/>
    <d v="2023-08-17T00:00:00"/>
    <x v="34"/>
    <n v="4203"/>
    <x v="7"/>
    <x v="6"/>
    <x v="2"/>
  </r>
  <r>
    <x v="1"/>
    <x v="0"/>
    <x v="48"/>
    <x v="10"/>
    <x v="0"/>
    <x v="0"/>
    <x v="6"/>
    <x v="3"/>
    <s v="03"/>
    <n v="53"/>
    <x v="11"/>
    <d v="2023-08-17T00:00:00"/>
    <x v="35"/>
    <n v="4204"/>
    <x v="7"/>
    <x v="6"/>
    <x v="2"/>
  </r>
  <r>
    <x v="1"/>
    <x v="0"/>
    <x v="48"/>
    <x v="10"/>
    <x v="0"/>
    <x v="0"/>
    <x v="6"/>
    <x v="3"/>
    <s v="03"/>
    <n v="53"/>
    <x v="11"/>
    <d v="2023-08-17T00:00:00"/>
    <x v="36"/>
    <n v="4205"/>
    <x v="7"/>
    <x v="6"/>
    <x v="2"/>
  </r>
  <r>
    <x v="1"/>
    <x v="0"/>
    <x v="48"/>
    <x v="10"/>
    <x v="0"/>
    <x v="0"/>
    <x v="6"/>
    <x v="3"/>
    <s v="03"/>
    <n v="53"/>
    <x v="11"/>
    <d v="2023-08-17T00:00:00"/>
    <x v="37"/>
    <n v="4206"/>
    <x v="7"/>
    <x v="6"/>
    <x v="2"/>
  </r>
  <r>
    <x v="1"/>
    <x v="0"/>
    <x v="48"/>
    <x v="10"/>
    <x v="0"/>
    <x v="0"/>
    <x v="6"/>
    <x v="3"/>
    <s v="03"/>
    <n v="53"/>
    <x v="11"/>
    <d v="2023-08-17T00:00:00"/>
    <x v="38"/>
    <n v="4207"/>
    <x v="7"/>
    <x v="6"/>
    <x v="2"/>
  </r>
  <r>
    <x v="1"/>
    <x v="0"/>
    <x v="48"/>
    <x v="10"/>
    <x v="0"/>
    <x v="0"/>
    <x v="6"/>
    <x v="3"/>
    <s v="03"/>
    <n v="53"/>
    <x v="11"/>
    <d v="2023-08-17T00:00:00"/>
    <x v="39"/>
    <n v="4208"/>
    <x v="7"/>
    <x v="6"/>
    <x v="2"/>
  </r>
  <r>
    <x v="1"/>
    <x v="0"/>
    <x v="48"/>
    <x v="10"/>
    <x v="0"/>
    <x v="0"/>
    <x v="6"/>
    <x v="3"/>
    <s v="03"/>
    <n v="53"/>
    <x v="11"/>
    <d v="2023-08-17T00:00:00"/>
    <x v="40"/>
    <n v="4209"/>
    <x v="7"/>
    <x v="6"/>
    <x v="2"/>
  </r>
  <r>
    <x v="1"/>
    <x v="0"/>
    <x v="48"/>
    <x v="10"/>
    <x v="0"/>
    <x v="0"/>
    <x v="6"/>
    <x v="3"/>
    <s v="03"/>
    <n v="53"/>
    <x v="11"/>
    <d v="2023-08-17T00:00:00"/>
    <x v="41"/>
    <n v="4210"/>
    <x v="8"/>
    <x v="6"/>
    <x v="2"/>
  </r>
  <r>
    <x v="1"/>
    <x v="0"/>
    <x v="48"/>
    <x v="10"/>
    <x v="0"/>
    <x v="0"/>
    <x v="6"/>
    <x v="3"/>
    <s v="03"/>
    <n v="53"/>
    <x v="11"/>
    <d v="2023-08-17T00:00:00"/>
    <x v="42"/>
    <n v="4211"/>
    <x v="8"/>
    <x v="6"/>
    <x v="2"/>
  </r>
  <r>
    <x v="1"/>
    <x v="0"/>
    <x v="48"/>
    <x v="10"/>
    <x v="0"/>
    <x v="0"/>
    <x v="6"/>
    <x v="3"/>
    <s v="03"/>
    <n v="53"/>
    <x v="11"/>
    <d v="2023-08-17T00:00:00"/>
    <x v="43"/>
    <n v="4212"/>
    <x v="8"/>
    <x v="6"/>
    <x v="2"/>
  </r>
  <r>
    <x v="1"/>
    <x v="0"/>
    <x v="48"/>
    <x v="10"/>
    <x v="0"/>
    <x v="0"/>
    <x v="6"/>
    <x v="3"/>
    <s v="03"/>
    <n v="53"/>
    <x v="11"/>
    <d v="2023-08-17T00:00:00"/>
    <x v="44"/>
    <n v="4213"/>
    <x v="8"/>
    <x v="6"/>
    <x v="2"/>
  </r>
  <r>
    <x v="1"/>
    <x v="0"/>
    <x v="48"/>
    <x v="10"/>
    <x v="0"/>
    <x v="0"/>
    <x v="6"/>
    <x v="3"/>
    <s v="03"/>
    <n v="53"/>
    <x v="11"/>
    <d v="2023-08-17T00:00:00"/>
    <x v="45"/>
    <n v="4214"/>
    <x v="8"/>
    <x v="6"/>
    <x v="2"/>
  </r>
  <r>
    <x v="1"/>
    <x v="0"/>
    <x v="48"/>
    <x v="10"/>
    <x v="0"/>
    <x v="0"/>
    <x v="6"/>
    <x v="3"/>
    <s v="03"/>
    <n v="53"/>
    <x v="11"/>
    <d v="2023-08-17T00:00:00"/>
    <x v="46"/>
    <n v="4215"/>
    <x v="8"/>
    <x v="6"/>
    <x v="2"/>
  </r>
  <r>
    <x v="1"/>
    <x v="0"/>
    <x v="48"/>
    <x v="10"/>
    <x v="0"/>
    <x v="0"/>
    <x v="6"/>
    <x v="3"/>
    <s v="03"/>
    <n v="53"/>
    <x v="11"/>
    <d v="2023-08-17T00:00:00"/>
    <x v="47"/>
    <n v="4216"/>
    <x v="8"/>
    <x v="6"/>
    <x v="2"/>
  </r>
  <r>
    <x v="1"/>
    <x v="0"/>
    <x v="48"/>
    <x v="10"/>
    <x v="0"/>
    <x v="0"/>
    <x v="6"/>
    <x v="3"/>
    <s v="03"/>
    <n v="53"/>
    <x v="11"/>
    <d v="2023-08-17T00:00:00"/>
    <x v="48"/>
    <n v="4217"/>
    <x v="9"/>
    <x v="6"/>
    <x v="2"/>
  </r>
  <r>
    <x v="1"/>
    <x v="0"/>
    <x v="48"/>
    <x v="10"/>
    <x v="0"/>
    <x v="0"/>
    <x v="6"/>
    <x v="3"/>
    <s v="03"/>
    <n v="53"/>
    <x v="11"/>
    <d v="2023-08-17T00:00:00"/>
    <x v="49"/>
    <n v="4218"/>
    <x v="9"/>
    <x v="6"/>
    <x v="2"/>
  </r>
  <r>
    <x v="1"/>
    <x v="0"/>
    <x v="48"/>
    <x v="10"/>
    <x v="0"/>
    <x v="0"/>
    <x v="6"/>
    <x v="3"/>
    <s v="03"/>
    <n v="53"/>
    <x v="11"/>
    <d v="2023-08-17T00:00:00"/>
    <x v="50"/>
    <n v="4219"/>
    <x v="9"/>
    <x v="6"/>
    <x v="2"/>
  </r>
  <r>
    <x v="1"/>
    <x v="0"/>
    <x v="48"/>
    <x v="10"/>
    <x v="0"/>
    <x v="0"/>
    <x v="6"/>
    <x v="3"/>
    <s v="03"/>
    <n v="53"/>
    <x v="11"/>
    <d v="2023-08-17T00:00:00"/>
    <x v="51"/>
    <n v="4220"/>
    <x v="9"/>
    <x v="6"/>
    <x v="2"/>
  </r>
  <r>
    <x v="1"/>
    <x v="0"/>
    <x v="48"/>
    <x v="10"/>
    <x v="0"/>
    <x v="0"/>
    <x v="6"/>
    <x v="3"/>
    <s v="03"/>
    <n v="53"/>
    <x v="11"/>
    <d v="2023-08-17T00:00:00"/>
    <x v="52"/>
    <n v="4221"/>
    <x v="9"/>
    <x v="6"/>
    <x v="2"/>
  </r>
  <r>
    <x v="1"/>
    <x v="0"/>
    <x v="48"/>
    <x v="10"/>
    <x v="0"/>
    <x v="0"/>
    <x v="6"/>
    <x v="3"/>
    <s v="03"/>
    <n v="53"/>
    <x v="11"/>
    <d v="2023-08-17T00:00:00"/>
    <x v="53"/>
    <n v="4222"/>
    <x v="9"/>
    <x v="6"/>
    <x v="2"/>
  </r>
  <r>
    <x v="1"/>
    <x v="0"/>
    <x v="48"/>
    <x v="10"/>
    <x v="0"/>
    <x v="0"/>
    <x v="6"/>
    <x v="3"/>
    <s v="03"/>
    <n v="53"/>
    <x v="11"/>
    <d v="2023-08-17T00:00:00"/>
    <x v="54"/>
    <n v="4223"/>
    <x v="9"/>
    <x v="6"/>
    <x v="2"/>
  </r>
  <r>
    <x v="1"/>
    <x v="0"/>
    <x v="48"/>
    <x v="10"/>
    <x v="0"/>
    <x v="0"/>
    <x v="6"/>
    <x v="3"/>
    <s v="03"/>
    <n v="53"/>
    <x v="11"/>
    <d v="2023-08-17T00:00:00"/>
    <x v="55"/>
    <n v="4224"/>
    <x v="10"/>
    <x v="6"/>
    <x v="2"/>
  </r>
  <r>
    <x v="1"/>
    <x v="0"/>
    <x v="48"/>
    <x v="10"/>
    <x v="0"/>
    <x v="0"/>
    <x v="6"/>
    <x v="3"/>
    <s v="03"/>
    <n v="53"/>
    <x v="11"/>
    <d v="2023-08-17T00:00:00"/>
    <x v="56"/>
    <n v="4225"/>
    <x v="10"/>
    <x v="6"/>
    <x v="2"/>
  </r>
  <r>
    <x v="1"/>
    <x v="0"/>
    <x v="48"/>
    <x v="10"/>
    <x v="0"/>
    <x v="0"/>
    <x v="6"/>
    <x v="3"/>
    <s v="03"/>
    <n v="53"/>
    <x v="11"/>
    <d v="2023-08-17T00:00:00"/>
    <x v="57"/>
    <n v="4226"/>
    <x v="10"/>
    <x v="6"/>
    <x v="2"/>
  </r>
  <r>
    <x v="1"/>
    <x v="0"/>
    <x v="48"/>
    <x v="10"/>
    <x v="0"/>
    <x v="0"/>
    <x v="6"/>
    <x v="3"/>
    <s v="03"/>
    <n v="53"/>
    <x v="11"/>
    <d v="2023-08-17T00:00:00"/>
    <x v="58"/>
    <n v="4227"/>
    <x v="10"/>
    <x v="6"/>
    <x v="2"/>
  </r>
  <r>
    <x v="1"/>
    <x v="0"/>
    <x v="48"/>
    <x v="10"/>
    <x v="0"/>
    <x v="0"/>
    <x v="6"/>
    <x v="3"/>
    <s v="03"/>
    <n v="53"/>
    <x v="11"/>
    <d v="2023-08-17T00:00:00"/>
    <x v="59"/>
    <n v="4228"/>
    <x v="10"/>
    <x v="6"/>
    <x v="2"/>
  </r>
  <r>
    <x v="1"/>
    <x v="0"/>
    <x v="48"/>
    <x v="10"/>
    <x v="0"/>
    <x v="0"/>
    <x v="6"/>
    <x v="3"/>
    <s v="03"/>
    <n v="53"/>
    <x v="11"/>
    <d v="2023-08-17T00:00:00"/>
    <x v="60"/>
    <n v="4229"/>
    <x v="10"/>
    <x v="6"/>
    <x v="2"/>
  </r>
  <r>
    <x v="1"/>
    <x v="0"/>
    <x v="48"/>
    <x v="10"/>
    <x v="0"/>
    <x v="0"/>
    <x v="6"/>
    <x v="3"/>
    <s v="03"/>
    <n v="53"/>
    <x v="11"/>
    <d v="2023-08-17T00:00:00"/>
    <x v="61"/>
    <n v="4230"/>
    <x v="10"/>
    <x v="6"/>
    <x v="2"/>
  </r>
  <r>
    <x v="1"/>
    <x v="0"/>
    <x v="48"/>
    <x v="10"/>
    <x v="0"/>
    <x v="0"/>
    <x v="6"/>
    <x v="3"/>
    <s v="03"/>
    <n v="53"/>
    <x v="11"/>
    <d v="2023-08-17T00:00:00"/>
    <x v="169"/>
    <n v="4231"/>
    <x v="25"/>
    <x v="6"/>
    <x v="2"/>
  </r>
  <r>
    <x v="1"/>
    <x v="0"/>
    <x v="48"/>
    <x v="10"/>
    <x v="0"/>
    <x v="0"/>
    <x v="6"/>
    <x v="3"/>
    <s v="03"/>
    <n v="53"/>
    <x v="11"/>
    <d v="2023-08-17T00:00:00"/>
    <x v="170"/>
    <n v="4232"/>
    <x v="25"/>
    <x v="6"/>
    <x v="2"/>
  </r>
  <r>
    <x v="1"/>
    <x v="0"/>
    <x v="48"/>
    <x v="10"/>
    <x v="0"/>
    <x v="0"/>
    <x v="6"/>
    <x v="3"/>
    <s v="03"/>
    <n v="53"/>
    <x v="11"/>
    <d v="2023-08-17T00:00:00"/>
    <x v="171"/>
    <n v="4233"/>
    <x v="25"/>
    <x v="6"/>
    <x v="2"/>
  </r>
  <r>
    <x v="1"/>
    <x v="0"/>
    <x v="48"/>
    <x v="10"/>
    <x v="0"/>
    <x v="0"/>
    <x v="6"/>
    <x v="3"/>
    <s v="03"/>
    <n v="53"/>
    <x v="11"/>
    <d v="2023-08-17T00:00:00"/>
    <x v="172"/>
    <n v="4234"/>
    <x v="25"/>
    <x v="6"/>
    <x v="2"/>
  </r>
  <r>
    <x v="1"/>
    <x v="0"/>
    <x v="48"/>
    <x v="10"/>
    <x v="0"/>
    <x v="0"/>
    <x v="6"/>
    <x v="3"/>
    <s v="03"/>
    <n v="53"/>
    <x v="11"/>
    <d v="2023-08-17T00:00:00"/>
    <x v="173"/>
    <n v="4235"/>
    <x v="25"/>
    <x v="6"/>
    <x v="2"/>
  </r>
  <r>
    <x v="1"/>
    <x v="0"/>
    <x v="48"/>
    <x v="10"/>
    <x v="0"/>
    <x v="0"/>
    <x v="6"/>
    <x v="3"/>
    <s v="03"/>
    <n v="53"/>
    <x v="11"/>
    <d v="2023-08-17T00:00:00"/>
    <x v="174"/>
    <n v="4236"/>
    <x v="25"/>
    <x v="6"/>
    <x v="2"/>
  </r>
  <r>
    <x v="1"/>
    <x v="0"/>
    <x v="48"/>
    <x v="10"/>
    <x v="0"/>
    <x v="0"/>
    <x v="6"/>
    <x v="3"/>
    <s v="03"/>
    <n v="53"/>
    <x v="11"/>
    <d v="2023-08-17T00:00:00"/>
    <x v="175"/>
    <n v="4237"/>
    <x v="25"/>
    <x v="6"/>
    <x v="2"/>
  </r>
  <r>
    <x v="1"/>
    <x v="0"/>
    <x v="48"/>
    <x v="10"/>
    <x v="0"/>
    <x v="0"/>
    <x v="6"/>
    <x v="3"/>
    <s v="03"/>
    <n v="53"/>
    <x v="11"/>
    <d v="2023-08-17T00:00:00"/>
    <x v="176"/>
    <n v="4238"/>
    <x v="26"/>
    <x v="6"/>
    <x v="2"/>
  </r>
  <r>
    <x v="1"/>
    <x v="0"/>
    <x v="48"/>
    <x v="10"/>
    <x v="0"/>
    <x v="0"/>
    <x v="6"/>
    <x v="3"/>
    <s v="03"/>
    <n v="53"/>
    <x v="11"/>
    <d v="2023-08-17T00:00:00"/>
    <x v="177"/>
    <n v="4239"/>
    <x v="26"/>
    <x v="6"/>
    <x v="2"/>
  </r>
  <r>
    <x v="1"/>
    <x v="0"/>
    <x v="48"/>
    <x v="10"/>
    <x v="0"/>
    <x v="0"/>
    <x v="6"/>
    <x v="3"/>
    <s v="03"/>
    <n v="53"/>
    <x v="11"/>
    <d v="2023-08-17T00:00:00"/>
    <x v="178"/>
    <n v="4240"/>
    <x v="26"/>
    <x v="6"/>
    <x v="2"/>
  </r>
  <r>
    <x v="1"/>
    <x v="0"/>
    <x v="48"/>
    <x v="10"/>
    <x v="0"/>
    <x v="0"/>
    <x v="6"/>
    <x v="3"/>
    <s v="03"/>
    <n v="53"/>
    <x v="11"/>
    <d v="2023-08-17T00:00:00"/>
    <x v="179"/>
    <n v="4241"/>
    <x v="26"/>
    <x v="6"/>
    <x v="2"/>
  </r>
  <r>
    <x v="1"/>
    <x v="0"/>
    <x v="48"/>
    <x v="10"/>
    <x v="0"/>
    <x v="0"/>
    <x v="6"/>
    <x v="3"/>
    <s v="03"/>
    <n v="53"/>
    <x v="11"/>
    <d v="2023-08-17T00:00:00"/>
    <x v="180"/>
    <n v="4242"/>
    <x v="26"/>
    <x v="6"/>
    <x v="2"/>
  </r>
  <r>
    <x v="1"/>
    <x v="0"/>
    <x v="48"/>
    <x v="10"/>
    <x v="0"/>
    <x v="0"/>
    <x v="6"/>
    <x v="3"/>
    <s v="03"/>
    <n v="53"/>
    <x v="11"/>
    <d v="2023-08-17T00:00:00"/>
    <x v="181"/>
    <n v="4243"/>
    <x v="26"/>
    <x v="6"/>
    <x v="2"/>
  </r>
  <r>
    <x v="1"/>
    <x v="0"/>
    <x v="48"/>
    <x v="10"/>
    <x v="0"/>
    <x v="0"/>
    <x v="6"/>
    <x v="3"/>
    <s v="03"/>
    <n v="53"/>
    <x v="11"/>
    <d v="2023-08-17T00:00:00"/>
    <x v="182"/>
    <n v="4244"/>
    <x v="26"/>
    <x v="6"/>
    <x v="2"/>
  </r>
  <r>
    <x v="1"/>
    <x v="0"/>
    <x v="48"/>
    <x v="10"/>
    <x v="0"/>
    <x v="0"/>
    <x v="6"/>
    <x v="3"/>
    <s v="03"/>
    <n v="53"/>
    <x v="11"/>
    <d v="2023-08-17T00:00:00"/>
    <x v="183"/>
    <n v="4245"/>
    <x v="27"/>
    <x v="6"/>
    <x v="2"/>
  </r>
  <r>
    <x v="1"/>
    <x v="0"/>
    <x v="48"/>
    <x v="10"/>
    <x v="0"/>
    <x v="0"/>
    <x v="6"/>
    <x v="3"/>
    <s v="03"/>
    <n v="53"/>
    <x v="11"/>
    <d v="2023-08-17T00:00:00"/>
    <x v="184"/>
    <n v="4246"/>
    <x v="27"/>
    <x v="6"/>
    <x v="2"/>
  </r>
  <r>
    <x v="1"/>
    <x v="0"/>
    <x v="48"/>
    <x v="10"/>
    <x v="0"/>
    <x v="0"/>
    <x v="6"/>
    <x v="3"/>
    <s v="03"/>
    <n v="53"/>
    <x v="11"/>
    <d v="2023-08-17T00:00:00"/>
    <x v="185"/>
    <n v="4247"/>
    <x v="27"/>
    <x v="6"/>
    <x v="2"/>
  </r>
  <r>
    <x v="1"/>
    <x v="0"/>
    <x v="48"/>
    <x v="10"/>
    <x v="0"/>
    <x v="0"/>
    <x v="6"/>
    <x v="3"/>
    <s v="03"/>
    <n v="53"/>
    <x v="11"/>
    <d v="2023-08-17T00:00:00"/>
    <x v="186"/>
    <n v="4248"/>
    <x v="27"/>
    <x v="6"/>
    <x v="2"/>
  </r>
  <r>
    <x v="1"/>
    <x v="0"/>
    <x v="48"/>
    <x v="10"/>
    <x v="0"/>
    <x v="0"/>
    <x v="6"/>
    <x v="3"/>
    <s v="03"/>
    <n v="53"/>
    <x v="11"/>
    <d v="2023-08-17T00:00:00"/>
    <x v="187"/>
    <n v="4249"/>
    <x v="27"/>
    <x v="6"/>
    <x v="2"/>
  </r>
  <r>
    <x v="1"/>
    <x v="0"/>
    <x v="48"/>
    <x v="10"/>
    <x v="0"/>
    <x v="0"/>
    <x v="6"/>
    <x v="3"/>
    <s v="03"/>
    <n v="53"/>
    <x v="11"/>
    <d v="2023-08-17T00:00:00"/>
    <x v="188"/>
    <n v="4250"/>
    <x v="27"/>
    <x v="6"/>
    <x v="2"/>
  </r>
  <r>
    <x v="1"/>
    <x v="0"/>
    <x v="48"/>
    <x v="10"/>
    <x v="0"/>
    <x v="0"/>
    <x v="6"/>
    <x v="3"/>
    <s v="03"/>
    <n v="53"/>
    <x v="11"/>
    <d v="2023-08-17T00:00:00"/>
    <x v="189"/>
    <n v="4251"/>
    <x v="27"/>
    <x v="6"/>
    <x v="2"/>
  </r>
  <r>
    <x v="1"/>
    <x v="0"/>
    <x v="48"/>
    <x v="10"/>
    <x v="0"/>
    <x v="0"/>
    <x v="6"/>
    <x v="3"/>
    <s v="03"/>
    <n v="53"/>
    <x v="11"/>
    <d v="2023-08-17T00:00:00"/>
    <x v="190"/>
    <n v="4252"/>
    <x v="28"/>
    <x v="6"/>
    <x v="2"/>
  </r>
  <r>
    <x v="1"/>
    <x v="0"/>
    <x v="48"/>
    <x v="10"/>
    <x v="0"/>
    <x v="0"/>
    <x v="6"/>
    <x v="3"/>
    <s v="03"/>
    <n v="53"/>
    <x v="11"/>
    <d v="2023-08-17T00:00:00"/>
    <x v="191"/>
    <n v="4253"/>
    <x v="28"/>
    <x v="6"/>
    <x v="2"/>
  </r>
  <r>
    <x v="1"/>
    <x v="0"/>
    <x v="48"/>
    <x v="10"/>
    <x v="0"/>
    <x v="0"/>
    <x v="6"/>
    <x v="3"/>
    <s v="03"/>
    <n v="53"/>
    <x v="11"/>
    <d v="2023-08-17T00:00:00"/>
    <x v="192"/>
    <n v="4254"/>
    <x v="28"/>
    <x v="6"/>
    <x v="2"/>
  </r>
  <r>
    <x v="1"/>
    <x v="0"/>
    <x v="48"/>
    <x v="10"/>
    <x v="0"/>
    <x v="0"/>
    <x v="6"/>
    <x v="3"/>
    <s v="03"/>
    <n v="53"/>
    <x v="11"/>
    <d v="2023-08-17T00:00:00"/>
    <x v="193"/>
    <n v="4255"/>
    <x v="28"/>
    <x v="6"/>
    <x v="2"/>
  </r>
  <r>
    <x v="1"/>
    <x v="0"/>
    <x v="48"/>
    <x v="10"/>
    <x v="0"/>
    <x v="0"/>
    <x v="6"/>
    <x v="3"/>
    <s v="03"/>
    <n v="53"/>
    <x v="11"/>
    <d v="2023-08-17T00:00:00"/>
    <x v="194"/>
    <n v="4256"/>
    <x v="28"/>
    <x v="6"/>
    <x v="2"/>
  </r>
  <r>
    <x v="1"/>
    <x v="0"/>
    <x v="48"/>
    <x v="10"/>
    <x v="0"/>
    <x v="0"/>
    <x v="6"/>
    <x v="3"/>
    <s v="03"/>
    <n v="53"/>
    <x v="11"/>
    <d v="2023-08-17T00:00:00"/>
    <x v="195"/>
    <n v="4257"/>
    <x v="28"/>
    <x v="6"/>
    <x v="2"/>
  </r>
  <r>
    <x v="1"/>
    <x v="0"/>
    <x v="48"/>
    <x v="10"/>
    <x v="0"/>
    <x v="0"/>
    <x v="6"/>
    <x v="3"/>
    <s v="03"/>
    <n v="53"/>
    <x v="11"/>
    <d v="2023-08-17T00:00:00"/>
    <x v="196"/>
    <n v="4258"/>
    <x v="28"/>
    <x v="6"/>
    <x v="2"/>
  </r>
  <r>
    <x v="1"/>
    <x v="0"/>
    <x v="48"/>
    <x v="10"/>
    <x v="0"/>
    <x v="0"/>
    <x v="6"/>
    <x v="3"/>
    <s v="03"/>
    <n v="53"/>
    <x v="11"/>
    <d v="2023-08-17T00:00:00"/>
    <x v="197"/>
    <n v="4259"/>
    <x v="29"/>
    <x v="6"/>
    <x v="2"/>
  </r>
  <r>
    <x v="1"/>
    <x v="0"/>
    <x v="48"/>
    <x v="10"/>
    <x v="0"/>
    <x v="0"/>
    <x v="6"/>
    <x v="3"/>
    <s v="03"/>
    <n v="53"/>
    <x v="11"/>
    <d v="2023-08-17T00:00:00"/>
    <x v="198"/>
    <n v="4260"/>
    <x v="29"/>
    <x v="6"/>
    <x v="2"/>
  </r>
  <r>
    <x v="1"/>
    <x v="0"/>
    <x v="48"/>
    <x v="10"/>
    <x v="0"/>
    <x v="0"/>
    <x v="6"/>
    <x v="3"/>
    <s v="03"/>
    <n v="53"/>
    <x v="11"/>
    <d v="2023-08-17T00:00:00"/>
    <x v="199"/>
    <n v="4261"/>
    <x v="29"/>
    <x v="6"/>
    <x v="2"/>
  </r>
  <r>
    <x v="1"/>
    <x v="0"/>
    <x v="48"/>
    <x v="10"/>
    <x v="0"/>
    <x v="0"/>
    <x v="6"/>
    <x v="3"/>
    <s v="03"/>
    <n v="53"/>
    <x v="11"/>
    <d v="2023-08-17T00:00:00"/>
    <x v="200"/>
    <n v="4262"/>
    <x v="29"/>
    <x v="6"/>
    <x v="2"/>
  </r>
  <r>
    <x v="1"/>
    <x v="0"/>
    <x v="48"/>
    <x v="10"/>
    <x v="0"/>
    <x v="0"/>
    <x v="6"/>
    <x v="3"/>
    <s v="03"/>
    <n v="53"/>
    <x v="11"/>
    <d v="2023-08-17T00:00:00"/>
    <x v="201"/>
    <n v="4263"/>
    <x v="29"/>
    <x v="6"/>
    <x v="2"/>
  </r>
  <r>
    <x v="1"/>
    <x v="0"/>
    <x v="48"/>
    <x v="10"/>
    <x v="0"/>
    <x v="0"/>
    <x v="6"/>
    <x v="3"/>
    <s v="03"/>
    <n v="53"/>
    <x v="11"/>
    <d v="2023-08-17T00:00:00"/>
    <x v="202"/>
    <n v="4264"/>
    <x v="29"/>
    <x v="6"/>
    <x v="2"/>
  </r>
  <r>
    <x v="1"/>
    <x v="0"/>
    <x v="48"/>
    <x v="10"/>
    <x v="0"/>
    <x v="0"/>
    <x v="6"/>
    <x v="3"/>
    <s v="03"/>
    <n v="53"/>
    <x v="11"/>
    <d v="2023-08-17T00:00:00"/>
    <x v="203"/>
    <n v="4265"/>
    <x v="29"/>
    <x v="6"/>
    <x v="2"/>
  </r>
  <r>
    <x v="1"/>
    <x v="0"/>
    <x v="48"/>
    <x v="10"/>
    <x v="0"/>
    <x v="0"/>
    <x v="6"/>
    <x v="3"/>
    <s v="03"/>
    <n v="53"/>
    <x v="11"/>
    <d v="2023-08-17T00:00:00"/>
    <x v="204"/>
    <n v="4266"/>
    <x v="30"/>
    <x v="6"/>
    <x v="2"/>
  </r>
  <r>
    <x v="1"/>
    <x v="0"/>
    <x v="48"/>
    <x v="10"/>
    <x v="0"/>
    <x v="0"/>
    <x v="6"/>
    <x v="3"/>
    <s v="03"/>
    <n v="53"/>
    <x v="11"/>
    <d v="2023-08-17T00:00:00"/>
    <x v="205"/>
    <n v="4267"/>
    <x v="30"/>
    <x v="6"/>
    <x v="2"/>
  </r>
  <r>
    <x v="1"/>
    <x v="0"/>
    <x v="48"/>
    <x v="10"/>
    <x v="0"/>
    <x v="0"/>
    <x v="6"/>
    <x v="3"/>
    <s v="03"/>
    <n v="53"/>
    <x v="11"/>
    <d v="2023-08-17T00:00:00"/>
    <x v="206"/>
    <n v="4268"/>
    <x v="30"/>
    <x v="6"/>
    <x v="2"/>
  </r>
  <r>
    <x v="1"/>
    <x v="0"/>
    <x v="48"/>
    <x v="10"/>
    <x v="0"/>
    <x v="0"/>
    <x v="6"/>
    <x v="3"/>
    <s v="03"/>
    <n v="53"/>
    <x v="11"/>
    <d v="2023-08-17T00:00:00"/>
    <x v="207"/>
    <n v="4269"/>
    <x v="30"/>
    <x v="6"/>
    <x v="2"/>
  </r>
  <r>
    <x v="1"/>
    <x v="0"/>
    <x v="48"/>
    <x v="10"/>
    <x v="0"/>
    <x v="0"/>
    <x v="6"/>
    <x v="3"/>
    <s v="03"/>
    <n v="53"/>
    <x v="11"/>
    <d v="2023-08-17T00:00:00"/>
    <x v="208"/>
    <n v="4270"/>
    <x v="30"/>
    <x v="6"/>
    <x v="2"/>
  </r>
  <r>
    <x v="1"/>
    <x v="0"/>
    <x v="48"/>
    <x v="10"/>
    <x v="0"/>
    <x v="0"/>
    <x v="6"/>
    <x v="3"/>
    <s v="03"/>
    <n v="53"/>
    <x v="11"/>
    <d v="2023-08-17T00:00:00"/>
    <x v="209"/>
    <n v="4271"/>
    <x v="30"/>
    <x v="6"/>
    <x v="2"/>
  </r>
  <r>
    <x v="1"/>
    <x v="0"/>
    <x v="48"/>
    <x v="10"/>
    <x v="0"/>
    <x v="0"/>
    <x v="6"/>
    <x v="3"/>
    <s v="03"/>
    <n v="53"/>
    <x v="11"/>
    <d v="2023-08-17T00:00:00"/>
    <x v="210"/>
    <n v="4272"/>
    <x v="30"/>
    <x v="6"/>
    <x v="2"/>
  </r>
  <r>
    <x v="1"/>
    <x v="0"/>
    <x v="48"/>
    <x v="10"/>
    <x v="0"/>
    <x v="0"/>
    <x v="6"/>
    <x v="3"/>
    <s v="03"/>
    <n v="53"/>
    <x v="11"/>
    <d v="2023-08-17T00:00:00"/>
    <x v="211"/>
    <n v="4273"/>
    <x v="31"/>
    <x v="6"/>
    <x v="2"/>
  </r>
  <r>
    <x v="1"/>
    <x v="0"/>
    <x v="48"/>
    <x v="10"/>
    <x v="0"/>
    <x v="0"/>
    <x v="6"/>
    <x v="3"/>
    <s v="03"/>
    <n v="53"/>
    <x v="11"/>
    <d v="2023-08-17T00:00:00"/>
    <x v="212"/>
    <n v="4274"/>
    <x v="31"/>
    <x v="6"/>
    <x v="2"/>
  </r>
  <r>
    <x v="1"/>
    <x v="0"/>
    <x v="48"/>
    <x v="10"/>
    <x v="0"/>
    <x v="0"/>
    <x v="6"/>
    <x v="3"/>
    <s v="03"/>
    <n v="53"/>
    <x v="11"/>
    <d v="2023-08-17T00:00:00"/>
    <x v="213"/>
    <n v="4275"/>
    <x v="31"/>
    <x v="6"/>
    <x v="2"/>
  </r>
  <r>
    <x v="1"/>
    <x v="0"/>
    <x v="48"/>
    <x v="10"/>
    <x v="0"/>
    <x v="0"/>
    <x v="6"/>
    <x v="3"/>
    <s v="03"/>
    <n v="53"/>
    <x v="11"/>
    <d v="2023-08-17T00:00:00"/>
    <x v="214"/>
    <n v="4276"/>
    <x v="31"/>
    <x v="6"/>
    <x v="2"/>
  </r>
  <r>
    <x v="1"/>
    <x v="0"/>
    <x v="48"/>
    <x v="10"/>
    <x v="0"/>
    <x v="0"/>
    <x v="6"/>
    <x v="3"/>
    <s v="03"/>
    <n v="53"/>
    <x v="11"/>
    <d v="2023-08-17T00:00:00"/>
    <x v="215"/>
    <n v="4277"/>
    <x v="31"/>
    <x v="6"/>
    <x v="2"/>
  </r>
  <r>
    <x v="1"/>
    <x v="0"/>
    <x v="48"/>
    <x v="10"/>
    <x v="0"/>
    <x v="0"/>
    <x v="6"/>
    <x v="3"/>
    <s v="03"/>
    <n v="53"/>
    <x v="11"/>
    <d v="2023-08-17T00:00:00"/>
    <x v="216"/>
    <n v="4278"/>
    <x v="31"/>
    <x v="6"/>
    <x v="2"/>
  </r>
  <r>
    <x v="1"/>
    <x v="0"/>
    <x v="48"/>
    <x v="10"/>
    <x v="0"/>
    <x v="0"/>
    <x v="6"/>
    <x v="3"/>
    <s v="03"/>
    <n v="53"/>
    <x v="11"/>
    <d v="2023-08-17T00:00:00"/>
    <x v="217"/>
    <n v="4279"/>
    <x v="31"/>
    <x v="6"/>
    <x v="2"/>
  </r>
  <r>
    <x v="1"/>
    <x v="0"/>
    <x v="48"/>
    <x v="10"/>
    <x v="0"/>
    <x v="0"/>
    <x v="6"/>
    <x v="3"/>
    <s v="03"/>
    <n v="53"/>
    <x v="11"/>
    <d v="2023-08-17T00:00:00"/>
    <x v="218"/>
    <n v="4280"/>
    <x v="32"/>
    <x v="6"/>
    <x v="2"/>
  </r>
  <r>
    <x v="1"/>
    <x v="0"/>
    <x v="48"/>
    <x v="10"/>
    <x v="0"/>
    <x v="0"/>
    <x v="6"/>
    <x v="3"/>
    <s v="03"/>
    <n v="53"/>
    <x v="11"/>
    <d v="2023-08-17T00:00:00"/>
    <x v="219"/>
    <n v="4281"/>
    <x v="32"/>
    <x v="6"/>
    <x v="2"/>
  </r>
  <r>
    <x v="1"/>
    <x v="0"/>
    <x v="48"/>
    <x v="10"/>
    <x v="0"/>
    <x v="0"/>
    <x v="6"/>
    <x v="3"/>
    <s v="03"/>
    <n v="53"/>
    <x v="11"/>
    <d v="2023-08-17T00:00:00"/>
    <x v="220"/>
    <n v="4282"/>
    <x v="32"/>
    <x v="6"/>
    <x v="2"/>
  </r>
  <r>
    <x v="1"/>
    <x v="0"/>
    <x v="49"/>
    <x v="10"/>
    <x v="0"/>
    <x v="0"/>
    <x v="7"/>
    <x v="6"/>
    <n v="445"/>
    <n v="54"/>
    <x v="11"/>
    <d v="2023-02-12T00:00:00"/>
    <x v="103"/>
    <n v="4283"/>
    <x v="16"/>
    <x v="6"/>
    <x v="1"/>
  </r>
  <r>
    <x v="1"/>
    <x v="0"/>
    <x v="49"/>
    <x v="10"/>
    <x v="0"/>
    <x v="0"/>
    <x v="7"/>
    <x v="6"/>
    <n v="445"/>
    <n v="54"/>
    <x v="11"/>
    <d v="2023-02-12T00:00:00"/>
    <x v="104"/>
    <n v="4284"/>
    <x v="16"/>
    <x v="6"/>
    <x v="1"/>
  </r>
  <r>
    <x v="1"/>
    <x v="0"/>
    <x v="49"/>
    <x v="10"/>
    <x v="0"/>
    <x v="0"/>
    <x v="7"/>
    <x v="6"/>
    <n v="445"/>
    <n v="54"/>
    <x v="11"/>
    <d v="2023-02-12T00:00:00"/>
    <x v="105"/>
    <n v="4285"/>
    <x v="16"/>
    <x v="6"/>
    <x v="1"/>
  </r>
  <r>
    <x v="1"/>
    <x v="0"/>
    <x v="49"/>
    <x v="10"/>
    <x v="0"/>
    <x v="0"/>
    <x v="7"/>
    <x v="6"/>
    <n v="445"/>
    <n v="54"/>
    <x v="11"/>
    <d v="2023-02-12T00:00:00"/>
    <x v="106"/>
    <n v="4286"/>
    <x v="16"/>
    <x v="6"/>
    <x v="1"/>
  </r>
  <r>
    <x v="1"/>
    <x v="0"/>
    <x v="49"/>
    <x v="10"/>
    <x v="0"/>
    <x v="0"/>
    <x v="7"/>
    <x v="6"/>
    <n v="445"/>
    <n v="54"/>
    <x v="11"/>
    <d v="2023-02-12T00:00:00"/>
    <x v="107"/>
    <n v="4287"/>
    <x v="16"/>
    <x v="6"/>
    <x v="1"/>
  </r>
  <r>
    <x v="1"/>
    <x v="0"/>
    <x v="49"/>
    <x v="10"/>
    <x v="0"/>
    <x v="0"/>
    <x v="7"/>
    <x v="6"/>
    <n v="445"/>
    <n v="54"/>
    <x v="11"/>
    <d v="2023-02-12T00:00:00"/>
    <x v="108"/>
    <n v="4288"/>
    <x v="16"/>
    <x v="6"/>
    <x v="1"/>
  </r>
  <r>
    <x v="1"/>
    <x v="0"/>
    <x v="49"/>
    <x v="10"/>
    <x v="0"/>
    <x v="0"/>
    <x v="7"/>
    <x v="6"/>
    <n v="445"/>
    <n v="54"/>
    <x v="11"/>
    <d v="2023-02-12T00:00:00"/>
    <x v="109"/>
    <n v="4289"/>
    <x v="16"/>
    <x v="6"/>
    <x v="1"/>
  </r>
  <r>
    <x v="1"/>
    <x v="0"/>
    <x v="49"/>
    <x v="10"/>
    <x v="0"/>
    <x v="0"/>
    <x v="7"/>
    <x v="6"/>
    <n v="445"/>
    <n v="54"/>
    <x v="11"/>
    <d v="2023-02-12T00:00:00"/>
    <x v="62"/>
    <n v="4290"/>
    <x v="11"/>
    <x v="6"/>
    <x v="1"/>
  </r>
  <r>
    <x v="1"/>
    <x v="0"/>
    <x v="49"/>
    <x v="10"/>
    <x v="0"/>
    <x v="0"/>
    <x v="7"/>
    <x v="6"/>
    <n v="445"/>
    <n v="54"/>
    <x v="11"/>
    <d v="2023-02-12T00:00:00"/>
    <x v="63"/>
    <n v="4291"/>
    <x v="11"/>
    <x v="6"/>
    <x v="1"/>
  </r>
  <r>
    <x v="1"/>
    <x v="0"/>
    <x v="49"/>
    <x v="10"/>
    <x v="0"/>
    <x v="0"/>
    <x v="7"/>
    <x v="6"/>
    <n v="445"/>
    <n v="54"/>
    <x v="11"/>
    <d v="2023-02-12T00:00:00"/>
    <x v="64"/>
    <n v="4292"/>
    <x v="11"/>
    <x v="6"/>
    <x v="1"/>
  </r>
  <r>
    <x v="1"/>
    <x v="0"/>
    <x v="49"/>
    <x v="10"/>
    <x v="0"/>
    <x v="0"/>
    <x v="7"/>
    <x v="6"/>
    <n v="445"/>
    <n v="54"/>
    <x v="11"/>
    <d v="2023-02-12T00:00:00"/>
    <x v="65"/>
    <n v="4293"/>
    <x v="11"/>
    <x v="6"/>
    <x v="1"/>
  </r>
  <r>
    <x v="1"/>
    <x v="0"/>
    <x v="49"/>
    <x v="10"/>
    <x v="0"/>
    <x v="0"/>
    <x v="7"/>
    <x v="6"/>
    <n v="445"/>
    <n v="54"/>
    <x v="11"/>
    <d v="2023-02-12T00:00:00"/>
    <x v="86"/>
    <n v="4294"/>
    <x v="11"/>
    <x v="6"/>
    <x v="1"/>
  </r>
  <r>
    <x v="1"/>
    <x v="0"/>
    <x v="49"/>
    <x v="10"/>
    <x v="0"/>
    <x v="0"/>
    <x v="7"/>
    <x v="6"/>
    <n v="445"/>
    <n v="54"/>
    <x v="11"/>
    <d v="2023-02-12T00:00:00"/>
    <x v="87"/>
    <n v="4295"/>
    <x v="11"/>
    <x v="6"/>
    <x v="1"/>
  </r>
  <r>
    <x v="1"/>
    <x v="0"/>
    <x v="49"/>
    <x v="10"/>
    <x v="0"/>
    <x v="0"/>
    <x v="7"/>
    <x v="6"/>
    <n v="445"/>
    <n v="54"/>
    <x v="11"/>
    <d v="2023-02-12T00:00:00"/>
    <x v="88"/>
    <n v="4296"/>
    <x v="11"/>
    <x v="6"/>
    <x v="1"/>
  </r>
  <r>
    <x v="1"/>
    <x v="0"/>
    <x v="49"/>
    <x v="10"/>
    <x v="0"/>
    <x v="0"/>
    <x v="7"/>
    <x v="6"/>
    <n v="445"/>
    <n v="54"/>
    <x v="11"/>
    <d v="2023-02-12T00:00:00"/>
    <x v="89"/>
    <n v="4297"/>
    <x v="14"/>
    <x v="6"/>
    <x v="1"/>
  </r>
  <r>
    <x v="1"/>
    <x v="0"/>
    <x v="49"/>
    <x v="10"/>
    <x v="0"/>
    <x v="0"/>
    <x v="7"/>
    <x v="6"/>
    <n v="445"/>
    <n v="54"/>
    <x v="11"/>
    <d v="2023-02-12T00:00:00"/>
    <x v="90"/>
    <n v="4298"/>
    <x v="14"/>
    <x v="6"/>
    <x v="1"/>
  </r>
  <r>
    <x v="1"/>
    <x v="0"/>
    <x v="49"/>
    <x v="10"/>
    <x v="0"/>
    <x v="0"/>
    <x v="7"/>
    <x v="6"/>
    <n v="445"/>
    <n v="54"/>
    <x v="11"/>
    <d v="2023-02-12T00:00:00"/>
    <x v="91"/>
    <n v="4299"/>
    <x v="14"/>
    <x v="6"/>
    <x v="1"/>
  </r>
  <r>
    <x v="1"/>
    <x v="0"/>
    <x v="49"/>
    <x v="10"/>
    <x v="0"/>
    <x v="0"/>
    <x v="7"/>
    <x v="6"/>
    <n v="445"/>
    <n v="54"/>
    <x v="11"/>
    <d v="2023-02-12T00:00:00"/>
    <x v="92"/>
    <n v="4300"/>
    <x v="14"/>
    <x v="6"/>
    <x v="1"/>
  </r>
  <r>
    <x v="1"/>
    <x v="0"/>
    <x v="49"/>
    <x v="10"/>
    <x v="0"/>
    <x v="0"/>
    <x v="7"/>
    <x v="6"/>
    <n v="445"/>
    <n v="54"/>
    <x v="11"/>
    <d v="2023-02-12T00:00:00"/>
    <x v="93"/>
    <n v="4301"/>
    <x v="14"/>
    <x v="6"/>
    <x v="1"/>
  </r>
  <r>
    <x v="1"/>
    <x v="0"/>
    <x v="49"/>
    <x v="10"/>
    <x v="0"/>
    <x v="0"/>
    <x v="7"/>
    <x v="6"/>
    <n v="445"/>
    <n v="54"/>
    <x v="11"/>
    <d v="2023-02-12T00:00:00"/>
    <x v="94"/>
    <n v="4302"/>
    <x v="14"/>
    <x v="6"/>
    <x v="1"/>
  </r>
  <r>
    <x v="1"/>
    <x v="0"/>
    <x v="49"/>
    <x v="10"/>
    <x v="0"/>
    <x v="0"/>
    <x v="7"/>
    <x v="6"/>
    <n v="445"/>
    <n v="54"/>
    <x v="11"/>
    <d v="2023-02-12T00:00:00"/>
    <x v="95"/>
    <n v="4303"/>
    <x v="14"/>
    <x v="6"/>
    <x v="1"/>
  </r>
  <r>
    <x v="1"/>
    <x v="0"/>
    <x v="49"/>
    <x v="10"/>
    <x v="0"/>
    <x v="0"/>
    <x v="7"/>
    <x v="6"/>
    <n v="445"/>
    <n v="54"/>
    <x v="11"/>
    <d v="2023-02-12T00:00:00"/>
    <x v="66"/>
    <n v="4304"/>
    <x v="12"/>
    <x v="6"/>
    <x v="1"/>
  </r>
  <r>
    <x v="1"/>
    <x v="0"/>
    <x v="49"/>
    <x v="10"/>
    <x v="0"/>
    <x v="0"/>
    <x v="7"/>
    <x v="6"/>
    <n v="445"/>
    <n v="54"/>
    <x v="11"/>
    <d v="2023-02-12T00:00:00"/>
    <x v="96"/>
    <n v="4305"/>
    <x v="12"/>
    <x v="6"/>
    <x v="1"/>
  </r>
  <r>
    <x v="1"/>
    <x v="0"/>
    <x v="49"/>
    <x v="10"/>
    <x v="0"/>
    <x v="0"/>
    <x v="7"/>
    <x v="6"/>
    <n v="445"/>
    <n v="54"/>
    <x v="11"/>
    <d v="2023-02-12T00:00:00"/>
    <x v="97"/>
    <n v="4306"/>
    <x v="12"/>
    <x v="6"/>
    <x v="1"/>
  </r>
  <r>
    <x v="1"/>
    <x v="0"/>
    <x v="49"/>
    <x v="10"/>
    <x v="0"/>
    <x v="0"/>
    <x v="7"/>
    <x v="6"/>
    <n v="445"/>
    <n v="54"/>
    <x v="11"/>
    <d v="2023-02-12T00:00:00"/>
    <x v="98"/>
    <n v="4307"/>
    <x v="12"/>
    <x v="6"/>
    <x v="1"/>
  </r>
  <r>
    <x v="1"/>
    <x v="0"/>
    <x v="49"/>
    <x v="10"/>
    <x v="0"/>
    <x v="0"/>
    <x v="7"/>
    <x v="6"/>
    <n v="445"/>
    <n v="54"/>
    <x v="11"/>
    <d v="2023-02-12T00:00:00"/>
    <x v="99"/>
    <n v="4308"/>
    <x v="12"/>
    <x v="6"/>
    <x v="1"/>
  </r>
  <r>
    <x v="1"/>
    <x v="0"/>
    <x v="49"/>
    <x v="10"/>
    <x v="0"/>
    <x v="0"/>
    <x v="7"/>
    <x v="6"/>
    <n v="445"/>
    <n v="54"/>
    <x v="11"/>
    <d v="2023-02-12T00:00:00"/>
    <x v="100"/>
    <n v="4309"/>
    <x v="12"/>
    <x v="6"/>
    <x v="1"/>
  </r>
  <r>
    <x v="1"/>
    <x v="0"/>
    <x v="49"/>
    <x v="10"/>
    <x v="0"/>
    <x v="0"/>
    <x v="7"/>
    <x v="6"/>
    <n v="445"/>
    <n v="54"/>
    <x v="11"/>
    <d v="2023-02-12T00:00:00"/>
    <x v="101"/>
    <n v="4310"/>
    <x v="12"/>
    <x v="6"/>
    <x v="1"/>
  </r>
  <r>
    <x v="1"/>
    <x v="0"/>
    <x v="49"/>
    <x v="10"/>
    <x v="0"/>
    <x v="0"/>
    <x v="7"/>
    <x v="6"/>
    <n v="445"/>
    <n v="54"/>
    <x v="11"/>
    <d v="2023-02-12T00:00:00"/>
    <x v="0"/>
    <n v="4311"/>
    <x v="0"/>
    <x v="6"/>
    <x v="1"/>
  </r>
  <r>
    <x v="1"/>
    <x v="0"/>
    <x v="49"/>
    <x v="10"/>
    <x v="0"/>
    <x v="0"/>
    <x v="7"/>
    <x v="6"/>
    <n v="445"/>
    <n v="54"/>
    <x v="11"/>
    <d v="2023-02-12T00:00:00"/>
    <x v="67"/>
    <n v="4312"/>
    <x v="0"/>
    <x v="6"/>
    <x v="1"/>
  </r>
  <r>
    <x v="1"/>
    <x v="0"/>
    <x v="49"/>
    <x v="10"/>
    <x v="0"/>
    <x v="0"/>
    <x v="7"/>
    <x v="6"/>
    <n v="445"/>
    <n v="54"/>
    <x v="11"/>
    <d v="2023-02-12T00:00:00"/>
    <x v="75"/>
    <n v="4313"/>
    <x v="0"/>
    <x v="6"/>
    <x v="1"/>
  </r>
  <r>
    <x v="1"/>
    <x v="0"/>
    <x v="49"/>
    <x v="10"/>
    <x v="0"/>
    <x v="0"/>
    <x v="7"/>
    <x v="6"/>
    <n v="445"/>
    <n v="54"/>
    <x v="11"/>
    <d v="2023-02-12T00:00:00"/>
    <x v="76"/>
    <n v="4314"/>
    <x v="0"/>
    <x v="6"/>
    <x v="1"/>
  </r>
  <r>
    <x v="1"/>
    <x v="0"/>
    <x v="49"/>
    <x v="10"/>
    <x v="0"/>
    <x v="0"/>
    <x v="7"/>
    <x v="6"/>
    <n v="445"/>
    <n v="54"/>
    <x v="11"/>
    <d v="2023-02-12T00:00:00"/>
    <x v="77"/>
    <n v="4315"/>
    <x v="0"/>
    <x v="6"/>
    <x v="1"/>
  </r>
  <r>
    <x v="1"/>
    <x v="0"/>
    <x v="49"/>
    <x v="10"/>
    <x v="0"/>
    <x v="0"/>
    <x v="7"/>
    <x v="6"/>
    <n v="445"/>
    <n v="54"/>
    <x v="11"/>
    <d v="2023-02-12T00:00:00"/>
    <x v="78"/>
    <n v="4316"/>
    <x v="0"/>
    <x v="6"/>
    <x v="1"/>
  </r>
  <r>
    <x v="1"/>
    <x v="0"/>
    <x v="49"/>
    <x v="10"/>
    <x v="0"/>
    <x v="0"/>
    <x v="7"/>
    <x v="6"/>
    <n v="445"/>
    <n v="54"/>
    <x v="16"/>
    <d v="2023-08-17T00:00:00"/>
    <x v="14"/>
    <n v="4317"/>
    <x v="3"/>
    <x v="6"/>
    <x v="1"/>
  </r>
  <r>
    <x v="1"/>
    <x v="0"/>
    <x v="49"/>
    <x v="10"/>
    <x v="0"/>
    <x v="0"/>
    <x v="7"/>
    <x v="6"/>
    <n v="445"/>
    <n v="54"/>
    <x v="16"/>
    <d v="2023-08-17T00:00:00"/>
    <x v="15"/>
    <n v="4318"/>
    <x v="3"/>
    <x v="6"/>
    <x v="1"/>
  </r>
  <r>
    <x v="1"/>
    <x v="0"/>
    <x v="49"/>
    <x v="10"/>
    <x v="0"/>
    <x v="0"/>
    <x v="7"/>
    <x v="6"/>
    <n v="445"/>
    <n v="54"/>
    <x v="16"/>
    <d v="2023-08-17T00:00:00"/>
    <x v="16"/>
    <n v="4319"/>
    <x v="4"/>
    <x v="6"/>
    <x v="1"/>
  </r>
  <r>
    <x v="1"/>
    <x v="0"/>
    <x v="49"/>
    <x v="10"/>
    <x v="0"/>
    <x v="0"/>
    <x v="7"/>
    <x v="6"/>
    <n v="445"/>
    <n v="54"/>
    <x v="16"/>
    <d v="2023-08-17T00:00:00"/>
    <x v="17"/>
    <n v="4320"/>
    <x v="4"/>
    <x v="6"/>
    <x v="1"/>
  </r>
  <r>
    <x v="1"/>
    <x v="0"/>
    <x v="49"/>
    <x v="10"/>
    <x v="0"/>
    <x v="0"/>
    <x v="7"/>
    <x v="6"/>
    <n v="445"/>
    <n v="54"/>
    <x v="16"/>
    <d v="2023-08-17T00:00:00"/>
    <x v="18"/>
    <n v="4321"/>
    <x v="4"/>
    <x v="6"/>
    <x v="1"/>
  </r>
  <r>
    <x v="1"/>
    <x v="0"/>
    <x v="49"/>
    <x v="10"/>
    <x v="0"/>
    <x v="0"/>
    <x v="7"/>
    <x v="6"/>
    <n v="445"/>
    <n v="54"/>
    <x v="16"/>
    <d v="2023-08-17T00:00:00"/>
    <x v="19"/>
    <n v="4322"/>
    <x v="4"/>
    <x v="6"/>
    <x v="1"/>
  </r>
  <r>
    <x v="1"/>
    <x v="0"/>
    <x v="49"/>
    <x v="10"/>
    <x v="0"/>
    <x v="0"/>
    <x v="7"/>
    <x v="6"/>
    <n v="445"/>
    <n v="54"/>
    <x v="16"/>
    <d v="2023-08-17T00:00:00"/>
    <x v="20"/>
    <n v="4323"/>
    <x v="4"/>
    <x v="6"/>
    <x v="1"/>
  </r>
  <r>
    <x v="1"/>
    <x v="0"/>
    <x v="49"/>
    <x v="10"/>
    <x v="0"/>
    <x v="0"/>
    <x v="7"/>
    <x v="6"/>
    <n v="445"/>
    <n v="54"/>
    <x v="16"/>
    <d v="2023-08-17T00:00:00"/>
    <x v="21"/>
    <n v="4324"/>
    <x v="4"/>
    <x v="6"/>
    <x v="1"/>
  </r>
  <r>
    <x v="1"/>
    <x v="0"/>
    <x v="49"/>
    <x v="10"/>
    <x v="0"/>
    <x v="0"/>
    <x v="7"/>
    <x v="6"/>
    <n v="445"/>
    <n v="54"/>
    <x v="16"/>
    <d v="2023-08-17T00:00:00"/>
    <x v="22"/>
    <n v="4325"/>
    <x v="4"/>
    <x v="6"/>
    <x v="1"/>
  </r>
  <r>
    <x v="1"/>
    <x v="0"/>
    <x v="49"/>
    <x v="10"/>
    <x v="0"/>
    <x v="0"/>
    <x v="7"/>
    <x v="6"/>
    <n v="445"/>
    <n v="54"/>
    <x v="16"/>
    <d v="2023-08-17T00:00:00"/>
    <x v="23"/>
    <n v="4326"/>
    <x v="5"/>
    <x v="6"/>
    <x v="1"/>
  </r>
  <r>
    <x v="1"/>
    <x v="0"/>
    <x v="49"/>
    <x v="10"/>
    <x v="0"/>
    <x v="0"/>
    <x v="7"/>
    <x v="6"/>
    <n v="445"/>
    <n v="54"/>
    <x v="16"/>
    <d v="2023-08-17T00:00:00"/>
    <x v="24"/>
    <n v="4327"/>
    <x v="5"/>
    <x v="6"/>
    <x v="1"/>
  </r>
  <r>
    <x v="1"/>
    <x v="0"/>
    <x v="49"/>
    <x v="10"/>
    <x v="0"/>
    <x v="0"/>
    <x v="7"/>
    <x v="6"/>
    <n v="445"/>
    <n v="54"/>
    <x v="16"/>
    <d v="2023-08-17T00:00:00"/>
    <x v="25"/>
    <n v="4328"/>
    <x v="5"/>
    <x v="6"/>
    <x v="1"/>
  </r>
  <r>
    <x v="1"/>
    <x v="0"/>
    <x v="49"/>
    <x v="10"/>
    <x v="0"/>
    <x v="0"/>
    <x v="7"/>
    <x v="6"/>
    <n v="445"/>
    <n v="54"/>
    <x v="16"/>
    <d v="2023-08-17T00:00:00"/>
    <x v="26"/>
    <n v="4329"/>
    <x v="5"/>
    <x v="6"/>
    <x v="1"/>
  </r>
  <r>
    <x v="1"/>
    <x v="0"/>
    <x v="49"/>
    <x v="10"/>
    <x v="0"/>
    <x v="0"/>
    <x v="7"/>
    <x v="6"/>
    <n v="445"/>
    <n v="54"/>
    <x v="16"/>
    <d v="2023-08-17T00:00:00"/>
    <x v="27"/>
    <n v="4330"/>
    <x v="5"/>
    <x v="6"/>
    <x v="1"/>
  </r>
  <r>
    <x v="1"/>
    <x v="0"/>
    <x v="49"/>
    <x v="10"/>
    <x v="0"/>
    <x v="0"/>
    <x v="7"/>
    <x v="6"/>
    <n v="445"/>
    <n v="54"/>
    <x v="16"/>
    <d v="2023-08-17T00:00:00"/>
    <x v="28"/>
    <n v="4331"/>
    <x v="5"/>
    <x v="6"/>
    <x v="1"/>
  </r>
  <r>
    <x v="1"/>
    <x v="0"/>
    <x v="49"/>
    <x v="10"/>
    <x v="0"/>
    <x v="0"/>
    <x v="7"/>
    <x v="6"/>
    <n v="445"/>
    <n v="54"/>
    <x v="16"/>
    <d v="2023-08-17T00:00:00"/>
    <x v="29"/>
    <n v="4332"/>
    <x v="5"/>
    <x v="6"/>
    <x v="1"/>
  </r>
  <r>
    <x v="1"/>
    <x v="0"/>
    <x v="49"/>
    <x v="10"/>
    <x v="0"/>
    <x v="0"/>
    <x v="7"/>
    <x v="6"/>
    <n v="445"/>
    <n v="54"/>
    <x v="16"/>
    <d v="2023-08-17T00:00:00"/>
    <x v="30"/>
    <n v="4333"/>
    <x v="6"/>
    <x v="6"/>
    <x v="1"/>
  </r>
  <r>
    <x v="1"/>
    <x v="0"/>
    <x v="49"/>
    <x v="10"/>
    <x v="0"/>
    <x v="0"/>
    <x v="7"/>
    <x v="6"/>
    <n v="445"/>
    <n v="54"/>
    <x v="16"/>
    <d v="2023-08-17T00:00:00"/>
    <x v="31"/>
    <n v="4334"/>
    <x v="6"/>
    <x v="6"/>
    <x v="1"/>
  </r>
  <r>
    <x v="1"/>
    <x v="0"/>
    <x v="49"/>
    <x v="10"/>
    <x v="0"/>
    <x v="0"/>
    <x v="7"/>
    <x v="6"/>
    <n v="445"/>
    <n v="54"/>
    <x v="16"/>
    <d v="2023-08-17T00:00:00"/>
    <x v="32"/>
    <n v="4335"/>
    <x v="6"/>
    <x v="6"/>
    <x v="1"/>
  </r>
  <r>
    <x v="1"/>
    <x v="0"/>
    <x v="49"/>
    <x v="10"/>
    <x v="0"/>
    <x v="0"/>
    <x v="7"/>
    <x v="6"/>
    <n v="445"/>
    <n v="54"/>
    <x v="16"/>
    <d v="2023-08-17T00:00:00"/>
    <x v="33"/>
    <n v="4336"/>
    <x v="6"/>
    <x v="6"/>
    <x v="1"/>
  </r>
  <r>
    <x v="1"/>
    <x v="0"/>
    <x v="49"/>
    <x v="10"/>
    <x v="0"/>
    <x v="0"/>
    <x v="7"/>
    <x v="6"/>
    <n v="445"/>
    <n v="54"/>
    <x v="16"/>
    <d v="2023-08-17T00:00:00"/>
    <x v="110"/>
    <n v="4337"/>
    <x v="6"/>
    <x v="6"/>
    <x v="1"/>
  </r>
  <r>
    <x v="1"/>
    <x v="0"/>
    <x v="49"/>
    <x v="10"/>
    <x v="0"/>
    <x v="0"/>
    <x v="7"/>
    <x v="6"/>
    <n v="445"/>
    <n v="54"/>
    <x v="16"/>
    <d v="2023-08-17T00:00:00"/>
    <x v="111"/>
    <n v="4338"/>
    <x v="6"/>
    <x v="6"/>
    <x v="1"/>
  </r>
  <r>
    <x v="1"/>
    <x v="0"/>
    <x v="49"/>
    <x v="10"/>
    <x v="0"/>
    <x v="0"/>
    <x v="7"/>
    <x v="6"/>
    <n v="445"/>
    <n v="54"/>
    <x v="16"/>
    <d v="2023-08-17T00:00:00"/>
    <x v="112"/>
    <n v="4339"/>
    <x v="6"/>
    <x v="6"/>
    <x v="1"/>
  </r>
  <r>
    <x v="1"/>
    <x v="0"/>
    <x v="49"/>
    <x v="10"/>
    <x v="0"/>
    <x v="0"/>
    <x v="7"/>
    <x v="6"/>
    <n v="445"/>
    <n v="54"/>
    <x v="16"/>
    <d v="2023-08-17T00:00:00"/>
    <x v="113"/>
    <n v="4340"/>
    <x v="17"/>
    <x v="6"/>
    <x v="1"/>
  </r>
  <r>
    <x v="1"/>
    <x v="0"/>
    <x v="49"/>
    <x v="10"/>
    <x v="0"/>
    <x v="0"/>
    <x v="7"/>
    <x v="6"/>
    <n v="445"/>
    <n v="54"/>
    <x v="16"/>
    <d v="2023-08-17T00:00:00"/>
    <x v="114"/>
    <n v="4341"/>
    <x v="17"/>
    <x v="6"/>
    <x v="1"/>
  </r>
  <r>
    <x v="1"/>
    <x v="0"/>
    <x v="49"/>
    <x v="10"/>
    <x v="0"/>
    <x v="0"/>
    <x v="7"/>
    <x v="6"/>
    <n v="445"/>
    <n v="54"/>
    <x v="16"/>
    <d v="2023-08-17T00:00:00"/>
    <x v="115"/>
    <n v="4342"/>
    <x v="17"/>
    <x v="6"/>
    <x v="1"/>
  </r>
  <r>
    <x v="1"/>
    <x v="0"/>
    <x v="49"/>
    <x v="10"/>
    <x v="0"/>
    <x v="0"/>
    <x v="7"/>
    <x v="6"/>
    <n v="445"/>
    <n v="54"/>
    <x v="16"/>
    <d v="2023-08-17T00:00:00"/>
    <x v="116"/>
    <n v="4343"/>
    <x v="17"/>
    <x v="6"/>
    <x v="1"/>
  </r>
  <r>
    <x v="1"/>
    <x v="0"/>
    <x v="49"/>
    <x v="10"/>
    <x v="0"/>
    <x v="0"/>
    <x v="7"/>
    <x v="6"/>
    <n v="445"/>
    <n v="54"/>
    <x v="16"/>
    <d v="2023-08-17T00:00:00"/>
    <x v="117"/>
    <n v="4344"/>
    <x v="17"/>
    <x v="6"/>
    <x v="1"/>
  </r>
  <r>
    <x v="1"/>
    <x v="0"/>
    <x v="49"/>
    <x v="10"/>
    <x v="0"/>
    <x v="0"/>
    <x v="7"/>
    <x v="6"/>
    <n v="445"/>
    <n v="54"/>
    <x v="16"/>
    <d v="2023-08-17T00:00:00"/>
    <x v="118"/>
    <n v="4345"/>
    <x v="17"/>
    <x v="6"/>
    <x v="1"/>
  </r>
  <r>
    <x v="1"/>
    <x v="0"/>
    <x v="49"/>
    <x v="10"/>
    <x v="0"/>
    <x v="0"/>
    <x v="7"/>
    <x v="6"/>
    <n v="445"/>
    <n v="54"/>
    <x v="16"/>
    <d v="2023-08-17T00:00:00"/>
    <x v="119"/>
    <n v="4346"/>
    <x v="17"/>
    <x v="6"/>
    <x v="1"/>
  </r>
  <r>
    <x v="1"/>
    <x v="0"/>
    <x v="49"/>
    <x v="10"/>
    <x v="0"/>
    <x v="0"/>
    <x v="7"/>
    <x v="6"/>
    <n v="445"/>
    <n v="54"/>
    <x v="16"/>
    <d v="2023-08-17T00:00:00"/>
    <x v="120"/>
    <n v="4347"/>
    <x v="18"/>
    <x v="6"/>
    <x v="1"/>
  </r>
  <r>
    <x v="1"/>
    <x v="0"/>
    <x v="49"/>
    <x v="10"/>
    <x v="0"/>
    <x v="0"/>
    <x v="7"/>
    <x v="6"/>
    <n v="445"/>
    <n v="54"/>
    <x v="16"/>
    <d v="2023-08-17T00:00:00"/>
    <x v="121"/>
    <n v="4348"/>
    <x v="18"/>
    <x v="6"/>
    <x v="1"/>
  </r>
  <r>
    <x v="1"/>
    <x v="0"/>
    <x v="49"/>
    <x v="10"/>
    <x v="0"/>
    <x v="0"/>
    <x v="7"/>
    <x v="6"/>
    <n v="445"/>
    <n v="54"/>
    <x v="16"/>
    <d v="2023-08-17T00:00:00"/>
    <x v="122"/>
    <n v="4349"/>
    <x v="18"/>
    <x v="6"/>
    <x v="1"/>
  </r>
  <r>
    <x v="1"/>
    <x v="0"/>
    <x v="49"/>
    <x v="10"/>
    <x v="0"/>
    <x v="0"/>
    <x v="7"/>
    <x v="6"/>
    <n v="445"/>
    <n v="54"/>
    <x v="16"/>
    <d v="2023-08-17T00:00:00"/>
    <x v="123"/>
    <n v="4350"/>
    <x v="18"/>
    <x v="6"/>
    <x v="1"/>
  </r>
  <r>
    <x v="1"/>
    <x v="0"/>
    <x v="49"/>
    <x v="10"/>
    <x v="0"/>
    <x v="0"/>
    <x v="7"/>
    <x v="6"/>
    <n v="445"/>
    <n v="54"/>
    <x v="16"/>
    <d v="2023-08-17T00:00:00"/>
    <x v="124"/>
    <n v="4351"/>
    <x v="18"/>
    <x v="6"/>
    <x v="1"/>
  </r>
  <r>
    <x v="1"/>
    <x v="0"/>
    <x v="49"/>
    <x v="10"/>
    <x v="0"/>
    <x v="0"/>
    <x v="7"/>
    <x v="6"/>
    <n v="445"/>
    <n v="54"/>
    <x v="16"/>
    <d v="2023-08-17T00:00:00"/>
    <x v="125"/>
    <n v="4352"/>
    <x v="18"/>
    <x v="6"/>
    <x v="1"/>
  </r>
  <r>
    <x v="1"/>
    <x v="0"/>
    <x v="49"/>
    <x v="10"/>
    <x v="0"/>
    <x v="0"/>
    <x v="7"/>
    <x v="6"/>
    <n v="445"/>
    <n v="54"/>
    <x v="16"/>
    <d v="2023-08-17T00:00:00"/>
    <x v="126"/>
    <n v="4353"/>
    <x v="18"/>
    <x v="6"/>
    <x v="1"/>
  </r>
  <r>
    <x v="1"/>
    <x v="0"/>
    <x v="49"/>
    <x v="10"/>
    <x v="0"/>
    <x v="0"/>
    <x v="7"/>
    <x v="6"/>
    <n v="445"/>
    <n v="54"/>
    <x v="16"/>
    <d v="2023-08-17T00:00:00"/>
    <x v="127"/>
    <n v="4354"/>
    <x v="19"/>
    <x v="6"/>
    <x v="1"/>
  </r>
  <r>
    <x v="1"/>
    <x v="0"/>
    <x v="49"/>
    <x v="10"/>
    <x v="0"/>
    <x v="0"/>
    <x v="7"/>
    <x v="6"/>
    <n v="445"/>
    <n v="54"/>
    <x v="16"/>
    <d v="2023-08-17T00:00:00"/>
    <x v="128"/>
    <n v="4355"/>
    <x v="19"/>
    <x v="6"/>
    <x v="1"/>
  </r>
  <r>
    <x v="1"/>
    <x v="0"/>
    <x v="49"/>
    <x v="10"/>
    <x v="0"/>
    <x v="0"/>
    <x v="7"/>
    <x v="6"/>
    <n v="445"/>
    <n v="54"/>
    <x v="16"/>
    <d v="2023-08-17T00:00:00"/>
    <x v="129"/>
    <n v="4356"/>
    <x v="19"/>
    <x v="6"/>
    <x v="1"/>
  </r>
  <r>
    <x v="1"/>
    <x v="0"/>
    <x v="49"/>
    <x v="10"/>
    <x v="0"/>
    <x v="0"/>
    <x v="7"/>
    <x v="6"/>
    <n v="445"/>
    <n v="54"/>
    <x v="16"/>
    <d v="2023-08-17T00:00:00"/>
    <x v="130"/>
    <n v="4357"/>
    <x v="19"/>
    <x v="6"/>
    <x v="1"/>
  </r>
  <r>
    <x v="1"/>
    <x v="0"/>
    <x v="49"/>
    <x v="10"/>
    <x v="0"/>
    <x v="0"/>
    <x v="7"/>
    <x v="6"/>
    <n v="445"/>
    <n v="54"/>
    <x v="16"/>
    <d v="2023-08-17T00:00:00"/>
    <x v="131"/>
    <n v="4358"/>
    <x v="19"/>
    <x v="6"/>
    <x v="1"/>
  </r>
  <r>
    <x v="1"/>
    <x v="0"/>
    <x v="49"/>
    <x v="10"/>
    <x v="0"/>
    <x v="0"/>
    <x v="7"/>
    <x v="6"/>
    <n v="445"/>
    <n v="54"/>
    <x v="16"/>
    <d v="2023-08-17T00:00:00"/>
    <x v="132"/>
    <n v="4359"/>
    <x v="19"/>
    <x v="6"/>
    <x v="1"/>
  </r>
  <r>
    <x v="1"/>
    <x v="0"/>
    <x v="49"/>
    <x v="10"/>
    <x v="0"/>
    <x v="0"/>
    <x v="7"/>
    <x v="6"/>
    <n v="445"/>
    <n v="54"/>
    <x v="16"/>
    <d v="2023-08-17T00:00:00"/>
    <x v="133"/>
    <n v="4360"/>
    <x v="19"/>
    <x v="6"/>
    <x v="1"/>
  </r>
  <r>
    <x v="1"/>
    <x v="0"/>
    <x v="49"/>
    <x v="10"/>
    <x v="0"/>
    <x v="0"/>
    <x v="7"/>
    <x v="6"/>
    <n v="445"/>
    <n v="54"/>
    <x v="16"/>
    <d v="2023-08-17T00:00:00"/>
    <x v="134"/>
    <n v="4361"/>
    <x v="20"/>
    <x v="6"/>
    <x v="1"/>
  </r>
  <r>
    <x v="1"/>
    <x v="0"/>
    <x v="49"/>
    <x v="10"/>
    <x v="0"/>
    <x v="0"/>
    <x v="7"/>
    <x v="6"/>
    <n v="445"/>
    <n v="54"/>
    <x v="16"/>
    <d v="2023-08-17T00:00:00"/>
    <x v="135"/>
    <n v="4362"/>
    <x v="20"/>
    <x v="6"/>
    <x v="1"/>
  </r>
  <r>
    <x v="1"/>
    <x v="0"/>
    <x v="49"/>
    <x v="10"/>
    <x v="0"/>
    <x v="0"/>
    <x v="7"/>
    <x v="6"/>
    <n v="445"/>
    <n v="54"/>
    <x v="16"/>
    <d v="2023-08-17T00:00:00"/>
    <x v="136"/>
    <n v="4363"/>
    <x v="20"/>
    <x v="6"/>
    <x v="1"/>
  </r>
  <r>
    <x v="1"/>
    <x v="0"/>
    <x v="49"/>
    <x v="10"/>
    <x v="0"/>
    <x v="0"/>
    <x v="7"/>
    <x v="6"/>
    <n v="445"/>
    <n v="54"/>
    <x v="16"/>
    <d v="2023-08-17T00:00:00"/>
    <x v="137"/>
    <n v="4364"/>
    <x v="20"/>
    <x v="6"/>
    <x v="1"/>
  </r>
  <r>
    <x v="1"/>
    <x v="0"/>
    <x v="49"/>
    <x v="10"/>
    <x v="0"/>
    <x v="0"/>
    <x v="7"/>
    <x v="6"/>
    <n v="445"/>
    <n v="54"/>
    <x v="16"/>
    <d v="2023-08-17T00:00:00"/>
    <x v="138"/>
    <n v="4365"/>
    <x v="20"/>
    <x v="6"/>
    <x v="1"/>
  </r>
  <r>
    <x v="1"/>
    <x v="0"/>
    <x v="49"/>
    <x v="10"/>
    <x v="0"/>
    <x v="0"/>
    <x v="7"/>
    <x v="6"/>
    <n v="445"/>
    <n v="54"/>
    <x v="16"/>
    <d v="2023-08-17T00:00:00"/>
    <x v="139"/>
    <n v="4366"/>
    <x v="20"/>
    <x v="6"/>
    <x v="1"/>
  </r>
  <r>
    <x v="1"/>
    <x v="0"/>
    <x v="49"/>
    <x v="10"/>
    <x v="0"/>
    <x v="0"/>
    <x v="7"/>
    <x v="6"/>
    <n v="445"/>
    <n v="54"/>
    <x v="16"/>
    <d v="2023-08-17T00:00:00"/>
    <x v="140"/>
    <n v="4367"/>
    <x v="20"/>
    <x v="6"/>
    <x v="1"/>
  </r>
  <r>
    <x v="1"/>
    <x v="0"/>
    <x v="49"/>
    <x v="10"/>
    <x v="0"/>
    <x v="0"/>
    <x v="7"/>
    <x v="6"/>
    <n v="445"/>
    <n v="54"/>
    <x v="16"/>
    <d v="2023-08-17T00:00:00"/>
    <x v="141"/>
    <n v="4368"/>
    <x v="21"/>
    <x v="6"/>
    <x v="1"/>
  </r>
  <r>
    <x v="1"/>
    <x v="0"/>
    <x v="49"/>
    <x v="10"/>
    <x v="0"/>
    <x v="0"/>
    <x v="7"/>
    <x v="6"/>
    <n v="445"/>
    <n v="54"/>
    <x v="16"/>
    <d v="2023-08-17T00:00:00"/>
    <x v="142"/>
    <n v="4369"/>
    <x v="21"/>
    <x v="6"/>
    <x v="1"/>
  </r>
  <r>
    <x v="1"/>
    <x v="0"/>
    <x v="49"/>
    <x v="10"/>
    <x v="0"/>
    <x v="0"/>
    <x v="7"/>
    <x v="6"/>
    <n v="445"/>
    <n v="54"/>
    <x v="16"/>
    <d v="2023-08-17T00:00:00"/>
    <x v="143"/>
    <n v="4370"/>
    <x v="21"/>
    <x v="6"/>
    <x v="1"/>
  </r>
  <r>
    <x v="1"/>
    <x v="0"/>
    <x v="49"/>
    <x v="10"/>
    <x v="0"/>
    <x v="0"/>
    <x v="7"/>
    <x v="6"/>
    <n v="445"/>
    <n v="54"/>
    <x v="16"/>
    <d v="2023-08-17T00:00:00"/>
    <x v="144"/>
    <n v="4371"/>
    <x v="21"/>
    <x v="6"/>
    <x v="1"/>
  </r>
  <r>
    <x v="1"/>
    <x v="0"/>
    <x v="49"/>
    <x v="10"/>
    <x v="0"/>
    <x v="0"/>
    <x v="7"/>
    <x v="6"/>
    <n v="445"/>
    <n v="54"/>
    <x v="16"/>
    <d v="2023-08-17T00:00:00"/>
    <x v="145"/>
    <n v="4372"/>
    <x v="21"/>
    <x v="6"/>
    <x v="1"/>
  </r>
  <r>
    <x v="1"/>
    <x v="0"/>
    <x v="49"/>
    <x v="10"/>
    <x v="0"/>
    <x v="0"/>
    <x v="7"/>
    <x v="6"/>
    <n v="445"/>
    <n v="54"/>
    <x v="16"/>
    <d v="2023-08-17T00:00:00"/>
    <x v="146"/>
    <n v="4373"/>
    <x v="21"/>
    <x v="6"/>
    <x v="1"/>
  </r>
  <r>
    <x v="1"/>
    <x v="0"/>
    <x v="49"/>
    <x v="10"/>
    <x v="0"/>
    <x v="0"/>
    <x v="7"/>
    <x v="6"/>
    <n v="445"/>
    <n v="54"/>
    <x v="16"/>
    <d v="2023-08-17T00:00:00"/>
    <x v="147"/>
    <n v="4374"/>
    <x v="21"/>
    <x v="6"/>
    <x v="1"/>
  </r>
  <r>
    <x v="1"/>
    <x v="0"/>
    <x v="49"/>
    <x v="10"/>
    <x v="0"/>
    <x v="0"/>
    <x v="7"/>
    <x v="6"/>
    <n v="445"/>
    <n v="54"/>
    <x v="16"/>
    <d v="2023-08-17T00:00:00"/>
    <x v="148"/>
    <n v="4375"/>
    <x v="22"/>
    <x v="6"/>
    <x v="1"/>
  </r>
  <r>
    <x v="1"/>
    <x v="0"/>
    <x v="49"/>
    <x v="10"/>
    <x v="0"/>
    <x v="0"/>
    <x v="7"/>
    <x v="6"/>
    <n v="445"/>
    <n v="54"/>
    <x v="16"/>
    <d v="2023-08-17T00:00:00"/>
    <x v="149"/>
    <n v="4376"/>
    <x v="22"/>
    <x v="6"/>
    <x v="1"/>
  </r>
  <r>
    <x v="1"/>
    <x v="0"/>
    <x v="49"/>
    <x v="10"/>
    <x v="0"/>
    <x v="0"/>
    <x v="7"/>
    <x v="6"/>
    <n v="445"/>
    <n v="54"/>
    <x v="16"/>
    <d v="2023-08-17T00:00:00"/>
    <x v="150"/>
    <n v="4377"/>
    <x v="22"/>
    <x v="6"/>
    <x v="1"/>
  </r>
  <r>
    <x v="1"/>
    <x v="0"/>
    <x v="49"/>
    <x v="10"/>
    <x v="0"/>
    <x v="0"/>
    <x v="7"/>
    <x v="6"/>
    <n v="445"/>
    <n v="54"/>
    <x v="16"/>
    <d v="2023-08-17T00:00:00"/>
    <x v="151"/>
    <n v="4378"/>
    <x v="22"/>
    <x v="6"/>
    <x v="1"/>
  </r>
  <r>
    <x v="1"/>
    <x v="0"/>
    <x v="49"/>
    <x v="10"/>
    <x v="0"/>
    <x v="0"/>
    <x v="7"/>
    <x v="6"/>
    <n v="445"/>
    <n v="54"/>
    <x v="16"/>
    <d v="2023-08-17T00:00:00"/>
    <x v="152"/>
    <n v="4379"/>
    <x v="22"/>
    <x v="6"/>
    <x v="1"/>
  </r>
  <r>
    <x v="1"/>
    <x v="0"/>
    <x v="49"/>
    <x v="10"/>
    <x v="0"/>
    <x v="0"/>
    <x v="7"/>
    <x v="6"/>
    <n v="445"/>
    <n v="54"/>
    <x v="16"/>
    <d v="2023-08-17T00:00:00"/>
    <x v="153"/>
    <n v="4380"/>
    <x v="22"/>
    <x v="6"/>
    <x v="1"/>
  </r>
  <r>
    <x v="1"/>
    <x v="0"/>
    <x v="49"/>
    <x v="10"/>
    <x v="0"/>
    <x v="0"/>
    <x v="7"/>
    <x v="6"/>
    <n v="445"/>
    <n v="54"/>
    <x v="16"/>
    <d v="2023-08-17T00:00:00"/>
    <x v="154"/>
    <n v="4381"/>
    <x v="22"/>
    <x v="6"/>
    <x v="1"/>
  </r>
  <r>
    <x v="1"/>
    <x v="0"/>
    <x v="49"/>
    <x v="10"/>
    <x v="0"/>
    <x v="0"/>
    <x v="7"/>
    <x v="6"/>
    <n v="445"/>
    <n v="54"/>
    <x v="16"/>
    <d v="2023-08-17T00:00:00"/>
    <x v="155"/>
    <n v="4382"/>
    <x v="23"/>
    <x v="6"/>
    <x v="1"/>
  </r>
  <r>
    <x v="1"/>
    <x v="0"/>
    <x v="49"/>
    <x v="10"/>
    <x v="0"/>
    <x v="0"/>
    <x v="7"/>
    <x v="6"/>
    <n v="445"/>
    <n v="54"/>
    <x v="16"/>
    <d v="2023-08-17T00:00:00"/>
    <x v="156"/>
    <n v="4383"/>
    <x v="23"/>
    <x v="6"/>
    <x v="1"/>
  </r>
  <r>
    <x v="1"/>
    <x v="0"/>
    <x v="49"/>
    <x v="10"/>
    <x v="0"/>
    <x v="0"/>
    <x v="7"/>
    <x v="6"/>
    <n v="445"/>
    <n v="54"/>
    <x v="16"/>
    <d v="2023-08-17T00:00:00"/>
    <x v="157"/>
    <n v="4384"/>
    <x v="23"/>
    <x v="6"/>
    <x v="1"/>
  </r>
  <r>
    <x v="1"/>
    <x v="0"/>
    <x v="49"/>
    <x v="10"/>
    <x v="0"/>
    <x v="0"/>
    <x v="7"/>
    <x v="6"/>
    <n v="445"/>
    <n v="54"/>
    <x v="16"/>
    <d v="2023-08-17T00:00:00"/>
    <x v="158"/>
    <n v="4385"/>
    <x v="23"/>
    <x v="6"/>
    <x v="1"/>
  </r>
  <r>
    <x v="1"/>
    <x v="0"/>
    <x v="49"/>
    <x v="10"/>
    <x v="0"/>
    <x v="0"/>
    <x v="7"/>
    <x v="6"/>
    <n v="445"/>
    <n v="54"/>
    <x v="16"/>
    <d v="2023-08-17T00:00:00"/>
    <x v="159"/>
    <n v="4386"/>
    <x v="23"/>
    <x v="6"/>
    <x v="1"/>
  </r>
  <r>
    <x v="1"/>
    <x v="0"/>
    <x v="49"/>
    <x v="10"/>
    <x v="0"/>
    <x v="0"/>
    <x v="7"/>
    <x v="6"/>
    <n v="445"/>
    <n v="54"/>
    <x v="16"/>
    <d v="2023-08-17T00:00:00"/>
    <x v="160"/>
    <n v="4387"/>
    <x v="23"/>
    <x v="6"/>
    <x v="1"/>
  </r>
  <r>
    <x v="1"/>
    <x v="0"/>
    <x v="49"/>
    <x v="10"/>
    <x v="0"/>
    <x v="0"/>
    <x v="7"/>
    <x v="6"/>
    <n v="445"/>
    <n v="54"/>
    <x v="16"/>
    <d v="2023-08-17T00:00:00"/>
    <x v="161"/>
    <n v="4388"/>
    <x v="23"/>
    <x v="6"/>
    <x v="1"/>
  </r>
  <r>
    <x v="1"/>
    <x v="0"/>
    <x v="49"/>
    <x v="10"/>
    <x v="0"/>
    <x v="0"/>
    <x v="7"/>
    <x v="6"/>
    <n v="445"/>
    <n v="54"/>
    <x v="16"/>
    <d v="2023-08-17T00:00:00"/>
    <x v="162"/>
    <n v="4389"/>
    <x v="24"/>
    <x v="6"/>
    <x v="1"/>
  </r>
  <r>
    <x v="1"/>
    <x v="0"/>
    <x v="49"/>
    <x v="10"/>
    <x v="0"/>
    <x v="0"/>
    <x v="7"/>
    <x v="6"/>
    <n v="445"/>
    <n v="54"/>
    <x v="16"/>
    <d v="2023-08-17T00:00:00"/>
    <x v="163"/>
    <n v="4390"/>
    <x v="24"/>
    <x v="6"/>
    <x v="1"/>
  </r>
  <r>
    <x v="1"/>
    <x v="0"/>
    <x v="49"/>
    <x v="10"/>
    <x v="0"/>
    <x v="0"/>
    <x v="7"/>
    <x v="6"/>
    <n v="445"/>
    <n v="54"/>
    <x v="16"/>
    <d v="2023-08-17T00:00:00"/>
    <x v="164"/>
    <n v="4391"/>
    <x v="24"/>
    <x v="6"/>
    <x v="1"/>
  </r>
  <r>
    <x v="1"/>
    <x v="0"/>
    <x v="49"/>
    <x v="10"/>
    <x v="0"/>
    <x v="0"/>
    <x v="7"/>
    <x v="6"/>
    <n v="445"/>
    <n v="54"/>
    <x v="16"/>
    <d v="2023-08-17T00:00:00"/>
    <x v="165"/>
    <n v="4392"/>
    <x v="24"/>
    <x v="6"/>
    <x v="1"/>
  </r>
  <r>
    <x v="1"/>
    <x v="0"/>
    <x v="49"/>
    <x v="10"/>
    <x v="0"/>
    <x v="0"/>
    <x v="7"/>
    <x v="6"/>
    <n v="445"/>
    <n v="54"/>
    <x v="16"/>
    <d v="2023-08-17T00:00:00"/>
    <x v="166"/>
    <n v="4393"/>
    <x v="24"/>
    <x v="6"/>
    <x v="1"/>
  </r>
  <r>
    <x v="1"/>
    <x v="0"/>
    <x v="49"/>
    <x v="10"/>
    <x v="0"/>
    <x v="0"/>
    <x v="7"/>
    <x v="6"/>
    <n v="445"/>
    <n v="54"/>
    <x v="16"/>
    <d v="2023-08-17T00:00:00"/>
    <x v="167"/>
    <n v="4394"/>
    <x v="24"/>
    <x v="6"/>
    <x v="1"/>
  </r>
  <r>
    <x v="1"/>
    <x v="0"/>
    <x v="49"/>
    <x v="10"/>
    <x v="0"/>
    <x v="0"/>
    <x v="7"/>
    <x v="6"/>
    <n v="445"/>
    <n v="54"/>
    <x v="16"/>
    <d v="2023-08-17T00:00:00"/>
    <x v="168"/>
    <n v="4395"/>
    <x v="24"/>
    <x v="6"/>
    <x v="1"/>
  </r>
  <r>
    <x v="1"/>
    <x v="0"/>
    <x v="49"/>
    <x v="10"/>
    <x v="0"/>
    <x v="0"/>
    <x v="7"/>
    <x v="6"/>
    <n v="445"/>
    <n v="54"/>
    <x v="16"/>
    <d v="2023-08-17T00:00:00"/>
    <x v="34"/>
    <n v="4396"/>
    <x v="7"/>
    <x v="6"/>
    <x v="1"/>
  </r>
  <r>
    <x v="1"/>
    <x v="0"/>
    <x v="49"/>
    <x v="10"/>
    <x v="0"/>
    <x v="0"/>
    <x v="7"/>
    <x v="6"/>
    <n v="445"/>
    <n v="54"/>
    <x v="16"/>
    <d v="2023-08-17T00:00:00"/>
    <x v="35"/>
    <n v="4397"/>
    <x v="7"/>
    <x v="6"/>
    <x v="1"/>
  </r>
  <r>
    <x v="1"/>
    <x v="0"/>
    <x v="49"/>
    <x v="10"/>
    <x v="0"/>
    <x v="0"/>
    <x v="7"/>
    <x v="6"/>
    <n v="445"/>
    <n v="54"/>
    <x v="16"/>
    <d v="2023-08-17T00:00:00"/>
    <x v="36"/>
    <n v="4398"/>
    <x v="7"/>
    <x v="6"/>
    <x v="1"/>
  </r>
  <r>
    <x v="1"/>
    <x v="0"/>
    <x v="49"/>
    <x v="10"/>
    <x v="0"/>
    <x v="0"/>
    <x v="7"/>
    <x v="6"/>
    <n v="445"/>
    <n v="54"/>
    <x v="16"/>
    <d v="2023-08-17T00:00:00"/>
    <x v="37"/>
    <n v="4399"/>
    <x v="7"/>
    <x v="6"/>
    <x v="1"/>
  </r>
  <r>
    <x v="1"/>
    <x v="0"/>
    <x v="49"/>
    <x v="10"/>
    <x v="0"/>
    <x v="0"/>
    <x v="7"/>
    <x v="6"/>
    <n v="445"/>
    <n v="54"/>
    <x v="16"/>
    <d v="2023-08-17T00:00:00"/>
    <x v="38"/>
    <n v="4400"/>
    <x v="7"/>
    <x v="6"/>
    <x v="1"/>
  </r>
  <r>
    <x v="1"/>
    <x v="0"/>
    <x v="49"/>
    <x v="10"/>
    <x v="0"/>
    <x v="0"/>
    <x v="7"/>
    <x v="6"/>
    <n v="445"/>
    <n v="54"/>
    <x v="16"/>
    <d v="2023-08-17T00:00:00"/>
    <x v="39"/>
    <n v="4401"/>
    <x v="7"/>
    <x v="6"/>
    <x v="1"/>
  </r>
  <r>
    <x v="1"/>
    <x v="0"/>
    <x v="49"/>
    <x v="10"/>
    <x v="0"/>
    <x v="0"/>
    <x v="7"/>
    <x v="6"/>
    <n v="445"/>
    <n v="54"/>
    <x v="16"/>
    <d v="2023-08-17T00:00:00"/>
    <x v="40"/>
    <n v="4402"/>
    <x v="7"/>
    <x v="6"/>
    <x v="1"/>
  </r>
  <r>
    <x v="1"/>
    <x v="0"/>
    <x v="49"/>
    <x v="10"/>
    <x v="0"/>
    <x v="0"/>
    <x v="7"/>
    <x v="6"/>
    <n v="445"/>
    <n v="54"/>
    <x v="16"/>
    <d v="2023-08-17T00:00:00"/>
    <x v="41"/>
    <n v="4403"/>
    <x v="8"/>
    <x v="6"/>
    <x v="1"/>
  </r>
  <r>
    <x v="1"/>
    <x v="0"/>
    <x v="49"/>
    <x v="10"/>
    <x v="0"/>
    <x v="0"/>
    <x v="7"/>
    <x v="6"/>
    <n v="445"/>
    <n v="54"/>
    <x v="16"/>
    <d v="2023-08-17T00:00:00"/>
    <x v="42"/>
    <n v="4404"/>
    <x v="8"/>
    <x v="6"/>
    <x v="1"/>
  </r>
  <r>
    <x v="1"/>
    <x v="0"/>
    <x v="49"/>
    <x v="10"/>
    <x v="0"/>
    <x v="0"/>
    <x v="7"/>
    <x v="6"/>
    <n v="445"/>
    <n v="54"/>
    <x v="16"/>
    <d v="2023-08-17T00:00:00"/>
    <x v="43"/>
    <n v="4405"/>
    <x v="8"/>
    <x v="6"/>
    <x v="1"/>
  </r>
  <r>
    <x v="1"/>
    <x v="0"/>
    <x v="49"/>
    <x v="10"/>
    <x v="0"/>
    <x v="0"/>
    <x v="7"/>
    <x v="6"/>
    <n v="445"/>
    <n v="54"/>
    <x v="16"/>
    <d v="2023-08-17T00:00:00"/>
    <x v="44"/>
    <n v="4406"/>
    <x v="8"/>
    <x v="6"/>
    <x v="1"/>
  </r>
  <r>
    <x v="1"/>
    <x v="0"/>
    <x v="49"/>
    <x v="10"/>
    <x v="0"/>
    <x v="0"/>
    <x v="7"/>
    <x v="6"/>
    <n v="445"/>
    <n v="54"/>
    <x v="16"/>
    <d v="2023-08-17T00:00:00"/>
    <x v="45"/>
    <n v="4407"/>
    <x v="8"/>
    <x v="6"/>
    <x v="1"/>
  </r>
  <r>
    <x v="1"/>
    <x v="0"/>
    <x v="49"/>
    <x v="10"/>
    <x v="0"/>
    <x v="0"/>
    <x v="7"/>
    <x v="6"/>
    <n v="445"/>
    <n v="54"/>
    <x v="16"/>
    <d v="2023-08-17T00:00:00"/>
    <x v="46"/>
    <n v="4408"/>
    <x v="8"/>
    <x v="6"/>
    <x v="1"/>
  </r>
  <r>
    <x v="1"/>
    <x v="0"/>
    <x v="49"/>
    <x v="10"/>
    <x v="0"/>
    <x v="0"/>
    <x v="7"/>
    <x v="6"/>
    <n v="445"/>
    <n v="54"/>
    <x v="16"/>
    <d v="2023-08-17T00:00:00"/>
    <x v="47"/>
    <n v="4409"/>
    <x v="8"/>
    <x v="6"/>
    <x v="1"/>
  </r>
  <r>
    <x v="1"/>
    <x v="0"/>
    <x v="49"/>
    <x v="10"/>
    <x v="0"/>
    <x v="0"/>
    <x v="7"/>
    <x v="6"/>
    <n v="445"/>
    <n v="54"/>
    <x v="16"/>
    <d v="2023-08-17T00:00:00"/>
    <x v="48"/>
    <n v="4410"/>
    <x v="9"/>
    <x v="6"/>
    <x v="1"/>
  </r>
  <r>
    <x v="1"/>
    <x v="0"/>
    <x v="49"/>
    <x v="10"/>
    <x v="0"/>
    <x v="0"/>
    <x v="7"/>
    <x v="6"/>
    <n v="445"/>
    <n v="54"/>
    <x v="16"/>
    <d v="2023-08-17T00:00:00"/>
    <x v="49"/>
    <n v="4411"/>
    <x v="9"/>
    <x v="6"/>
    <x v="1"/>
  </r>
  <r>
    <x v="1"/>
    <x v="0"/>
    <x v="49"/>
    <x v="10"/>
    <x v="0"/>
    <x v="0"/>
    <x v="7"/>
    <x v="6"/>
    <n v="445"/>
    <n v="54"/>
    <x v="16"/>
    <d v="2023-08-17T00:00:00"/>
    <x v="50"/>
    <n v="4412"/>
    <x v="9"/>
    <x v="6"/>
    <x v="1"/>
  </r>
  <r>
    <x v="1"/>
    <x v="0"/>
    <x v="49"/>
    <x v="10"/>
    <x v="0"/>
    <x v="0"/>
    <x v="7"/>
    <x v="6"/>
    <n v="445"/>
    <n v="54"/>
    <x v="16"/>
    <d v="2023-08-17T00:00:00"/>
    <x v="51"/>
    <n v="4413"/>
    <x v="9"/>
    <x v="6"/>
    <x v="1"/>
  </r>
  <r>
    <x v="1"/>
    <x v="0"/>
    <x v="49"/>
    <x v="10"/>
    <x v="0"/>
    <x v="0"/>
    <x v="7"/>
    <x v="6"/>
    <n v="445"/>
    <n v="54"/>
    <x v="16"/>
    <d v="2023-08-17T00:00:00"/>
    <x v="52"/>
    <n v="4414"/>
    <x v="9"/>
    <x v="6"/>
    <x v="1"/>
  </r>
  <r>
    <x v="1"/>
    <x v="0"/>
    <x v="49"/>
    <x v="10"/>
    <x v="0"/>
    <x v="0"/>
    <x v="7"/>
    <x v="6"/>
    <n v="445"/>
    <n v="54"/>
    <x v="16"/>
    <d v="2023-08-17T00:00:00"/>
    <x v="53"/>
    <n v="4415"/>
    <x v="9"/>
    <x v="6"/>
    <x v="1"/>
  </r>
  <r>
    <x v="1"/>
    <x v="0"/>
    <x v="49"/>
    <x v="10"/>
    <x v="0"/>
    <x v="0"/>
    <x v="7"/>
    <x v="6"/>
    <n v="445"/>
    <n v="54"/>
    <x v="16"/>
    <d v="2023-08-17T00:00:00"/>
    <x v="54"/>
    <n v="4416"/>
    <x v="9"/>
    <x v="6"/>
    <x v="1"/>
  </r>
  <r>
    <x v="1"/>
    <x v="0"/>
    <x v="49"/>
    <x v="10"/>
    <x v="0"/>
    <x v="0"/>
    <x v="7"/>
    <x v="6"/>
    <n v="445"/>
    <n v="54"/>
    <x v="16"/>
    <d v="2023-08-17T00:00:00"/>
    <x v="55"/>
    <n v="4417"/>
    <x v="10"/>
    <x v="6"/>
    <x v="1"/>
  </r>
  <r>
    <x v="1"/>
    <x v="0"/>
    <x v="49"/>
    <x v="10"/>
    <x v="0"/>
    <x v="0"/>
    <x v="7"/>
    <x v="6"/>
    <n v="445"/>
    <n v="54"/>
    <x v="16"/>
    <d v="2023-08-17T00:00:00"/>
    <x v="56"/>
    <n v="4418"/>
    <x v="10"/>
    <x v="6"/>
    <x v="1"/>
  </r>
  <r>
    <x v="1"/>
    <x v="0"/>
    <x v="49"/>
    <x v="10"/>
    <x v="0"/>
    <x v="0"/>
    <x v="7"/>
    <x v="6"/>
    <n v="445"/>
    <n v="54"/>
    <x v="16"/>
    <d v="2023-08-17T00:00:00"/>
    <x v="57"/>
    <n v="4419"/>
    <x v="10"/>
    <x v="6"/>
    <x v="1"/>
  </r>
  <r>
    <x v="1"/>
    <x v="0"/>
    <x v="49"/>
    <x v="10"/>
    <x v="0"/>
    <x v="0"/>
    <x v="7"/>
    <x v="6"/>
    <n v="445"/>
    <n v="54"/>
    <x v="16"/>
    <d v="2023-08-17T00:00:00"/>
    <x v="58"/>
    <n v="4420"/>
    <x v="10"/>
    <x v="6"/>
    <x v="1"/>
  </r>
  <r>
    <x v="1"/>
    <x v="0"/>
    <x v="49"/>
    <x v="10"/>
    <x v="0"/>
    <x v="0"/>
    <x v="7"/>
    <x v="6"/>
    <n v="445"/>
    <n v="54"/>
    <x v="16"/>
    <d v="2023-08-17T00:00:00"/>
    <x v="59"/>
    <n v="4421"/>
    <x v="10"/>
    <x v="6"/>
    <x v="1"/>
  </r>
  <r>
    <x v="1"/>
    <x v="0"/>
    <x v="49"/>
    <x v="10"/>
    <x v="0"/>
    <x v="0"/>
    <x v="7"/>
    <x v="6"/>
    <n v="445"/>
    <n v="54"/>
    <x v="16"/>
    <d v="2023-08-17T00:00:00"/>
    <x v="60"/>
    <n v="4422"/>
    <x v="10"/>
    <x v="6"/>
    <x v="1"/>
  </r>
  <r>
    <x v="1"/>
    <x v="0"/>
    <x v="49"/>
    <x v="10"/>
    <x v="0"/>
    <x v="0"/>
    <x v="7"/>
    <x v="6"/>
    <n v="445"/>
    <n v="54"/>
    <x v="16"/>
    <d v="2023-08-17T00:00:00"/>
    <x v="61"/>
    <n v="4423"/>
    <x v="10"/>
    <x v="6"/>
    <x v="1"/>
  </r>
  <r>
    <x v="1"/>
    <x v="0"/>
    <x v="49"/>
    <x v="10"/>
    <x v="0"/>
    <x v="0"/>
    <x v="7"/>
    <x v="6"/>
    <n v="445"/>
    <n v="54"/>
    <x v="16"/>
    <d v="2023-08-17T00:00:00"/>
    <x v="169"/>
    <n v="4424"/>
    <x v="25"/>
    <x v="6"/>
    <x v="1"/>
  </r>
  <r>
    <x v="1"/>
    <x v="0"/>
    <x v="49"/>
    <x v="10"/>
    <x v="0"/>
    <x v="0"/>
    <x v="7"/>
    <x v="6"/>
    <n v="445"/>
    <n v="54"/>
    <x v="16"/>
    <d v="2023-08-17T00:00:00"/>
    <x v="170"/>
    <n v="4425"/>
    <x v="25"/>
    <x v="6"/>
    <x v="1"/>
  </r>
  <r>
    <x v="1"/>
    <x v="0"/>
    <x v="49"/>
    <x v="10"/>
    <x v="0"/>
    <x v="0"/>
    <x v="7"/>
    <x v="6"/>
    <n v="445"/>
    <n v="54"/>
    <x v="16"/>
    <d v="2023-08-17T00:00:00"/>
    <x v="171"/>
    <n v="4426"/>
    <x v="25"/>
    <x v="6"/>
    <x v="1"/>
  </r>
  <r>
    <x v="1"/>
    <x v="0"/>
    <x v="49"/>
    <x v="10"/>
    <x v="0"/>
    <x v="0"/>
    <x v="7"/>
    <x v="6"/>
    <n v="445"/>
    <n v="54"/>
    <x v="16"/>
    <d v="2023-08-17T00:00:00"/>
    <x v="172"/>
    <n v="4427"/>
    <x v="25"/>
    <x v="6"/>
    <x v="1"/>
  </r>
  <r>
    <x v="1"/>
    <x v="0"/>
    <x v="49"/>
    <x v="10"/>
    <x v="0"/>
    <x v="0"/>
    <x v="7"/>
    <x v="6"/>
    <n v="445"/>
    <n v="54"/>
    <x v="16"/>
    <d v="2023-08-17T00:00:00"/>
    <x v="173"/>
    <n v="4428"/>
    <x v="25"/>
    <x v="6"/>
    <x v="1"/>
  </r>
  <r>
    <x v="1"/>
    <x v="0"/>
    <x v="49"/>
    <x v="10"/>
    <x v="0"/>
    <x v="0"/>
    <x v="7"/>
    <x v="6"/>
    <n v="445"/>
    <n v="54"/>
    <x v="16"/>
    <d v="2023-08-17T00:00:00"/>
    <x v="174"/>
    <n v="4429"/>
    <x v="25"/>
    <x v="6"/>
    <x v="1"/>
  </r>
  <r>
    <x v="1"/>
    <x v="0"/>
    <x v="49"/>
    <x v="10"/>
    <x v="0"/>
    <x v="0"/>
    <x v="7"/>
    <x v="6"/>
    <n v="445"/>
    <n v="54"/>
    <x v="16"/>
    <d v="2023-08-17T00:00:00"/>
    <x v="175"/>
    <n v="4430"/>
    <x v="25"/>
    <x v="6"/>
    <x v="1"/>
  </r>
  <r>
    <x v="1"/>
    <x v="0"/>
    <x v="49"/>
    <x v="10"/>
    <x v="0"/>
    <x v="0"/>
    <x v="7"/>
    <x v="6"/>
    <n v="445"/>
    <n v="54"/>
    <x v="16"/>
    <d v="2023-08-17T00:00:00"/>
    <x v="176"/>
    <n v="4431"/>
    <x v="26"/>
    <x v="6"/>
    <x v="1"/>
  </r>
  <r>
    <x v="1"/>
    <x v="0"/>
    <x v="49"/>
    <x v="10"/>
    <x v="0"/>
    <x v="0"/>
    <x v="7"/>
    <x v="6"/>
    <n v="445"/>
    <n v="54"/>
    <x v="16"/>
    <d v="2023-08-17T00:00:00"/>
    <x v="177"/>
    <n v="4432"/>
    <x v="26"/>
    <x v="6"/>
    <x v="1"/>
  </r>
  <r>
    <x v="1"/>
    <x v="0"/>
    <x v="49"/>
    <x v="10"/>
    <x v="0"/>
    <x v="0"/>
    <x v="7"/>
    <x v="6"/>
    <n v="445"/>
    <n v="54"/>
    <x v="16"/>
    <d v="2023-08-17T00:00:00"/>
    <x v="178"/>
    <n v="4433"/>
    <x v="26"/>
    <x v="6"/>
    <x v="1"/>
  </r>
  <r>
    <x v="1"/>
    <x v="0"/>
    <x v="49"/>
    <x v="10"/>
    <x v="0"/>
    <x v="0"/>
    <x v="7"/>
    <x v="6"/>
    <n v="445"/>
    <n v="54"/>
    <x v="16"/>
    <d v="2023-08-17T00:00:00"/>
    <x v="179"/>
    <n v="4434"/>
    <x v="26"/>
    <x v="6"/>
    <x v="1"/>
  </r>
  <r>
    <x v="1"/>
    <x v="0"/>
    <x v="49"/>
    <x v="10"/>
    <x v="0"/>
    <x v="0"/>
    <x v="7"/>
    <x v="6"/>
    <n v="445"/>
    <n v="54"/>
    <x v="16"/>
    <d v="2023-08-17T00:00:00"/>
    <x v="180"/>
    <n v="4435"/>
    <x v="26"/>
    <x v="6"/>
    <x v="1"/>
  </r>
  <r>
    <x v="1"/>
    <x v="0"/>
    <x v="49"/>
    <x v="10"/>
    <x v="0"/>
    <x v="0"/>
    <x v="7"/>
    <x v="6"/>
    <n v="445"/>
    <n v="54"/>
    <x v="16"/>
    <d v="2023-08-17T00:00:00"/>
    <x v="181"/>
    <n v="4436"/>
    <x v="26"/>
    <x v="6"/>
    <x v="1"/>
  </r>
  <r>
    <x v="1"/>
    <x v="0"/>
    <x v="49"/>
    <x v="10"/>
    <x v="0"/>
    <x v="0"/>
    <x v="7"/>
    <x v="6"/>
    <n v="445"/>
    <n v="54"/>
    <x v="16"/>
    <d v="2023-08-17T00:00:00"/>
    <x v="182"/>
    <n v="4437"/>
    <x v="26"/>
    <x v="6"/>
    <x v="1"/>
  </r>
  <r>
    <x v="1"/>
    <x v="0"/>
    <x v="49"/>
    <x v="10"/>
    <x v="0"/>
    <x v="0"/>
    <x v="7"/>
    <x v="6"/>
    <n v="445"/>
    <n v="54"/>
    <x v="16"/>
    <d v="2023-08-17T00:00:00"/>
    <x v="183"/>
    <n v="4438"/>
    <x v="27"/>
    <x v="6"/>
    <x v="1"/>
  </r>
  <r>
    <x v="1"/>
    <x v="0"/>
    <x v="49"/>
    <x v="10"/>
    <x v="0"/>
    <x v="0"/>
    <x v="7"/>
    <x v="6"/>
    <n v="445"/>
    <n v="54"/>
    <x v="16"/>
    <d v="2023-08-17T00:00:00"/>
    <x v="184"/>
    <n v="4439"/>
    <x v="27"/>
    <x v="6"/>
    <x v="1"/>
  </r>
  <r>
    <x v="1"/>
    <x v="0"/>
    <x v="49"/>
    <x v="10"/>
    <x v="0"/>
    <x v="0"/>
    <x v="7"/>
    <x v="6"/>
    <n v="445"/>
    <n v="54"/>
    <x v="16"/>
    <d v="2023-08-17T00:00:00"/>
    <x v="185"/>
    <n v="4440"/>
    <x v="27"/>
    <x v="6"/>
    <x v="1"/>
  </r>
  <r>
    <x v="1"/>
    <x v="0"/>
    <x v="49"/>
    <x v="10"/>
    <x v="0"/>
    <x v="0"/>
    <x v="7"/>
    <x v="6"/>
    <n v="445"/>
    <n v="54"/>
    <x v="16"/>
    <d v="2023-08-17T00:00:00"/>
    <x v="186"/>
    <n v="4441"/>
    <x v="27"/>
    <x v="6"/>
    <x v="1"/>
  </r>
  <r>
    <x v="1"/>
    <x v="0"/>
    <x v="49"/>
    <x v="10"/>
    <x v="0"/>
    <x v="0"/>
    <x v="7"/>
    <x v="6"/>
    <n v="445"/>
    <n v="54"/>
    <x v="16"/>
    <d v="2023-08-17T00:00:00"/>
    <x v="187"/>
    <n v="4442"/>
    <x v="27"/>
    <x v="6"/>
    <x v="1"/>
  </r>
  <r>
    <x v="1"/>
    <x v="0"/>
    <x v="49"/>
    <x v="10"/>
    <x v="0"/>
    <x v="0"/>
    <x v="7"/>
    <x v="6"/>
    <n v="445"/>
    <n v="54"/>
    <x v="16"/>
    <d v="2023-08-17T00:00:00"/>
    <x v="188"/>
    <n v="4443"/>
    <x v="27"/>
    <x v="6"/>
    <x v="1"/>
  </r>
  <r>
    <x v="1"/>
    <x v="0"/>
    <x v="49"/>
    <x v="10"/>
    <x v="0"/>
    <x v="0"/>
    <x v="7"/>
    <x v="6"/>
    <n v="445"/>
    <n v="54"/>
    <x v="16"/>
    <d v="2023-08-17T00:00:00"/>
    <x v="189"/>
    <n v="4444"/>
    <x v="27"/>
    <x v="6"/>
    <x v="1"/>
  </r>
  <r>
    <x v="1"/>
    <x v="0"/>
    <x v="49"/>
    <x v="10"/>
    <x v="0"/>
    <x v="0"/>
    <x v="7"/>
    <x v="6"/>
    <n v="445"/>
    <n v="54"/>
    <x v="16"/>
    <d v="2023-08-17T00:00:00"/>
    <x v="190"/>
    <n v="4445"/>
    <x v="28"/>
    <x v="6"/>
    <x v="1"/>
  </r>
  <r>
    <x v="1"/>
    <x v="0"/>
    <x v="49"/>
    <x v="10"/>
    <x v="0"/>
    <x v="0"/>
    <x v="7"/>
    <x v="6"/>
    <n v="445"/>
    <n v="54"/>
    <x v="16"/>
    <d v="2023-08-17T00:00:00"/>
    <x v="191"/>
    <n v="4446"/>
    <x v="28"/>
    <x v="6"/>
    <x v="1"/>
  </r>
  <r>
    <x v="1"/>
    <x v="0"/>
    <x v="49"/>
    <x v="10"/>
    <x v="0"/>
    <x v="0"/>
    <x v="7"/>
    <x v="6"/>
    <n v="445"/>
    <n v="54"/>
    <x v="16"/>
    <d v="2023-08-17T00:00:00"/>
    <x v="192"/>
    <n v="4447"/>
    <x v="28"/>
    <x v="6"/>
    <x v="1"/>
  </r>
  <r>
    <x v="1"/>
    <x v="0"/>
    <x v="49"/>
    <x v="10"/>
    <x v="0"/>
    <x v="0"/>
    <x v="7"/>
    <x v="6"/>
    <n v="445"/>
    <n v="54"/>
    <x v="16"/>
    <d v="2023-08-17T00:00:00"/>
    <x v="193"/>
    <n v="4448"/>
    <x v="28"/>
    <x v="6"/>
    <x v="1"/>
  </r>
  <r>
    <x v="1"/>
    <x v="0"/>
    <x v="49"/>
    <x v="10"/>
    <x v="0"/>
    <x v="0"/>
    <x v="7"/>
    <x v="6"/>
    <n v="445"/>
    <n v="54"/>
    <x v="16"/>
    <d v="2023-08-17T00:00:00"/>
    <x v="194"/>
    <n v="4449"/>
    <x v="28"/>
    <x v="6"/>
    <x v="1"/>
  </r>
  <r>
    <x v="1"/>
    <x v="0"/>
    <x v="49"/>
    <x v="10"/>
    <x v="0"/>
    <x v="0"/>
    <x v="7"/>
    <x v="6"/>
    <n v="445"/>
    <n v="54"/>
    <x v="16"/>
    <d v="2023-08-17T00:00:00"/>
    <x v="195"/>
    <n v="4450"/>
    <x v="28"/>
    <x v="6"/>
    <x v="1"/>
  </r>
  <r>
    <x v="1"/>
    <x v="0"/>
    <x v="49"/>
    <x v="10"/>
    <x v="0"/>
    <x v="0"/>
    <x v="7"/>
    <x v="6"/>
    <n v="445"/>
    <n v="54"/>
    <x v="16"/>
    <d v="2023-08-17T00:00:00"/>
    <x v="196"/>
    <n v="4451"/>
    <x v="28"/>
    <x v="6"/>
    <x v="1"/>
  </r>
  <r>
    <x v="1"/>
    <x v="0"/>
    <x v="49"/>
    <x v="10"/>
    <x v="0"/>
    <x v="0"/>
    <x v="7"/>
    <x v="6"/>
    <n v="445"/>
    <n v="54"/>
    <x v="16"/>
    <d v="2023-08-17T00:00:00"/>
    <x v="197"/>
    <n v="4452"/>
    <x v="29"/>
    <x v="6"/>
    <x v="1"/>
  </r>
  <r>
    <x v="1"/>
    <x v="0"/>
    <x v="49"/>
    <x v="10"/>
    <x v="0"/>
    <x v="0"/>
    <x v="7"/>
    <x v="6"/>
    <n v="445"/>
    <n v="54"/>
    <x v="16"/>
    <d v="2023-08-17T00:00:00"/>
    <x v="198"/>
    <n v="4453"/>
    <x v="29"/>
    <x v="6"/>
    <x v="1"/>
  </r>
  <r>
    <x v="1"/>
    <x v="0"/>
    <x v="49"/>
    <x v="10"/>
    <x v="0"/>
    <x v="0"/>
    <x v="7"/>
    <x v="6"/>
    <n v="445"/>
    <n v="54"/>
    <x v="16"/>
    <d v="2023-08-17T00:00:00"/>
    <x v="199"/>
    <n v="4454"/>
    <x v="29"/>
    <x v="6"/>
    <x v="1"/>
  </r>
  <r>
    <x v="1"/>
    <x v="0"/>
    <x v="49"/>
    <x v="10"/>
    <x v="0"/>
    <x v="0"/>
    <x v="7"/>
    <x v="6"/>
    <n v="445"/>
    <n v="54"/>
    <x v="16"/>
    <d v="2023-08-17T00:00:00"/>
    <x v="200"/>
    <n v="4455"/>
    <x v="29"/>
    <x v="6"/>
    <x v="1"/>
  </r>
  <r>
    <x v="1"/>
    <x v="0"/>
    <x v="49"/>
    <x v="10"/>
    <x v="0"/>
    <x v="0"/>
    <x v="7"/>
    <x v="6"/>
    <n v="445"/>
    <n v="54"/>
    <x v="16"/>
    <d v="2023-08-17T00:00:00"/>
    <x v="201"/>
    <n v="4456"/>
    <x v="29"/>
    <x v="6"/>
    <x v="1"/>
  </r>
  <r>
    <x v="1"/>
    <x v="0"/>
    <x v="49"/>
    <x v="10"/>
    <x v="0"/>
    <x v="0"/>
    <x v="7"/>
    <x v="6"/>
    <n v="445"/>
    <n v="54"/>
    <x v="16"/>
    <d v="2023-08-17T00:00:00"/>
    <x v="202"/>
    <n v="4457"/>
    <x v="29"/>
    <x v="6"/>
    <x v="1"/>
  </r>
  <r>
    <x v="1"/>
    <x v="0"/>
    <x v="49"/>
    <x v="10"/>
    <x v="0"/>
    <x v="0"/>
    <x v="7"/>
    <x v="6"/>
    <n v="445"/>
    <n v="54"/>
    <x v="16"/>
    <d v="2023-08-17T00:00:00"/>
    <x v="203"/>
    <n v="4458"/>
    <x v="29"/>
    <x v="6"/>
    <x v="1"/>
  </r>
  <r>
    <x v="1"/>
    <x v="0"/>
    <x v="49"/>
    <x v="10"/>
    <x v="0"/>
    <x v="0"/>
    <x v="7"/>
    <x v="6"/>
    <n v="445"/>
    <n v="54"/>
    <x v="16"/>
    <d v="2023-08-17T00:00:00"/>
    <x v="204"/>
    <n v="4459"/>
    <x v="30"/>
    <x v="6"/>
    <x v="1"/>
  </r>
  <r>
    <x v="1"/>
    <x v="0"/>
    <x v="49"/>
    <x v="10"/>
    <x v="0"/>
    <x v="0"/>
    <x v="7"/>
    <x v="6"/>
    <n v="445"/>
    <n v="54"/>
    <x v="16"/>
    <d v="2023-08-17T00:00:00"/>
    <x v="205"/>
    <n v="4460"/>
    <x v="30"/>
    <x v="6"/>
    <x v="1"/>
  </r>
  <r>
    <x v="1"/>
    <x v="0"/>
    <x v="49"/>
    <x v="10"/>
    <x v="0"/>
    <x v="0"/>
    <x v="7"/>
    <x v="6"/>
    <n v="445"/>
    <n v="54"/>
    <x v="16"/>
    <d v="2023-08-17T00:00:00"/>
    <x v="206"/>
    <n v="4461"/>
    <x v="30"/>
    <x v="6"/>
    <x v="1"/>
  </r>
  <r>
    <x v="1"/>
    <x v="0"/>
    <x v="49"/>
    <x v="10"/>
    <x v="0"/>
    <x v="0"/>
    <x v="7"/>
    <x v="6"/>
    <n v="445"/>
    <n v="54"/>
    <x v="16"/>
    <d v="2023-08-17T00:00:00"/>
    <x v="207"/>
    <n v="4462"/>
    <x v="30"/>
    <x v="6"/>
    <x v="1"/>
  </r>
  <r>
    <x v="1"/>
    <x v="0"/>
    <x v="49"/>
    <x v="10"/>
    <x v="0"/>
    <x v="0"/>
    <x v="7"/>
    <x v="6"/>
    <n v="445"/>
    <n v="54"/>
    <x v="16"/>
    <d v="2023-08-17T00:00:00"/>
    <x v="208"/>
    <n v="4463"/>
    <x v="30"/>
    <x v="6"/>
    <x v="1"/>
  </r>
  <r>
    <x v="1"/>
    <x v="0"/>
    <x v="49"/>
    <x v="10"/>
    <x v="0"/>
    <x v="0"/>
    <x v="7"/>
    <x v="6"/>
    <n v="445"/>
    <n v="54"/>
    <x v="16"/>
    <d v="2023-08-17T00:00:00"/>
    <x v="209"/>
    <n v="4464"/>
    <x v="30"/>
    <x v="6"/>
    <x v="1"/>
  </r>
  <r>
    <x v="1"/>
    <x v="0"/>
    <x v="49"/>
    <x v="10"/>
    <x v="0"/>
    <x v="0"/>
    <x v="7"/>
    <x v="6"/>
    <n v="445"/>
    <n v="54"/>
    <x v="16"/>
    <d v="2023-08-17T00:00:00"/>
    <x v="210"/>
    <n v="4465"/>
    <x v="30"/>
    <x v="6"/>
    <x v="1"/>
  </r>
  <r>
    <x v="1"/>
    <x v="0"/>
    <x v="49"/>
    <x v="10"/>
    <x v="0"/>
    <x v="0"/>
    <x v="7"/>
    <x v="6"/>
    <n v="445"/>
    <n v="54"/>
    <x v="16"/>
    <d v="2023-08-17T00:00:00"/>
    <x v="211"/>
    <n v="4466"/>
    <x v="31"/>
    <x v="6"/>
    <x v="1"/>
  </r>
  <r>
    <x v="1"/>
    <x v="0"/>
    <x v="49"/>
    <x v="10"/>
    <x v="0"/>
    <x v="0"/>
    <x v="7"/>
    <x v="6"/>
    <n v="445"/>
    <n v="54"/>
    <x v="16"/>
    <d v="2023-08-17T00:00:00"/>
    <x v="212"/>
    <n v="4467"/>
    <x v="31"/>
    <x v="6"/>
    <x v="1"/>
  </r>
  <r>
    <x v="1"/>
    <x v="0"/>
    <x v="49"/>
    <x v="10"/>
    <x v="0"/>
    <x v="0"/>
    <x v="7"/>
    <x v="6"/>
    <n v="445"/>
    <n v="54"/>
    <x v="16"/>
    <d v="2023-08-17T00:00:00"/>
    <x v="213"/>
    <n v="4468"/>
    <x v="31"/>
    <x v="6"/>
    <x v="1"/>
  </r>
  <r>
    <x v="1"/>
    <x v="0"/>
    <x v="49"/>
    <x v="10"/>
    <x v="0"/>
    <x v="0"/>
    <x v="7"/>
    <x v="6"/>
    <n v="445"/>
    <n v="54"/>
    <x v="16"/>
    <d v="2023-08-17T00:00:00"/>
    <x v="214"/>
    <n v="4469"/>
    <x v="31"/>
    <x v="6"/>
    <x v="1"/>
  </r>
  <r>
    <x v="1"/>
    <x v="0"/>
    <x v="49"/>
    <x v="10"/>
    <x v="0"/>
    <x v="0"/>
    <x v="7"/>
    <x v="6"/>
    <n v="445"/>
    <n v="54"/>
    <x v="16"/>
    <d v="2023-08-17T00:00:00"/>
    <x v="215"/>
    <n v="4470"/>
    <x v="31"/>
    <x v="6"/>
    <x v="1"/>
  </r>
  <r>
    <x v="1"/>
    <x v="0"/>
    <x v="49"/>
    <x v="10"/>
    <x v="0"/>
    <x v="0"/>
    <x v="7"/>
    <x v="6"/>
    <n v="445"/>
    <n v="54"/>
    <x v="16"/>
    <d v="2023-08-17T00:00:00"/>
    <x v="216"/>
    <n v="4471"/>
    <x v="31"/>
    <x v="6"/>
    <x v="1"/>
  </r>
  <r>
    <x v="1"/>
    <x v="0"/>
    <x v="49"/>
    <x v="10"/>
    <x v="0"/>
    <x v="0"/>
    <x v="7"/>
    <x v="6"/>
    <n v="445"/>
    <n v="54"/>
    <x v="16"/>
    <d v="2023-08-17T00:00:00"/>
    <x v="217"/>
    <n v="4472"/>
    <x v="31"/>
    <x v="6"/>
    <x v="1"/>
  </r>
  <r>
    <x v="1"/>
    <x v="0"/>
    <x v="49"/>
    <x v="10"/>
    <x v="0"/>
    <x v="0"/>
    <x v="7"/>
    <x v="6"/>
    <n v="445"/>
    <n v="54"/>
    <x v="16"/>
    <d v="2023-08-17T00:00:00"/>
    <x v="218"/>
    <n v="4473"/>
    <x v="32"/>
    <x v="6"/>
    <x v="1"/>
  </r>
  <r>
    <x v="1"/>
    <x v="0"/>
    <x v="49"/>
    <x v="10"/>
    <x v="0"/>
    <x v="0"/>
    <x v="7"/>
    <x v="6"/>
    <n v="445"/>
    <n v="54"/>
    <x v="16"/>
    <d v="2023-08-17T00:00:00"/>
    <x v="219"/>
    <n v="4474"/>
    <x v="32"/>
    <x v="6"/>
    <x v="1"/>
  </r>
  <r>
    <x v="1"/>
    <x v="0"/>
    <x v="49"/>
    <x v="10"/>
    <x v="0"/>
    <x v="0"/>
    <x v="7"/>
    <x v="6"/>
    <n v="445"/>
    <n v="54"/>
    <x v="16"/>
    <d v="2023-08-17T00:00:00"/>
    <x v="220"/>
    <n v="4475"/>
    <x v="32"/>
    <x v="6"/>
    <x v="1"/>
  </r>
  <r>
    <x v="1"/>
    <x v="0"/>
    <x v="50"/>
    <x v="10"/>
    <x v="0"/>
    <x v="0"/>
    <x v="7"/>
    <x v="4"/>
    <n v="452"/>
    <n v="55"/>
    <x v="11"/>
    <d v="2023-02-12T00:00:00"/>
    <x v="103"/>
    <n v="4476"/>
    <x v="16"/>
    <x v="6"/>
    <x v="1"/>
  </r>
  <r>
    <x v="1"/>
    <x v="0"/>
    <x v="50"/>
    <x v="10"/>
    <x v="0"/>
    <x v="0"/>
    <x v="7"/>
    <x v="4"/>
    <n v="452"/>
    <n v="55"/>
    <x v="11"/>
    <d v="2023-02-12T00:00:00"/>
    <x v="104"/>
    <n v="4477"/>
    <x v="16"/>
    <x v="6"/>
    <x v="1"/>
  </r>
  <r>
    <x v="1"/>
    <x v="0"/>
    <x v="50"/>
    <x v="10"/>
    <x v="0"/>
    <x v="0"/>
    <x v="7"/>
    <x v="4"/>
    <n v="452"/>
    <n v="55"/>
    <x v="11"/>
    <d v="2023-02-12T00:00:00"/>
    <x v="105"/>
    <n v="4478"/>
    <x v="16"/>
    <x v="6"/>
    <x v="1"/>
  </r>
  <r>
    <x v="1"/>
    <x v="0"/>
    <x v="50"/>
    <x v="10"/>
    <x v="0"/>
    <x v="0"/>
    <x v="7"/>
    <x v="4"/>
    <n v="452"/>
    <n v="55"/>
    <x v="11"/>
    <d v="2023-02-12T00:00:00"/>
    <x v="106"/>
    <n v="4479"/>
    <x v="16"/>
    <x v="6"/>
    <x v="1"/>
  </r>
  <r>
    <x v="1"/>
    <x v="0"/>
    <x v="50"/>
    <x v="10"/>
    <x v="0"/>
    <x v="0"/>
    <x v="7"/>
    <x v="4"/>
    <n v="452"/>
    <n v="55"/>
    <x v="11"/>
    <d v="2023-02-12T00:00:00"/>
    <x v="107"/>
    <n v="4480"/>
    <x v="16"/>
    <x v="6"/>
    <x v="1"/>
  </r>
  <r>
    <x v="1"/>
    <x v="0"/>
    <x v="50"/>
    <x v="10"/>
    <x v="0"/>
    <x v="0"/>
    <x v="7"/>
    <x v="4"/>
    <n v="452"/>
    <n v="55"/>
    <x v="11"/>
    <d v="2023-02-12T00:00:00"/>
    <x v="108"/>
    <n v="4481"/>
    <x v="16"/>
    <x v="6"/>
    <x v="1"/>
  </r>
  <r>
    <x v="1"/>
    <x v="0"/>
    <x v="50"/>
    <x v="10"/>
    <x v="0"/>
    <x v="0"/>
    <x v="7"/>
    <x v="4"/>
    <n v="452"/>
    <n v="55"/>
    <x v="11"/>
    <d v="2023-02-12T00:00:00"/>
    <x v="109"/>
    <n v="4482"/>
    <x v="16"/>
    <x v="6"/>
    <x v="1"/>
  </r>
  <r>
    <x v="1"/>
    <x v="0"/>
    <x v="50"/>
    <x v="10"/>
    <x v="0"/>
    <x v="0"/>
    <x v="7"/>
    <x v="4"/>
    <n v="452"/>
    <n v="55"/>
    <x v="11"/>
    <d v="2023-02-12T00:00:00"/>
    <x v="62"/>
    <n v="4483"/>
    <x v="11"/>
    <x v="6"/>
    <x v="1"/>
  </r>
  <r>
    <x v="1"/>
    <x v="0"/>
    <x v="50"/>
    <x v="10"/>
    <x v="0"/>
    <x v="0"/>
    <x v="7"/>
    <x v="4"/>
    <n v="452"/>
    <n v="55"/>
    <x v="11"/>
    <d v="2023-02-12T00:00:00"/>
    <x v="63"/>
    <n v="4484"/>
    <x v="11"/>
    <x v="6"/>
    <x v="1"/>
  </r>
  <r>
    <x v="1"/>
    <x v="0"/>
    <x v="50"/>
    <x v="10"/>
    <x v="0"/>
    <x v="0"/>
    <x v="7"/>
    <x v="4"/>
    <n v="452"/>
    <n v="55"/>
    <x v="11"/>
    <d v="2023-02-12T00:00:00"/>
    <x v="64"/>
    <n v="4485"/>
    <x v="11"/>
    <x v="6"/>
    <x v="1"/>
  </r>
  <r>
    <x v="1"/>
    <x v="0"/>
    <x v="50"/>
    <x v="10"/>
    <x v="0"/>
    <x v="0"/>
    <x v="7"/>
    <x v="4"/>
    <n v="452"/>
    <n v="55"/>
    <x v="11"/>
    <d v="2023-02-12T00:00:00"/>
    <x v="65"/>
    <n v="4486"/>
    <x v="11"/>
    <x v="6"/>
    <x v="1"/>
  </r>
  <r>
    <x v="1"/>
    <x v="0"/>
    <x v="50"/>
    <x v="10"/>
    <x v="0"/>
    <x v="0"/>
    <x v="7"/>
    <x v="4"/>
    <n v="452"/>
    <n v="55"/>
    <x v="11"/>
    <d v="2023-02-12T00:00:00"/>
    <x v="86"/>
    <n v="4487"/>
    <x v="11"/>
    <x v="6"/>
    <x v="1"/>
  </r>
  <r>
    <x v="1"/>
    <x v="0"/>
    <x v="50"/>
    <x v="10"/>
    <x v="0"/>
    <x v="0"/>
    <x v="7"/>
    <x v="4"/>
    <n v="452"/>
    <n v="55"/>
    <x v="11"/>
    <d v="2023-02-12T00:00:00"/>
    <x v="87"/>
    <n v="4488"/>
    <x v="11"/>
    <x v="6"/>
    <x v="1"/>
  </r>
  <r>
    <x v="1"/>
    <x v="0"/>
    <x v="50"/>
    <x v="10"/>
    <x v="0"/>
    <x v="0"/>
    <x v="7"/>
    <x v="4"/>
    <n v="452"/>
    <n v="55"/>
    <x v="11"/>
    <d v="2023-02-12T00:00:00"/>
    <x v="88"/>
    <n v="4489"/>
    <x v="11"/>
    <x v="6"/>
    <x v="1"/>
  </r>
  <r>
    <x v="1"/>
    <x v="0"/>
    <x v="50"/>
    <x v="10"/>
    <x v="0"/>
    <x v="0"/>
    <x v="7"/>
    <x v="4"/>
    <n v="452"/>
    <n v="55"/>
    <x v="11"/>
    <d v="2023-02-12T00:00:00"/>
    <x v="89"/>
    <n v="4490"/>
    <x v="14"/>
    <x v="6"/>
    <x v="1"/>
  </r>
  <r>
    <x v="1"/>
    <x v="0"/>
    <x v="50"/>
    <x v="10"/>
    <x v="0"/>
    <x v="0"/>
    <x v="7"/>
    <x v="4"/>
    <n v="452"/>
    <n v="55"/>
    <x v="11"/>
    <d v="2023-02-12T00:00:00"/>
    <x v="90"/>
    <n v="4491"/>
    <x v="14"/>
    <x v="6"/>
    <x v="1"/>
  </r>
  <r>
    <x v="1"/>
    <x v="0"/>
    <x v="50"/>
    <x v="10"/>
    <x v="0"/>
    <x v="0"/>
    <x v="7"/>
    <x v="4"/>
    <n v="452"/>
    <n v="55"/>
    <x v="11"/>
    <d v="2023-02-12T00:00:00"/>
    <x v="91"/>
    <n v="4492"/>
    <x v="14"/>
    <x v="6"/>
    <x v="1"/>
  </r>
  <r>
    <x v="1"/>
    <x v="0"/>
    <x v="50"/>
    <x v="10"/>
    <x v="0"/>
    <x v="0"/>
    <x v="7"/>
    <x v="4"/>
    <n v="452"/>
    <n v="55"/>
    <x v="11"/>
    <d v="2023-02-12T00:00:00"/>
    <x v="92"/>
    <n v="4493"/>
    <x v="14"/>
    <x v="6"/>
    <x v="1"/>
  </r>
  <r>
    <x v="1"/>
    <x v="0"/>
    <x v="50"/>
    <x v="10"/>
    <x v="0"/>
    <x v="0"/>
    <x v="7"/>
    <x v="4"/>
    <n v="452"/>
    <n v="55"/>
    <x v="11"/>
    <d v="2023-02-12T00:00:00"/>
    <x v="93"/>
    <n v="4494"/>
    <x v="14"/>
    <x v="6"/>
    <x v="1"/>
  </r>
  <r>
    <x v="1"/>
    <x v="0"/>
    <x v="50"/>
    <x v="10"/>
    <x v="0"/>
    <x v="0"/>
    <x v="7"/>
    <x v="4"/>
    <n v="452"/>
    <n v="55"/>
    <x v="11"/>
    <d v="2023-02-12T00:00:00"/>
    <x v="94"/>
    <n v="4495"/>
    <x v="14"/>
    <x v="6"/>
    <x v="1"/>
  </r>
  <r>
    <x v="1"/>
    <x v="0"/>
    <x v="50"/>
    <x v="10"/>
    <x v="0"/>
    <x v="0"/>
    <x v="7"/>
    <x v="4"/>
    <n v="452"/>
    <n v="55"/>
    <x v="11"/>
    <d v="2023-02-12T00:00:00"/>
    <x v="95"/>
    <n v="4496"/>
    <x v="14"/>
    <x v="6"/>
    <x v="1"/>
  </r>
  <r>
    <x v="1"/>
    <x v="0"/>
    <x v="50"/>
    <x v="10"/>
    <x v="0"/>
    <x v="0"/>
    <x v="7"/>
    <x v="4"/>
    <n v="452"/>
    <n v="55"/>
    <x v="11"/>
    <d v="2023-02-12T00:00:00"/>
    <x v="66"/>
    <n v="4497"/>
    <x v="12"/>
    <x v="6"/>
    <x v="1"/>
  </r>
  <r>
    <x v="1"/>
    <x v="0"/>
    <x v="50"/>
    <x v="10"/>
    <x v="0"/>
    <x v="0"/>
    <x v="7"/>
    <x v="4"/>
    <n v="452"/>
    <n v="55"/>
    <x v="11"/>
    <d v="2023-02-12T00:00:00"/>
    <x v="96"/>
    <n v="4498"/>
    <x v="12"/>
    <x v="6"/>
    <x v="1"/>
  </r>
  <r>
    <x v="1"/>
    <x v="0"/>
    <x v="50"/>
    <x v="10"/>
    <x v="0"/>
    <x v="0"/>
    <x v="7"/>
    <x v="4"/>
    <n v="452"/>
    <n v="55"/>
    <x v="11"/>
    <d v="2023-02-12T00:00:00"/>
    <x v="97"/>
    <n v="4499"/>
    <x v="12"/>
    <x v="6"/>
    <x v="1"/>
  </r>
  <r>
    <x v="1"/>
    <x v="0"/>
    <x v="50"/>
    <x v="10"/>
    <x v="0"/>
    <x v="0"/>
    <x v="7"/>
    <x v="4"/>
    <n v="452"/>
    <n v="55"/>
    <x v="11"/>
    <d v="2023-02-12T00:00:00"/>
    <x v="98"/>
    <n v="4500"/>
    <x v="12"/>
    <x v="6"/>
    <x v="1"/>
  </r>
  <r>
    <x v="1"/>
    <x v="0"/>
    <x v="50"/>
    <x v="10"/>
    <x v="0"/>
    <x v="0"/>
    <x v="7"/>
    <x v="4"/>
    <n v="452"/>
    <n v="55"/>
    <x v="11"/>
    <d v="2023-02-12T00:00:00"/>
    <x v="99"/>
    <n v="4501"/>
    <x v="12"/>
    <x v="6"/>
    <x v="1"/>
  </r>
  <r>
    <x v="1"/>
    <x v="0"/>
    <x v="50"/>
    <x v="10"/>
    <x v="0"/>
    <x v="0"/>
    <x v="7"/>
    <x v="4"/>
    <n v="452"/>
    <n v="55"/>
    <x v="11"/>
    <d v="2023-02-12T00:00:00"/>
    <x v="100"/>
    <n v="4502"/>
    <x v="12"/>
    <x v="6"/>
    <x v="1"/>
  </r>
  <r>
    <x v="1"/>
    <x v="0"/>
    <x v="50"/>
    <x v="10"/>
    <x v="0"/>
    <x v="0"/>
    <x v="7"/>
    <x v="4"/>
    <n v="452"/>
    <n v="55"/>
    <x v="11"/>
    <d v="2023-02-12T00:00:00"/>
    <x v="101"/>
    <n v="4503"/>
    <x v="12"/>
    <x v="6"/>
    <x v="1"/>
  </r>
  <r>
    <x v="1"/>
    <x v="0"/>
    <x v="50"/>
    <x v="10"/>
    <x v="0"/>
    <x v="0"/>
    <x v="7"/>
    <x v="4"/>
    <n v="452"/>
    <n v="55"/>
    <x v="11"/>
    <d v="2023-02-12T00:00:00"/>
    <x v="0"/>
    <n v="4504"/>
    <x v="0"/>
    <x v="6"/>
    <x v="1"/>
  </r>
  <r>
    <x v="1"/>
    <x v="0"/>
    <x v="50"/>
    <x v="10"/>
    <x v="0"/>
    <x v="0"/>
    <x v="7"/>
    <x v="4"/>
    <n v="452"/>
    <n v="55"/>
    <x v="11"/>
    <d v="2023-02-12T00:00:00"/>
    <x v="67"/>
    <n v="4505"/>
    <x v="0"/>
    <x v="6"/>
    <x v="1"/>
  </r>
  <r>
    <x v="1"/>
    <x v="0"/>
    <x v="50"/>
    <x v="10"/>
    <x v="0"/>
    <x v="0"/>
    <x v="7"/>
    <x v="4"/>
    <n v="452"/>
    <n v="55"/>
    <x v="11"/>
    <d v="2023-02-12T00:00:00"/>
    <x v="75"/>
    <n v="4506"/>
    <x v="0"/>
    <x v="6"/>
    <x v="1"/>
  </r>
  <r>
    <x v="1"/>
    <x v="0"/>
    <x v="50"/>
    <x v="10"/>
    <x v="0"/>
    <x v="0"/>
    <x v="7"/>
    <x v="4"/>
    <n v="452"/>
    <n v="55"/>
    <x v="11"/>
    <d v="2023-02-12T00:00:00"/>
    <x v="76"/>
    <n v="4507"/>
    <x v="0"/>
    <x v="6"/>
    <x v="1"/>
  </r>
  <r>
    <x v="1"/>
    <x v="0"/>
    <x v="50"/>
    <x v="10"/>
    <x v="0"/>
    <x v="0"/>
    <x v="7"/>
    <x v="4"/>
    <n v="452"/>
    <n v="55"/>
    <x v="11"/>
    <d v="2023-02-12T00:00:00"/>
    <x v="77"/>
    <n v="4508"/>
    <x v="0"/>
    <x v="6"/>
    <x v="1"/>
  </r>
  <r>
    <x v="1"/>
    <x v="0"/>
    <x v="50"/>
    <x v="10"/>
    <x v="0"/>
    <x v="0"/>
    <x v="7"/>
    <x v="4"/>
    <n v="452"/>
    <n v="55"/>
    <x v="11"/>
    <d v="2023-02-12T00:00:00"/>
    <x v="78"/>
    <n v="4509"/>
    <x v="0"/>
    <x v="6"/>
    <x v="1"/>
  </r>
  <r>
    <x v="1"/>
    <x v="0"/>
    <x v="50"/>
    <x v="10"/>
    <x v="0"/>
    <x v="0"/>
    <x v="7"/>
    <x v="4"/>
    <n v="452"/>
    <n v="55"/>
    <x v="17"/>
    <d v="2023-05-19T00:00:00"/>
    <x v="110"/>
    <n v="4510"/>
    <x v="6"/>
    <x v="6"/>
    <x v="1"/>
  </r>
  <r>
    <x v="1"/>
    <x v="0"/>
    <x v="50"/>
    <x v="10"/>
    <x v="0"/>
    <x v="0"/>
    <x v="7"/>
    <x v="4"/>
    <n v="452"/>
    <n v="55"/>
    <x v="17"/>
    <d v="2023-05-19T00:00:00"/>
    <x v="111"/>
    <n v="4511"/>
    <x v="6"/>
    <x v="6"/>
    <x v="1"/>
  </r>
  <r>
    <x v="1"/>
    <x v="0"/>
    <x v="50"/>
    <x v="10"/>
    <x v="0"/>
    <x v="0"/>
    <x v="7"/>
    <x v="4"/>
    <n v="452"/>
    <n v="55"/>
    <x v="17"/>
    <d v="2023-05-19T00:00:00"/>
    <x v="112"/>
    <n v="4512"/>
    <x v="6"/>
    <x v="6"/>
    <x v="1"/>
  </r>
  <r>
    <x v="1"/>
    <x v="0"/>
    <x v="50"/>
    <x v="10"/>
    <x v="0"/>
    <x v="0"/>
    <x v="7"/>
    <x v="4"/>
    <n v="452"/>
    <n v="55"/>
    <x v="17"/>
    <d v="2023-05-19T00:00:00"/>
    <x v="113"/>
    <n v="4513"/>
    <x v="17"/>
    <x v="6"/>
    <x v="1"/>
  </r>
  <r>
    <x v="1"/>
    <x v="0"/>
    <x v="50"/>
    <x v="10"/>
    <x v="0"/>
    <x v="0"/>
    <x v="7"/>
    <x v="4"/>
    <n v="452"/>
    <n v="55"/>
    <x v="17"/>
    <d v="2023-05-19T00:00:00"/>
    <x v="114"/>
    <n v="4514"/>
    <x v="17"/>
    <x v="6"/>
    <x v="1"/>
  </r>
  <r>
    <x v="1"/>
    <x v="0"/>
    <x v="50"/>
    <x v="10"/>
    <x v="0"/>
    <x v="0"/>
    <x v="7"/>
    <x v="4"/>
    <n v="452"/>
    <n v="55"/>
    <x v="17"/>
    <d v="2023-05-19T00:00:00"/>
    <x v="115"/>
    <n v="4515"/>
    <x v="17"/>
    <x v="6"/>
    <x v="1"/>
  </r>
  <r>
    <x v="1"/>
    <x v="0"/>
    <x v="50"/>
    <x v="10"/>
    <x v="0"/>
    <x v="0"/>
    <x v="7"/>
    <x v="4"/>
    <n v="452"/>
    <n v="55"/>
    <x v="17"/>
    <d v="2023-05-19T00:00:00"/>
    <x v="116"/>
    <n v="4516"/>
    <x v="17"/>
    <x v="6"/>
    <x v="1"/>
  </r>
  <r>
    <x v="1"/>
    <x v="0"/>
    <x v="50"/>
    <x v="10"/>
    <x v="0"/>
    <x v="0"/>
    <x v="7"/>
    <x v="4"/>
    <n v="452"/>
    <n v="55"/>
    <x v="17"/>
    <d v="2023-05-19T00:00:00"/>
    <x v="117"/>
    <n v="4517"/>
    <x v="17"/>
    <x v="6"/>
    <x v="1"/>
  </r>
  <r>
    <x v="1"/>
    <x v="0"/>
    <x v="50"/>
    <x v="10"/>
    <x v="0"/>
    <x v="0"/>
    <x v="7"/>
    <x v="4"/>
    <n v="452"/>
    <n v="55"/>
    <x v="17"/>
    <d v="2023-05-19T00:00:00"/>
    <x v="118"/>
    <n v="4518"/>
    <x v="17"/>
    <x v="6"/>
    <x v="1"/>
  </r>
  <r>
    <x v="1"/>
    <x v="0"/>
    <x v="50"/>
    <x v="10"/>
    <x v="0"/>
    <x v="0"/>
    <x v="7"/>
    <x v="4"/>
    <n v="452"/>
    <n v="55"/>
    <x v="17"/>
    <d v="2023-05-19T00:00:00"/>
    <x v="119"/>
    <n v="4519"/>
    <x v="17"/>
    <x v="6"/>
    <x v="1"/>
  </r>
  <r>
    <x v="1"/>
    <x v="0"/>
    <x v="50"/>
    <x v="10"/>
    <x v="0"/>
    <x v="0"/>
    <x v="7"/>
    <x v="4"/>
    <n v="452"/>
    <n v="55"/>
    <x v="17"/>
    <d v="2023-05-19T00:00:00"/>
    <x v="120"/>
    <n v="4520"/>
    <x v="18"/>
    <x v="6"/>
    <x v="1"/>
  </r>
  <r>
    <x v="1"/>
    <x v="0"/>
    <x v="50"/>
    <x v="10"/>
    <x v="0"/>
    <x v="0"/>
    <x v="7"/>
    <x v="4"/>
    <n v="452"/>
    <n v="55"/>
    <x v="17"/>
    <d v="2023-05-19T00:00:00"/>
    <x v="121"/>
    <n v="4521"/>
    <x v="18"/>
    <x v="6"/>
    <x v="1"/>
  </r>
  <r>
    <x v="1"/>
    <x v="0"/>
    <x v="50"/>
    <x v="10"/>
    <x v="0"/>
    <x v="0"/>
    <x v="7"/>
    <x v="4"/>
    <n v="452"/>
    <n v="55"/>
    <x v="17"/>
    <d v="2023-05-19T00:00:00"/>
    <x v="122"/>
    <n v="4522"/>
    <x v="18"/>
    <x v="6"/>
    <x v="1"/>
  </r>
  <r>
    <x v="1"/>
    <x v="0"/>
    <x v="50"/>
    <x v="10"/>
    <x v="0"/>
    <x v="0"/>
    <x v="7"/>
    <x v="4"/>
    <n v="452"/>
    <n v="55"/>
    <x v="17"/>
    <d v="2023-05-19T00:00:00"/>
    <x v="123"/>
    <n v="4523"/>
    <x v="18"/>
    <x v="6"/>
    <x v="1"/>
  </r>
  <r>
    <x v="1"/>
    <x v="0"/>
    <x v="50"/>
    <x v="10"/>
    <x v="0"/>
    <x v="0"/>
    <x v="7"/>
    <x v="4"/>
    <n v="452"/>
    <n v="55"/>
    <x v="17"/>
    <d v="2023-05-19T00:00:00"/>
    <x v="124"/>
    <n v="4524"/>
    <x v="18"/>
    <x v="6"/>
    <x v="1"/>
  </r>
  <r>
    <x v="1"/>
    <x v="0"/>
    <x v="50"/>
    <x v="10"/>
    <x v="0"/>
    <x v="0"/>
    <x v="7"/>
    <x v="4"/>
    <n v="452"/>
    <n v="55"/>
    <x v="17"/>
    <d v="2023-05-19T00:00:00"/>
    <x v="125"/>
    <n v="4525"/>
    <x v="18"/>
    <x v="6"/>
    <x v="1"/>
  </r>
  <r>
    <x v="1"/>
    <x v="0"/>
    <x v="50"/>
    <x v="10"/>
    <x v="0"/>
    <x v="0"/>
    <x v="7"/>
    <x v="4"/>
    <n v="452"/>
    <n v="55"/>
    <x v="17"/>
    <d v="2023-05-19T00:00:00"/>
    <x v="126"/>
    <n v="4526"/>
    <x v="18"/>
    <x v="6"/>
    <x v="1"/>
  </r>
  <r>
    <x v="1"/>
    <x v="0"/>
    <x v="50"/>
    <x v="10"/>
    <x v="0"/>
    <x v="0"/>
    <x v="7"/>
    <x v="4"/>
    <n v="452"/>
    <n v="55"/>
    <x v="17"/>
    <d v="2023-05-19T00:00:00"/>
    <x v="127"/>
    <n v="4527"/>
    <x v="19"/>
    <x v="6"/>
    <x v="1"/>
  </r>
  <r>
    <x v="1"/>
    <x v="0"/>
    <x v="50"/>
    <x v="10"/>
    <x v="0"/>
    <x v="0"/>
    <x v="7"/>
    <x v="4"/>
    <n v="452"/>
    <n v="55"/>
    <x v="17"/>
    <d v="2023-05-19T00:00:00"/>
    <x v="128"/>
    <n v="4528"/>
    <x v="19"/>
    <x v="6"/>
    <x v="1"/>
  </r>
  <r>
    <x v="1"/>
    <x v="0"/>
    <x v="50"/>
    <x v="10"/>
    <x v="0"/>
    <x v="0"/>
    <x v="7"/>
    <x v="4"/>
    <n v="452"/>
    <n v="55"/>
    <x v="17"/>
    <d v="2023-05-19T00:00:00"/>
    <x v="129"/>
    <n v="4529"/>
    <x v="19"/>
    <x v="6"/>
    <x v="1"/>
  </r>
  <r>
    <x v="1"/>
    <x v="0"/>
    <x v="50"/>
    <x v="10"/>
    <x v="0"/>
    <x v="0"/>
    <x v="7"/>
    <x v="4"/>
    <n v="452"/>
    <n v="55"/>
    <x v="17"/>
    <d v="2023-05-19T00:00:00"/>
    <x v="130"/>
    <n v="4530"/>
    <x v="19"/>
    <x v="6"/>
    <x v="1"/>
  </r>
  <r>
    <x v="1"/>
    <x v="0"/>
    <x v="50"/>
    <x v="10"/>
    <x v="0"/>
    <x v="0"/>
    <x v="7"/>
    <x v="4"/>
    <n v="452"/>
    <n v="55"/>
    <x v="17"/>
    <d v="2023-05-19T00:00:00"/>
    <x v="131"/>
    <n v="4531"/>
    <x v="19"/>
    <x v="6"/>
    <x v="1"/>
  </r>
  <r>
    <x v="1"/>
    <x v="0"/>
    <x v="50"/>
    <x v="10"/>
    <x v="0"/>
    <x v="0"/>
    <x v="7"/>
    <x v="4"/>
    <n v="452"/>
    <n v="55"/>
    <x v="17"/>
    <d v="2023-05-19T00:00:00"/>
    <x v="132"/>
    <n v="4532"/>
    <x v="19"/>
    <x v="6"/>
    <x v="1"/>
  </r>
  <r>
    <x v="1"/>
    <x v="0"/>
    <x v="50"/>
    <x v="10"/>
    <x v="0"/>
    <x v="0"/>
    <x v="7"/>
    <x v="4"/>
    <n v="452"/>
    <n v="55"/>
    <x v="17"/>
    <d v="2023-05-19T00:00:00"/>
    <x v="133"/>
    <n v="4533"/>
    <x v="19"/>
    <x v="6"/>
    <x v="1"/>
  </r>
  <r>
    <x v="1"/>
    <x v="0"/>
    <x v="50"/>
    <x v="10"/>
    <x v="0"/>
    <x v="0"/>
    <x v="7"/>
    <x v="4"/>
    <n v="452"/>
    <n v="55"/>
    <x v="17"/>
    <d v="2023-05-19T00:00:00"/>
    <x v="134"/>
    <n v="4534"/>
    <x v="20"/>
    <x v="6"/>
    <x v="1"/>
  </r>
  <r>
    <x v="1"/>
    <x v="0"/>
    <x v="50"/>
    <x v="10"/>
    <x v="0"/>
    <x v="0"/>
    <x v="7"/>
    <x v="4"/>
    <n v="452"/>
    <n v="55"/>
    <x v="17"/>
    <d v="2023-05-19T00:00:00"/>
    <x v="135"/>
    <n v="4535"/>
    <x v="20"/>
    <x v="6"/>
    <x v="1"/>
  </r>
  <r>
    <x v="1"/>
    <x v="0"/>
    <x v="50"/>
    <x v="10"/>
    <x v="0"/>
    <x v="0"/>
    <x v="7"/>
    <x v="4"/>
    <n v="452"/>
    <n v="55"/>
    <x v="17"/>
    <d v="2023-05-19T00:00:00"/>
    <x v="136"/>
    <n v="4536"/>
    <x v="20"/>
    <x v="6"/>
    <x v="1"/>
  </r>
  <r>
    <x v="1"/>
    <x v="0"/>
    <x v="50"/>
    <x v="10"/>
    <x v="0"/>
    <x v="0"/>
    <x v="7"/>
    <x v="4"/>
    <n v="452"/>
    <n v="55"/>
    <x v="17"/>
    <d v="2023-05-19T00:00:00"/>
    <x v="137"/>
    <n v="4537"/>
    <x v="20"/>
    <x v="6"/>
    <x v="1"/>
  </r>
  <r>
    <x v="1"/>
    <x v="0"/>
    <x v="50"/>
    <x v="10"/>
    <x v="0"/>
    <x v="0"/>
    <x v="7"/>
    <x v="4"/>
    <n v="452"/>
    <n v="55"/>
    <x v="17"/>
    <d v="2023-05-19T00:00:00"/>
    <x v="138"/>
    <n v="4538"/>
    <x v="20"/>
    <x v="6"/>
    <x v="1"/>
  </r>
  <r>
    <x v="1"/>
    <x v="0"/>
    <x v="50"/>
    <x v="10"/>
    <x v="0"/>
    <x v="0"/>
    <x v="7"/>
    <x v="4"/>
    <n v="452"/>
    <n v="55"/>
    <x v="17"/>
    <d v="2023-05-19T00:00:00"/>
    <x v="139"/>
    <n v="4539"/>
    <x v="20"/>
    <x v="6"/>
    <x v="1"/>
  </r>
  <r>
    <x v="1"/>
    <x v="0"/>
    <x v="50"/>
    <x v="10"/>
    <x v="0"/>
    <x v="0"/>
    <x v="7"/>
    <x v="4"/>
    <n v="452"/>
    <n v="55"/>
    <x v="17"/>
    <d v="2023-05-19T00:00:00"/>
    <x v="140"/>
    <n v="4540"/>
    <x v="20"/>
    <x v="6"/>
    <x v="1"/>
  </r>
  <r>
    <x v="1"/>
    <x v="0"/>
    <x v="50"/>
    <x v="10"/>
    <x v="0"/>
    <x v="0"/>
    <x v="7"/>
    <x v="4"/>
    <n v="452"/>
    <n v="55"/>
    <x v="17"/>
    <d v="2023-05-19T00:00:00"/>
    <x v="141"/>
    <n v="4541"/>
    <x v="21"/>
    <x v="6"/>
    <x v="1"/>
  </r>
  <r>
    <x v="1"/>
    <x v="0"/>
    <x v="50"/>
    <x v="10"/>
    <x v="0"/>
    <x v="0"/>
    <x v="7"/>
    <x v="4"/>
    <n v="452"/>
    <n v="55"/>
    <x v="17"/>
    <d v="2023-05-19T00:00:00"/>
    <x v="142"/>
    <n v="4542"/>
    <x v="21"/>
    <x v="6"/>
    <x v="1"/>
  </r>
  <r>
    <x v="1"/>
    <x v="0"/>
    <x v="50"/>
    <x v="10"/>
    <x v="0"/>
    <x v="0"/>
    <x v="7"/>
    <x v="4"/>
    <n v="452"/>
    <n v="55"/>
    <x v="17"/>
    <d v="2023-05-19T00:00:00"/>
    <x v="143"/>
    <n v="4543"/>
    <x v="21"/>
    <x v="6"/>
    <x v="1"/>
  </r>
  <r>
    <x v="1"/>
    <x v="0"/>
    <x v="50"/>
    <x v="10"/>
    <x v="0"/>
    <x v="0"/>
    <x v="7"/>
    <x v="4"/>
    <n v="452"/>
    <n v="55"/>
    <x v="17"/>
    <d v="2023-05-19T00:00:00"/>
    <x v="144"/>
    <n v="4544"/>
    <x v="21"/>
    <x v="6"/>
    <x v="1"/>
  </r>
  <r>
    <x v="1"/>
    <x v="0"/>
    <x v="50"/>
    <x v="10"/>
    <x v="0"/>
    <x v="0"/>
    <x v="7"/>
    <x v="4"/>
    <n v="452"/>
    <n v="55"/>
    <x v="17"/>
    <d v="2023-05-19T00:00:00"/>
    <x v="145"/>
    <n v="4545"/>
    <x v="21"/>
    <x v="6"/>
    <x v="1"/>
  </r>
  <r>
    <x v="1"/>
    <x v="0"/>
    <x v="50"/>
    <x v="10"/>
    <x v="0"/>
    <x v="0"/>
    <x v="7"/>
    <x v="4"/>
    <n v="452"/>
    <n v="55"/>
    <x v="17"/>
    <d v="2023-05-19T00:00:00"/>
    <x v="146"/>
    <n v="4546"/>
    <x v="21"/>
    <x v="6"/>
    <x v="1"/>
  </r>
  <r>
    <x v="1"/>
    <x v="0"/>
    <x v="50"/>
    <x v="10"/>
    <x v="0"/>
    <x v="0"/>
    <x v="7"/>
    <x v="4"/>
    <n v="452"/>
    <n v="55"/>
    <x v="17"/>
    <d v="2023-05-19T00:00:00"/>
    <x v="147"/>
    <n v="4547"/>
    <x v="21"/>
    <x v="6"/>
    <x v="1"/>
  </r>
  <r>
    <x v="1"/>
    <x v="0"/>
    <x v="50"/>
    <x v="10"/>
    <x v="0"/>
    <x v="0"/>
    <x v="7"/>
    <x v="4"/>
    <n v="452"/>
    <n v="55"/>
    <x v="17"/>
    <d v="2023-05-19T00:00:00"/>
    <x v="148"/>
    <n v="4548"/>
    <x v="22"/>
    <x v="6"/>
    <x v="1"/>
  </r>
  <r>
    <x v="1"/>
    <x v="0"/>
    <x v="50"/>
    <x v="10"/>
    <x v="0"/>
    <x v="0"/>
    <x v="7"/>
    <x v="4"/>
    <n v="452"/>
    <n v="55"/>
    <x v="17"/>
    <d v="2023-05-19T00:00:00"/>
    <x v="149"/>
    <n v="4549"/>
    <x v="22"/>
    <x v="6"/>
    <x v="1"/>
  </r>
  <r>
    <x v="1"/>
    <x v="0"/>
    <x v="50"/>
    <x v="10"/>
    <x v="0"/>
    <x v="0"/>
    <x v="7"/>
    <x v="4"/>
    <n v="452"/>
    <n v="55"/>
    <x v="17"/>
    <d v="2023-05-19T00:00:00"/>
    <x v="150"/>
    <n v="4550"/>
    <x v="22"/>
    <x v="6"/>
    <x v="1"/>
  </r>
  <r>
    <x v="1"/>
    <x v="0"/>
    <x v="50"/>
    <x v="10"/>
    <x v="0"/>
    <x v="0"/>
    <x v="7"/>
    <x v="4"/>
    <n v="452"/>
    <n v="55"/>
    <x v="17"/>
    <d v="2023-05-19T00:00:00"/>
    <x v="151"/>
    <n v="4551"/>
    <x v="22"/>
    <x v="6"/>
    <x v="1"/>
  </r>
  <r>
    <x v="1"/>
    <x v="0"/>
    <x v="50"/>
    <x v="10"/>
    <x v="0"/>
    <x v="0"/>
    <x v="7"/>
    <x v="4"/>
    <n v="452"/>
    <n v="55"/>
    <x v="17"/>
    <d v="2023-05-19T00:00:00"/>
    <x v="152"/>
    <n v="4552"/>
    <x v="22"/>
    <x v="6"/>
    <x v="1"/>
  </r>
  <r>
    <x v="1"/>
    <x v="0"/>
    <x v="50"/>
    <x v="10"/>
    <x v="0"/>
    <x v="0"/>
    <x v="7"/>
    <x v="4"/>
    <n v="452"/>
    <n v="55"/>
    <x v="17"/>
    <d v="2023-05-19T00:00:00"/>
    <x v="153"/>
    <n v="4553"/>
    <x v="22"/>
    <x v="6"/>
    <x v="1"/>
  </r>
  <r>
    <x v="1"/>
    <x v="0"/>
    <x v="50"/>
    <x v="10"/>
    <x v="0"/>
    <x v="0"/>
    <x v="7"/>
    <x v="4"/>
    <n v="452"/>
    <n v="55"/>
    <x v="17"/>
    <d v="2023-05-19T00:00:00"/>
    <x v="154"/>
    <n v="4554"/>
    <x v="22"/>
    <x v="6"/>
    <x v="1"/>
  </r>
  <r>
    <x v="1"/>
    <x v="0"/>
    <x v="50"/>
    <x v="10"/>
    <x v="0"/>
    <x v="0"/>
    <x v="7"/>
    <x v="4"/>
    <n v="452"/>
    <n v="55"/>
    <x v="17"/>
    <d v="2023-05-19T00:00:00"/>
    <x v="155"/>
    <n v="4555"/>
    <x v="23"/>
    <x v="6"/>
    <x v="1"/>
  </r>
  <r>
    <x v="1"/>
    <x v="0"/>
    <x v="50"/>
    <x v="10"/>
    <x v="0"/>
    <x v="0"/>
    <x v="7"/>
    <x v="4"/>
    <n v="452"/>
    <n v="55"/>
    <x v="17"/>
    <d v="2023-05-19T00:00:00"/>
    <x v="156"/>
    <n v="4556"/>
    <x v="23"/>
    <x v="6"/>
    <x v="1"/>
  </r>
  <r>
    <x v="1"/>
    <x v="0"/>
    <x v="50"/>
    <x v="10"/>
    <x v="0"/>
    <x v="0"/>
    <x v="7"/>
    <x v="4"/>
    <n v="452"/>
    <n v="55"/>
    <x v="17"/>
    <d v="2023-05-19T00:00:00"/>
    <x v="157"/>
    <n v="4557"/>
    <x v="23"/>
    <x v="6"/>
    <x v="1"/>
  </r>
  <r>
    <x v="1"/>
    <x v="0"/>
    <x v="50"/>
    <x v="10"/>
    <x v="0"/>
    <x v="0"/>
    <x v="7"/>
    <x v="4"/>
    <n v="452"/>
    <n v="55"/>
    <x v="17"/>
    <d v="2023-05-19T00:00:00"/>
    <x v="158"/>
    <n v="4558"/>
    <x v="23"/>
    <x v="6"/>
    <x v="1"/>
  </r>
  <r>
    <x v="1"/>
    <x v="0"/>
    <x v="50"/>
    <x v="10"/>
    <x v="0"/>
    <x v="0"/>
    <x v="7"/>
    <x v="4"/>
    <n v="452"/>
    <n v="55"/>
    <x v="18"/>
    <d v="2023-08-25T00:00:00"/>
    <x v="169"/>
    <n v="4559"/>
    <x v="25"/>
    <x v="6"/>
    <x v="1"/>
  </r>
  <r>
    <x v="1"/>
    <x v="0"/>
    <x v="50"/>
    <x v="10"/>
    <x v="0"/>
    <x v="0"/>
    <x v="7"/>
    <x v="4"/>
    <n v="452"/>
    <n v="55"/>
    <x v="18"/>
    <d v="2023-08-25T00:00:00"/>
    <x v="170"/>
    <n v="4560"/>
    <x v="25"/>
    <x v="6"/>
    <x v="1"/>
  </r>
  <r>
    <x v="1"/>
    <x v="0"/>
    <x v="50"/>
    <x v="10"/>
    <x v="0"/>
    <x v="0"/>
    <x v="7"/>
    <x v="4"/>
    <n v="452"/>
    <n v="55"/>
    <x v="18"/>
    <d v="2023-08-25T00:00:00"/>
    <x v="171"/>
    <n v="4561"/>
    <x v="25"/>
    <x v="6"/>
    <x v="1"/>
  </r>
  <r>
    <x v="1"/>
    <x v="0"/>
    <x v="50"/>
    <x v="10"/>
    <x v="0"/>
    <x v="0"/>
    <x v="7"/>
    <x v="4"/>
    <n v="452"/>
    <n v="55"/>
    <x v="18"/>
    <d v="2023-08-25T00:00:00"/>
    <x v="172"/>
    <n v="4562"/>
    <x v="25"/>
    <x v="6"/>
    <x v="1"/>
  </r>
  <r>
    <x v="1"/>
    <x v="0"/>
    <x v="50"/>
    <x v="10"/>
    <x v="0"/>
    <x v="0"/>
    <x v="7"/>
    <x v="4"/>
    <n v="452"/>
    <n v="55"/>
    <x v="18"/>
    <d v="2023-08-25T00:00:00"/>
    <x v="173"/>
    <n v="4563"/>
    <x v="25"/>
    <x v="6"/>
    <x v="1"/>
  </r>
  <r>
    <x v="1"/>
    <x v="0"/>
    <x v="50"/>
    <x v="10"/>
    <x v="0"/>
    <x v="0"/>
    <x v="7"/>
    <x v="4"/>
    <n v="452"/>
    <n v="55"/>
    <x v="18"/>
    <d v="2023-08-25T00:00:00"/>
    <x v="174"/>
    <n v="4564"/>
    <x v="25"/>
    <x v="6"/>
    <x v="1"/>
  </r>
  <r>
    <x v="1"/>
    <x v="0"/>
    <x v="50"/>
    <x v="10"/>
    <x v="0"/>
    <x v="0"/>
    <x v="7"/>
    <x v="4"/>
    <n v="452"/>
    <n v="55"/>
    <x v="18"/>
    <d v="2023-08-25T00:00:00"/>
    <x v="175"/>
    <n v="4565"/>
    <x v="25"/>
    <x v="6"/>
    <x v="1"/>
  </r>
  <r>
    <x v="1"/>
    <x v="0"/>
    <x v="50"/>
    <x v="10"/>
    <x v="0"/>
    <x v="0"/>
    <x v="7"/>
    <x v="4"/>
    <n v="452"/>
    <n v="55"/>
    <x v="18"/>
    <d v="2023-08-25T00:00:00"/>
    <x v="176"/>
    <n v="4566"/>
    <x v="26"/>
    <x v="6"/>
    <x v="1"/>
  </r>
  <r>
    <x v="1"/>
    <x v="0"/>
    <x v="50"/>
    <x v="10"/>
    <x v="0"/>
    <x v="0"/>
    <x v="7"/>
    <x v="4"/>
    <n v="452"/>
    <n v="55"/>
    <x v="18"/>
    <d v="2023-08-25T00:00:00"/>
    <x v="177"/>
    <n v="4567"/>
    <x v="26"/>
    <x v="6"/>
    <x v="1"/>
  </r>
  <r>
    <x v="1"/>
    <x v="0"/>
    <x v="50"/>
    <x v="10"/>
    <x v="0"/>
    <x v="0"/>
    <x v="7"/>
    <x v="4"/>
    <n v="452"/>
    <n v="55"/>
    <x v="18"/>
    <d v="2023-08-25T00:00:00"/>
    <x v="178"/>
    <n v="4568"/>
    <x v="26"/>
    <x v="6"/>
    <x v="1"/>
  </r>
  <r>
    <x v="1"/>
    <x v="0"/>
    <x v="50"/>
    <x v="10"/>
    <x v="0"/>
    <x v="0"/>
    <x v="7"/>
    <x v="4"/>
    <n v="452"/>
    <n v="55"/>
    <x v="18"/>
    <d v="2023-08-25T00:00:00"/>
    <x v="179"/>
    <n v="4569"/>
    <x v="26"/>
    <x v="6"/>
    <x v="1"/>
  </r>
  <r>
    <x v="1"/>
    <x v="0"/>
    <x v="50"/>
    <x v="10"/>
    <x v="0"/>
    <x v="0"/>
    <x v="7"/>
    <x v="4"/>
    <n v="452"/>
    <n v="55"/>
    <x v="18"/>
    <d v="2023-08-25T00:00:00"/>
    <x v="180"/>
    <n v="4570"/>
    <x v="26"/>
    <x v="6"/>
    <x v="1"/>
  </r>
  <r>
    <x v="1"/>
    <x v="0"/>
    <x v="50"/>
    <x v="10"/>
    <x v="0"/>
    <x v="0"/>
    <x v="7"/>
    <x v="4"/>
    <n v="452"/>
    <n v="55"/>
    <x v="18"/>
    <d v="2023-08-25T00:00:00"/>
    <x v="181"/>
    <n v="4571"/>
    <x v="26"/>
    <x v="6"/>
    <x v="1"/>
  </r>
  <r>
    <x v="1"/>
    <x v="0"/>
    <x v="50"/>
    <x v="10"/>
    <x v="0"/>
    <x v="0"/>
    <x v="7"/>
    <x v="4"/>
    <n v="452"/>
    <n v="55"/>
    <x v="18"/>
    <d v="2023-08-25T00:00:00"/>
    <x v="182"/>
    <n v="4572"/>
    <x v="26"/>
    <x v="6"/>
    <x v="1"/>
  </r>
  <r>
    <x v="1"/>
    <x v="0"/>
    <x v="50"/>
    <x v="10"/>
    <x v="0"/>
    <x v="0"/>
    <x v="7"/>
    <x v="4"/>
    <n v="452"/>
    <n v="55"/>
    <x v="18"/>
    <d v="2023-08-25T00:00:00"/>
    <x v="183"/>
    <n v="4573"/>
    <x v="27"/>
    <x v="6"/>
    <x v="1"/>
  </r>
  <r>
    <x v="1"/>
    <x v="0"/>
    <x v="50"/>
    <x v="10"/>
    <x v="0"/>
    <x v="0"/>
    <x v="7"/>
    <x v="4"/>
    <n v="452"/>
    <n v="55"/>
    <x v="18"/>
    <d v="2023-08-25T00:00:00"/>
    <x v="184"/>
    <n v="4574"/>
    <x v="27"/>
    <x v="6"/>
    <x v="1"/>
  </r>
  <r>
    <x v="1"/>
    <x v="0"/>
    <x v="50"/>
    <x v="10"/>
    <x v="0"/>
    <x v="0"/>
    <x v="7"/>
    <x v="4"/>
    <n v="452"/>
    <n v="55"/>
    <x v="18"/>
    <d v="2023-08-25T00:00:00"/>
    <x v="185"/>
    <n v="4575"/>
    <x v="27"/>
    <x v="6"/>
    <x v="1"/>
  </r>
  <r>
    <x v="1"/>
    <x v="0"/>
    <x v="50"/>
    <x v="10"/>
    <x v="0"/>
    <x v="0"/>
    <x v="7"/>
    <x v="4"/>
    <n v="452"/>
    <n v="55"/>
    <x v="18"/>
    <d v="2023-08-25T00:00:00"/>
    <x v="186"/>
    <n v="4576"/>
    <x v="27"/>
    <x v="6"/>
    <x v="1"/>
  </r>
  <r>
    <x v="1"/>
    <x v="0"/>
    <x v="50"/>
    <x v="10"/>
    <x v="0"/>
    <x v="0"/>
    <x v="7"/>
    <x v="4"/>
    <n v="452"/>
    <n v="55"/>
    <x v="18"/>
    <d v="2023-08-25T00:00:00"/>
    <x v="187"/>
    <n v="4577"/>
    <x v="27"/>
    <x v="6"/>
    <x v="1"/>
  </r>
  <r>
    <x v="1"/>
    <x v="0"/>
    <x v="50"/>
    <x v="10"/>
    <x v="0"/>
    <x v="0"/>
    <x v="7"/>
    <x v="4"/>
    <n v="452"/>
    <n v="55"/>
    <x v="18"/>
    <d v="2023-08-25T00:00:00"/>
    <x v="188"/>
    <n v="4578"/>
    <x v="27"/>
    <x v="6"/>
    <x v="1"/>
  </r>
  <r>
    <x v="1"/>
    <x v="0"/>
    <x v="50"/>
    <x v="10"/>
    <x v="0"/>
    <x v="0"/>
    <x v="7"/>
    <x v="4"/>
    <n v="452"/>
    <n v="55"/>
    <x v="18"/>
    <d v="2023-08-25T00:00:00"/>
    <x v="189"/>
    <n v="4579"/>
    <x v="27"/>
    <x v="6"/>
    <x v="1"/>
  </r>
  <r>
    <x v="1"/>
    <x v="0"/>
    <x v="50"/>
    <x v="10"/>
    <x v="0"/>
    <x v="0"/>
    <x v="7"/>
    <x v="4"/>
    <n v="452"/>
    <n v="55"/>
    <x v="18"/>
    <d v="2023-08-25T00:00:00"/>
    <x v="190"/>
    <n v="4580"/>
    <x v="28"/>
    <x v="6"/>
    <x v="1"/>
  </r>
  <r>
    <x v="1"/>
    <x v="0"/>
    <x v="50"/>
    <x v="10"/>
    <x v="0"/>
    <x v="0"/>
    <x v="7"/>
    <x v="4"/>
    <n v="452"/>
    <n v="55"/>
    <x v="18"/>
    <d v="2023-08-25T00:00:00"/>
    <x v="191"/>
    <n v="4581"/>
    <x v="28"/>
    <x v="6"/>
    <x v="1"/>
  </r>
  <r>
    <x v="1"/>
    <x v="0"/>
    <x v="50"/>
    <x v="10"/>
    <x v="0"/>
    <x v="0"/>
    <x v="7"/>
    <x v="4"/>
    <n v="452"/>
    <n v="55"/>
    <x v="18"/>
    <d v="2023-08-25T00:00:00"/>
    <x v="192"/>
    <n v="4582"/>
    <x v="28"/>
    <x v="6"/>
    <x v="1"/>
  </r>
  <r>
    <x v="1"/>
    <x v="0"/>
    <x v="50"/>
    <x v="10"/>
    <x v="0"/>
    <x v="0"/>
    <x v="7"/>
    <x v="4"/>
    <n v="452"/>
    <n v="55"/>
    <x v="18"/>
    <d v="2023-08-25T00:00:00"/>
    <x v="193"/>
    <n v="4583"/>
    <x v="28"/>
    <x v="6"/>
    <x v="1"/>
  </r>
  <r>
    <x v="1"/>
    <x v="0"/>
    <x v="50"/>
    <x v="10"/>
    <x v="0"/>
    <x v="0"/>
    <x v="7"/>
    <x v="4"/>
    <n v="452"/>
    <n v="55"/>
    <x v="18"/>
    <d v="2023-08-25T00:00:00"/>
    <x v="194"/>
    <n v="4584"/>
    <x v="28"/>
    <x v="6"/>
    <x v="1"/>
  </r>
  <r>
    <x v="1"/>
    <x v="0"/>
    <x v="50"/>
    <x v="10"/>
    <x v="0"/>
    <x v="0"/>
    <x v="7"/>
    <x v="4"/>
    <n v="452"/>
    <n v="55"/>
    <x v="18"/>
    <d v="2023-08-25T00:00:00"/>
    <x v="195"/>
    <n v="4585"/>
    <x v="28"/>
    <x v="6"/>
    <x v="1"/>
  </r>
  <r>
    <x v="1"/>
    <x v="0"/>
    <x v="50"/>
    <x v="10"/>
    <x v="0"/>
    <x v="0"/>
    <x v="7"/>
    <x v="4"/>
    <n v="452"/>
    <n v="55"/>
    <x v="18"/>
    <d v="2023-08-25T00:00:00"/>
    <x v="196"/>
    <n v="4586"/>
    <x v="28"/>
    <x v="6"/>
    <x v="1"/>
  </r>
  <r>
    <x v="1"/>
    <x v="0"/>
    <x v="50"/>
    <x v="10"/>
    <x v="0"/>
    <x v="0"/>
    <x v="7"/>
    <x v="4"/>
    <n v="452"/>
    <n v="55"/>
    <x v="18"/>
    <d v="2023-08-25T00:00:00"/>
    <x v="197"/>
    <n v="4587"/>
    <x v="29"/>
    <x v="6"/>
    <x v="1"/>
  </r>
  <r>
    <x v="1"/>
    <x v="0"/>
    <x v="50"/>
    <x v="10"/>
    <x v="0"/>
    <x v="0"/>
    <x v="7"/>
    <x v="4"/>
    <n v="452"/>
    <n v="55"/>
    <x v="18"/>
    <d v="2023-08-25T00:00:00"/>
    <x v="198"/>
    <n v="4588"/>
    <x v="29"/>
    <x v="6"/>
    <x v="1"/>
  </r>
  <r>
    <x v="1"/>
    <x v="0"/>
    <x v="50"/>
    <x v="10"/>
    <x v="0"/>
    <x v="0"/>
    <x v="7"/>
    <x v="4"/>
    <n v="452"/>
    <n v="55"/>
    <x v="18"/>
    <d v="2023-08-25T00:00:00"/>
    <x v="199"/>
    <n v="4589"/>
    <x v="29"/>
    <x v="6"/>
    <x v="1"/>
  </r>
  <r>
    <x v="1"/>
    <x v="0"/>
    <x v="50"/>
    <x v="10"/>
    <x v="0"/>
    <x v="0"/>
    <x v="7"/>
    <x v="4"/>
    <n v="452"/>
    <n v="55"/>
    <x v="18"/>
    <d v="2023-08-25T00:00:00"/>
    <x v="200"/>
    <n v="4590"/>
    <x v="29"/>
    <x v="6"/>
    <x v="1"/>
  </r>
  <r>
    <x v="1"/>
    <x v="0"/>
    <x v="50"/>
    <x v="10"/>
    <x v="0"/>
    <x v="0"/>
    <x v="7"/>
    <x v="4"/>
    <n v="452"/>
    <n v="55"/>
    <x v="18"/>
    <d v="2023-08-25T00:00:00"/>
    <x v="201"/>
    <n v="4591"/>
    <x v="29"/>
    <x v="6"/>
    <x v="1"/>
  </r>
  <r>
    <x v="1"/>
    <x v="0"/>
    <x v="50"/>
    <x v="10"/>
    <x v="0"/>
    <x v="0"/>
    <x v="7"/>
    <x v="4"/>
    <n v="452"/>
    <n v="55"/>
    <x v="18"/>
    <d v="2023-08-25T00:00:00"/>
    <x v="202"/>
    <n v="4592"/>
    <x v="29"/>
    <x v="6"/>
    <x v="1"/>
  </r>
  <r>
    <x v="1"/>
    <x v="0"/>
    <x v="50"/>
    <x v="10"/>
    <x v="0"/>
    <x v="0"/>
    <x v="7"/>
    <x v="4"/>
    <n v="452"/>
    <n v="55"/>
    <x v="18"/>
    <d v="2023-08-25T00:00:00"/>
    <x v="203"/>
    <n v="4593"/>
    <x v="29"/>
    <x v="6"/>
    <x v="1"/>
  </r>
  <r>
    <x v="1"/>
    <x v="0"/>
    <x v="50"/>
    <x v="10"/>
    <x v="0"/>
    <x v="0"/>
    <x v="7"/>
    <x v="4"/>
    <n v="452"/>
    <n v="55"/>
    <x v="18"/>
    <d v="2023-08-25T00:00:00"/>
    <x v="204"/>
    <n v="4594"/>
    <x v="30"/>
    <x v="6"/>
    <x v="1"/>
  </r>
  <r>
    <x v="1"/>
    <x v="0"/>
    <x v="50"/>
    <x v="10"/>
    <x v="0"/>
    <x v="0"/>
    <x v="7"/>
    <x v="4"/>
    <n v="452"/>
    <n v="55"/>
    <x v="18"/>
    <d v="2023-08-25T00:00:00"/>
    <x v="205"/>
    <n v="4595"/>
    <x v="30"/>
    <x v="6"/>
    <x v="1"/>
  </r>
  <r>
    <x v="1"/>
    <x v="0"/>
    <x v="50"/>
    <x v="10"/>
    <x v="0"/>
    <x v="0"/>
    <x v="7"/>
    <x v="4"/>
    <n v="452"/>
    <n v="55"/>
    <x v="18"/>
    <d v="2023-08-25T00:00:00"/>
    <x v="206"/>
    <n v="4596"/>
    <x v="30"/>
    <x v="6"/>
    <x v="1"/>
  </r>
  <r>
    <x v="1"/>
    <x v="0"/>
    <x v="50"/>
    <x v="10"/>
    <x v="0"/>
    <x v="0"/>
    <x v="7"/>
    <x v="4"/>
    <n v="452"/>
    <n v="55"/>
    <x v="18"/>
    <d v="2023-08-25T00:00:00"/>
    <x v="207"/>
    <n v="4597"/>
    <x v="30"/>
    <x v="6"/>
    <x v="1"/>
  </r>
  <r>
    <x v="1"/>
    <x v="0"/>
    <x v="50"/>
    <x v="10"/>
    <x v="0"/>
    <x v="0"/>
    <x v="7"/>
    <x v="4"/>
    <n v="452"/>
    <n v="55"/>
    <x v="18"/>
    <d v="2023-08-25T00:00:00"/>
    <x v="208"/>
    <n v="4598"/>
    <x v="30"/>
    <x v="6"/>
    <x v="1"/>
  </r>
  <r>
    <x v="1"/>
    <x v="0"/>
    <x v="50"/>
    <x v="10"/>
    <x v="0"/>
    <x v="0"/>
    <x v="7"/>
    <x v="4"/>
    <n v="452"/>
    <n v="55"/>
    <x v="18"/>
    <d v="2023-08-25T00:00:00"/>
    <x v="209"/>
    <n v="4599"/>
    <x v="30"/>
    <x v="6"/>
    <x v="1"/>
  </r>
  <r>
    <x v="1"/>
    <x v="0"/>
    <x v="50"/>
    <x v="10"/>
    <x v="0"/>
    <x v="0"/>
    <x v="7"/>
    <x v="4"/>
    <n v="452"/>
    <n v="55"/>
    <x v="18"/>
    <d v="2023-08-25T00:00:00"/>
    <x v="210"/>
    <n v="4600"/>
    <x v="30"/>
    <x v="6"/>
    <x v="1"/>
  </r>
  <r>
    <x v="1"/>
    <x v="0"/>
    <x v="50"/>
    <x v="10"/>
    <x v="0"/>
    <x v="0"/>
    <x v="7"/>
    <x v="4"/>
    <n v="452"/>
    <n v="55"/>
    <x v="18"/>
    <d v="2023-08-25T00:00:00"/>
    <x v="211"/>
    <n v="4601"/>
    <x v="31"/>
    <x v="6"/>
    <x v="1"/>
  </r>
  <r>
    <x v="1"/>
    <x v="0"/>
    <x v="50"/>
    <x v="10"/>
    <x v="0"/>
    <x v="0"/>
    <x v="7"/>
    <x v="4"/>
    <n v="452"/>
    <n v="55"/>
    <x v="18"/>
    <d v="2023-08-25T00:00:00"/>
    <x v="212"/>
    <n v="4602"/>
    <x v="31"/>
    <x v="6"/>
    <x v="1"/>
  </r>
  <r>
    <x v="1"/>
    <x v="0"/>
    <x v="50"/>
    <x v="10"/>
    <x v="0"/>
    <x v="0"/>
    <x v="7"/>
    <x v="4"/>
    <n v="452"/>
    <n v="55"/>
    <x v="18"/>
    <d v="2023-08-25T00:00:00"/>
    <x v="213"/>
    <n v="4603"/>
    <x v="31"/>
    <x v="6"/>
    <x v="1"/>
  </r>
  <r>
    <x v="1"/>
    <x v="0"/>
    <x v="50"/>
    <x v="10"/>
    <x v="0"/>
    <x v="0"/>
    <x v="7"/>
    <x v="4"/>
    <n v="452"/>
    <n v="55"/>
    <x v="18"/>
    <d v="2023-08-25T00:00:00"/>
    <x v="214"/>
    <n v="4604"/>
    <x v="31"/>
    <x v="6"/>
    <x v="1"/>
  </r>
  <r>
    <x v="1"/>
    <x v="0"/>
    <x v="50"/>
    <x v="10"/>
    <x v="0"/>
    <x v="0"/>
    <x v="7"/>
    <x v="4"/>
    <n v="452"/>
    <n v="55"/>
    <x v="18"/>
    <d v="2023-08-25T00:00:00"/>
    <x v="215"/>
    <n v="4605"/>
    <x v="31"/>
    <x v="6"/>
    <x v="1"/>
  </r>
  <r>
    <x v="1"/>
    <x v="0"/>
    <x v="50"/>
    <x v="10"/>
    <x v="0"/>
    <x v="0"/>
    <x v="7"/>
    <x v="4"/>
    <n v="452"/>
    <n v="55"/>
    <x v="18"/>
    <d v="2023-08-25T00:00:00"/>
    <x v="216"/>
    <n v="4606"/>
    <x v="31"/>
    <x v="6"/>
    <x v="1"/>
  </r>
  <r>
    <x v="1"/>
    <x v="0"/>
    <x v="50"/>
    <x v="10"/>
    <x v="0"/>
    <x v="0"/>
    <x v="7"/>
    <x v="4"/>
    <n v="452"/>
    <n v="55"/>
    <x v="18"/>
    <d v="2023-08-25T00:00:00"/>
    <x v="217"/>
    <n v="4607"/>
    <x v="31"/>
    <x v="6"/>
    <x v="1"/>
  </r>
  <r>
    <x v="1"/>
    <x v="0"/>
    <x v="50"/>
    <x v="10"/>
    <x v="0"/>
    <x v="0"/>
    <x v="7"/>
    <x v="4"/>
    <n v="452"/>
    <n v="55"/>
    <x v="18"/>
    <d v="2023-08-25T00:00:00"/>
    <x v="218"/>
    <n v="4608"/>
    <x v="32"/>
    <x v="6"/>
    <x v="1"/>
  </r>
  <r>
    <x v="1"/>
    <x v="0"/>
    <x v="50"/>
    <x v="10"/>
    <x v="0"/>
    <x v="0"/>
    <x v="7"/>
    <x v="4"/>
    <n v="452"/>
    <n v="55"/>
    <x v="18"/>
    <d v="2023-08-25T00:00:00"/>
    <x v="219"/>
    <n v="4609"/>
    <x v="32"/>
    <x v="6"/>
    <x v="1"/>
  </r>
  <r>
    <x v="1"/>
    <x v="0"/>
    <x v="50"/>
    <x v="10"/>
    <x v="0"/>
    <x v="0"/>
    <x v="7"/>
    <x v="4"/>
    <n v="452"/>
    <n v="55"/>
    <x v="18"/>
    <d v="2023-08-25T00:00:00"/>
    <x v="220"/>
    <n v="4610"/>
    <x v="32"/>
    <x v="6"/>
    <x v="1"/>
  </r>
  <r>
    <x v="1"/>
    <x v="0"/>
    <x v="50"/>
    <x v="10"/>
    <x v="0"/>
    <x v="0"/>
    <x v="7"/>
    <x v="4"/>
    <n v="452"/>
    <n v="55"/>
    <x v="18"/>
    <d v="2023-08-25T00:00:00"/>
    <x v="221"/>
    <n v="4611"/>
    <x v="32"/>
    <x v="6"/>
    <x v="1"/>
  </r>
  <r>
    <x v="1"/>
    <x v="0"/>
    <x v="50"/>
    <x v="10"/>
    <x v="0"/>
    <x v="0"/>
    <x v="7"/>
    <x v="4"/>
    <n v="452"/>
    <n v="55"/>
    <x v="18"/>
    <d v="2023-08-25T00:00:00"/>
    <x v="222"/>
    <n v="4612"/>
    <x v="32"/>
    <x v="6"/>
    <x v="1"/>
  </r>
  <r>
    <x v="1"/>
    <x v="0"/>
    <x v="50"/>
    <x v="10"/>
    <x v="0"/>
    <x v="0"/>
    <x v="7"/>
    <x v="4"/>
    <n v="452"/>
    <n v="55"/>
    <x v="18"/>
    <d v="2023-08-25T00:00:00"/>
    <x v="223"/>
    <n v="4613"/>
    <x v="32"/>
    <x v="6"/>
    <x v="1"/>
  </r>
  <r>
    <x v="1"/>
    <x v="0"/>
    <x v="50"/>
    <x v="10"/>
    <x v="0"/>
    <x v="0"/>
    <x v="7"/>
    <x v="4"/>
    <n v="452"/>
    <n v="55"/>
    <x v="18"/>
    <d v="2023-08-25T00:00:00"/>
    <x v="224"/>
    <n v="4614"/>
    <x v="32"/>
    <x v="6"/>
    <x v="1"/>
  </r>
  <r>
    <x v="1"/>
    <x v="0"/>
    <x v="50"/>
    <x v="10"/>
    <x v="0"/>
    <x v="0"/>
    <x v="7"/>
    <x v="4"/>
    <n v="452"/>
    <n v="55"/>
    <x v="18"/>
    <d v="2023-08-25T00:00:00"/>
    <x v="225"/>
    <n v="4615"/>
    <x v="33"/>
    <x v="6"/>
    <x v="1"/>
  </r>
  <r>
    <x v="1"/>
    <x v="0"/>
    <x v="50"/>
    <x v="10"/>
    <x v="0"/>
    <x v="0"/>
    <x v="7"/>
    <x v="4"/>
    <n v="452"/>
    <n v="55"/>
    <x v="18"/>
    <d v="2023-08-25T00:00:00"/>
    <x v="226"/>
    <n v="4616"/>
    <x v="33"/>
    <x v="6"/>
    <x v="1"/>
  </r>
  <r>
    <x v="1"/>
    <x v="0"/>
    <x v="50"/>
    <x v="10"/>
    <x v="0"/>
    <x v="0"/>
    <x v="7"/>
    <x v="4"/>
    <n v="452"/>
    <n v="55"/>
    <x v="18"/>
    <d v="2023-08-25T00:00:00"/>
    <x v="227"/>
    <n v="4617"/>
    <x v="33"/>
    <x v="6"/>
    <x v="1"/>
  </r>
  <r>
    <x v="1"/>
    <x v="0"/>
    <x v="50"/>
    <x v="10"/>
    <x v="0"/>
    <x v="0"/>
    <x v="7"/>
    <x v="4"/>
    <n v="452"/>
    <n v="55"/>
    <x v="18"/>
    <d v="2023-08-25T00:00:00"/>
    <x v="228"/>
    <n v="4618"/>
    <x v="33"/>
    <x v="6"/>
    <x v="1"/>
  </r>
  <r>
    <x v="1"/>
    <x v="0"/>
    <x v="51"/>
    <x v="10"/>
    <x v="0"/>
    <x v="0"/>
    <x v="7"/>
    <x v="6"/>
    <n v="434"/>
    <n v="56"/>
    <x v="11"/>
    <d v="2023-02-12T00:00:00"/>
    <x v="103"/>
    <n v="4619"/>
    <x v="16"/>
    <x v="6"/>
    <x v="1"/>
  </r>
  <r>
    <x v="1"/>
    <x v="0"/>
    <x v="51"/>
    <x v="10"/>
    <x v="0"/>
    <x v="0"/>
    <x v="7"/>
    <x v="6"/>
    <n v="434"/>
    <n v="56"/>
    <x v="11"/>
    <d v="2023-02-12T00:00:00"/>
    <x v="104"/>
    <n v="4620"/>
    <x v="16"/>
    <x v="6"/>
    <x v="1"/>
  </r>
  <r>
    <x v="1"/>
    <x v="0"/>
    <x v="51"/>
    <x v="10"/>
    <x v="0"/>
    <x v="0"/>
    <x v="7"/>
    <x v="6"/>
    <n v="434"/>
    <n v="56"/>
    <x v="11"/>
    <d v="2023-02-12T00:00:00"/>
    <x v="105"/>
    <n v="4621"/>
    <x v="16"/>
    <x v="6"/>
    <x v="1"/>
  </r>
  <r>
    <x v="1"/>
    <x v="0"/>
    <x v="51"/>
    <x v="10"/>
    <x v="0"/>
    <x v="0"/>
    <x v="7"/>
    <x v="6"/>
    <n v="434"/>
    <n v="56"/>
    <x v="11"/>
    <d v="2023-02-12T00:00:00"/>
    <x v="106"/>
    <n v="4622"/>
    <x v="16"/>
    <x v="6"/>
    <x v="1"/>
  </r>
  <r>
    <x v="1"/>
    <x v="0"/>
    <x v="51"/>
    <x v="10"/>
    <x v="0"/>
    <x v="0"/>
    <x v="7"/>
    <x v="6"/>
    <n v="434"/>
    <n v="56"/>
    <x v="11"/>
    <d v="2023-02-12T00:00:00"/>
    <x v="107"/>
    <n v="4623"/>
    <x v="16"/>
    <x v="6"/>
    <x v="1"/>
  </r>
  <r>
    <x v="1"/>
    <x v="0"/>
    <x v="51"/>
    <x v="10"/>
    <x v="0"/>
    <x v="0"/>
    <x v="7"/>
    <x v="6"/>
    <n v="434"/>
    <n v="56"/>
    <x v="11"/>
    <d v="2023-02-12T00:00:00"/>
    <x v="108"/>
    <n v="4624"/>
    <x v="16"/>
    <x v="6"/>
    <x v="1"/>
  </r>
  <r>
    <x v="1"/>
    <x v="0"/>
    <x v="51"/>
    <x v="10"/>
    <x v="0"/>
    <x v="0"/>
    <x v="7"/>
    <x v="6"/>
    <n v="434"/>
    <n v="56"/>
    <x v="11"/>
    <d v="2023-02-12T00:00:00"/>
    <x v="109"/>
    <n v="4625"/>
    <x v="16"/>
    <x v="6"/>
    <x v="1"/>
  </r>
  <r>
    <x v="1"/>
    <x v="0"/>
    <x v="51"/>
    <x v="10"/>
    <x v="0"/>
    <x v="0"/>
    <x v="7"/>
    <x v="6"/>
    <n v="434"/>
    <n v="56"/>
    <x v="11"/>
    <d v="2023-02-12T00:00:00"/>
    <x v="62"/>
    <n v="4626"/>
    <x v="11"/>
    <x v="6"/>
    <x v="1"/>
  </r>
  <r>
    <x v="1"/>
    <x v="0"/>
    <x v="51"/>
    <x v="10"/>
    <x v="0"/>
    <x v="0"/>
    <x v="7"/>
    <x v="6"/>
    <n v="434"/>
    <n v="56"/>
    <x v="11"/>
    <d v="2023-02-12T00:00:00"/>
    <x v="63"/>
    <n v="4627"/>
    <x v="11"/>
    <x v="6"/>
    <x v="1"/>
  </r>
  <r>
    <x v="1"/>
    <x v="0"/>
    <x v="51"/>
    <x v="10"/>
    <x v="0"/>
    <x v="0"/>
    <x v="7"/>
    <x v="6"/>
    <n v="434"/>
    <n v="56"/>
    <x v="11"/>
    <d v="2023-02-12T00:00:00"/>
    <x v="64"/>
    <n v="4628"/>
    <x v="11"/>
    <x v="6"/>
    <x v="1"/>
  </r>
  <r>
    <x v="1"/>
    <x v="0"/>
    <x v="51"/>
    <x v="10"/>
    <x v="0"/>
    <x v="0"/>
    <x v="7"/>
    <x v="6"/>
    <n v="434"/>
    <n v="56"/>
    <x v="11"/>
    <d v="2023-02-12T00:00:00"/>
    <x v="65"/>
    <n v="4629"/>
    <x v="11"/>
    <x v="6"/>
    <x v="1"/>
  </r>
  <r>
    <x v="1"/>
    <x v="0"/>
    <x v="51"/>
    <x v="10"/>
    <x v="0"/>
    <x v="0"/>
    <x v="7"/>
    <x v="6"/>
    <n v="434"/>
    <n v="56"/>
    <x v="11"/>
    <d v="2023-02-12T00:00:00"/>
    <x v="86"/>
    <n v="4630"/>
    <x v="11"/>
    <x v="6"/>
    <x v="1"/>
  </r>
  <r>
    <x v="1"/>
    <x v="0"/>
    <x v="51"/>
    <x v="10"/>
    <x v="0"/>
    <x v="0"/>
    <x v="7"/>
    <x v="6"/>
    <n v="434"/>
    <n v="56"/>
    <x v="11"/>
    <d v="2023-02-12T00:00:00"/>
    <x v="87"/>
    <n v="4631"/>
    <x v="11"/>
    <x v="6"/>
    <x v="1"/>
  </r>
  <r>
    <x v="1"/>
    <x v="0"/>
    <x v="51"/>
    <x v="10"/>
    <x v="0"/>
    <x v="0"/>
    <x v="7"/>
    <x v="6"/>
    <n v="434"/>
    <n v="56"/>
    <x v="11"/>
    <d v="2023-02-12T00:00:00"/>
    <x v="88"/>
    <n v="4632"/>
    <x v="11"/>
    <x v="6"/>
    <x v="1"/>
  </r>
  <r>
    <x v="1"/>
    <x v="0"/>
    <x v="51"/>
    <x v="10"/>
    <x v="0"/>
    <x v="0"/>
    <x v="7"/>
    <x v="6"/>
    <n v="434"/>
    <n v="56"/>
    <x v="11"/>
    <d v="2023-02-12T00:00:00"/>
    <x v="89"/>
    <n v="4633"/>
    <x v="14"/>
    <x v="6"/>
    <x v="1"/>
  </r>
  <r>
    <x v="1"/>
    <x v="0"/>
    <x v="51"/>
    <x v="10"/>
    <x v="0"/>
    <x v="0"/>
    <x v="7"/>
    <x v="6"/>
    <n v="434"/>
    <n v="56"/>
    <x v="11"/>
    <d v="2023-02-12T00:00:00"/>
    <x v="90"/>
    <n v="4634"/>
    <x v="14"/>
    <x v="6"/>
    <x v="1"/>
  </r>
  <r>
    <x v="1"/>
    <x v="0"/>
    <x v="51"/>
    <x v="10"/>
    <x v="0"/>
    <x v="0"/>
    <x v="7"/>
    <x v="6"/>
    <n v="434"/>
    <n v="56"/>
    <x v="11"/>
    <d v="2023-02-12T00:00:00"/>
    <x v="91"/>
    <n v="4635"/>
    <x v="14"/>
    <x v="6"/>
    <x v="1"/>
  </r>
  <r>
    <x v="1"/>
    <x v="0"/>
    <x v="51"/>
    <x v="10"/>
    <x v="0"/>
    <x v="0"/>
    <x v="7"/>
    <x v="6"/>
    <n v="434"/>
    <n v="56"/>
    <x v="11"/>
    <d v="2023-02-12T00:00:00"/>
    <x v="92"/>
    <n v="4636"/>
    <x v="14"/>
    <x v="6"/>
    <x v="1"/>
  </r>
  <r>
    <x v="1"/>
    <x v="0"/>
    <x v="51"/>
    <x v="10"/>
    <x v="0"/>
    <x v="0"/>
    <x v="7"/>
    <x v="6"/>
    <n v="434"/>
    <n v="56"/>
    <x v="11"/>
    <d v="2023-02-12T00:00:00"/>
    <x v="93"/>
    <n v="4637"/>
    <x v="14"/>
    <x v="6"/>
    <x v="1"/>
  </r>
  <r>
    <x v="1"/>
    <x v="0"/>
    <x v="51"/>
    <x v="10"/>
    <x v="0"/>
    <x v="0"/>
    <x v="7"/>
    <x v="6"/>
    <n v="434"/>
    <n v="56"/>
    <x v="11"/>
    <d v="2023-02-12T00:00:00"/>
    <x v="94"/>
    <n v="4638"/>
    <x v="14"/>
    <x v="6"/>
    <x v="1"/>
  </r>
  <r>
    <x v="1"/>
    <x v="0"/>
    <x v="51"/>
    <x v="10"/>
    <x v="0"/>
    <x v="0"/>
    <x v="7"/>
    <x v="6"/>
    <n v="434"/>
    <n v="56"/>
    <x v="11"/>
    <d v="2023-02-12T00:00:00"/>
    <x v="95"/>
    <n v="4639"/>
    <x v="14"/>
    <x v="6"/>
    <x v="1"/>
  </r>
  <r>
    <x v="1"/>
    <x v="0"/>
    <x v="51"/>
    <x v="10"/>
    <x v="0"/>
    <x v="0"/>
    <x v="7"/>
    <x v="6"/>
    <n v="434"/>
    <n v="56"/>
    <x v="11"/>
    <d v="2023-02-12T00:00:00"/>
    <x v="66"/>
    <n v="4640"/>
    <x v="12"/>
    <x v="6"/>
    <x v="1"/>
  </r>
  <r>
    <x v="1"/>
    <x v="0"/>
    <x v="51"/>
    <x v="10"/>
    <x v="0"/>
    <x v="0"/>
    <x v="7"/>
    <x v="6"/>
    <n v="434"/>
    <n v="56"/>
    <x v="11"/>
    <d v="2023-02-12T00:00:00"/>
    <x v="96"/>
    <n v="4641"/>
    <x v="12"/>
    <x v="6"/>
    <x v="1"/>
  </r>
  <r>
    <x v="1"/>
    <x v="0"/>
    <x v="51"/>
    <x v="10"/>
    <x v="0"/>
    <x v="0"/>
    <x v="7"/>
    <x v="6"/>
    <n v="434"/>
    <n v="56"/>
    <x v="11"/>
    <d v="2023-02-12T00:00:00"/>
    <x v="97"/>
    <n v="4642"/>
    <x v="12"/>
    <x v="6"/>
    <x v="1"/>
  </r>
  <r>
    <x v="1"/>
    <x v="0"/>
    <x v="51"/>
    <x v="10"/>
    <x v="0"/>
    <x v="0"/>
    <x v="7"/>
    <x v="6"/>
    <n v="434"/>
    <n v="56"/>
    <x v="11"/>
    <d v="2023-02-12T00:00:00"/>
    <x v="98"/>
    <n v="4643"/>
    <x v="12"/>
    <x v="6"/>
    <x v="1"/>
  </r>
  <r>
    <x v="1"/>
    <x v="0"/>
    <x v="51"/>
    <x v="10"/>
    <x v="0"/>
    <x v="0"/>
    <x v="7"/>
    <x v="6"/>
    <n v="434"/>
    <n v="56"/>
    <x v="11"/>
    <d v="2023-02-12T00:00:00"/>
    <x v="99"/>
    <n v="4644"/>
    <x v="12"/>
    <x v="6"/>
    <x v="1"/>
  </r>
  <r>
    <x v="1"/>
    <x v="0"/>
    <x v="51"/>
    <x v="10"/>
    <x v="0"/>
    <x v="0"/>
    <x v="7"/>
    <x v="6"/>
    <n v="434"/>
    <n v="56"/>
    <x v="11"/>
    <d v="2023-02-12T00:00:00"/>
    <x v="100"/>
    <n v="4645"/>
    <x v="12"/>
    <x v="6"/>
    <x v="1"/>
  </r>
  <r>
    <x v="1"/>
    <x v="0"/>
    <x v="51"/>
    <x v="10"/>
    <x v="0"/>
    <x v="0"/>
    <x v="7"/>
    <x v="6"/>
    <n v="434"/>
    <n v="56"/>
    <x v="11"/>
    <d v="2023-02-12T00:00:00"/>
    <x v="101"/>
    <n v="4646"/>
    <x v="12"/>
    <x v="6"/>
    <x v="1"/>
  </r>
  <r>
    <x v="1"/>
    <x v="0"/>
    <x v="51"/>
    <x v="10"/>
    <x v="0"/>
    <x v="0"/>
    <x v="7"/>
    <x v="6"/>
    <n v="434"/>
    <n v="56"/>
    <x v="11"/>
    <d v="2023-02-12T00:00:00"/>
    <x v="0"/>
    <n v="4647"/>
    <x v="0"/>
    <x v="6"/>
    <x v="1"/>
  </r>
  <r>
    <x v="1"/>
    <x v="0"/>
    <x v="51"/>
    <x v="10"/>
    <x v="0"/>
    <x v="0"/>
    <x v="7"/>
    <x v="6"/>
    <n v="434"/>
    <n v="56"/>
    <x v="11"/>
    <d v="2023-02-12T00:00:00"/>
    <x v="67"/>
    <n v="4648"/>
    <x v="0"/>
    <x v="6"/>
    <x v="1"/>
  </r>
  <r>
    <x v="1"/>
    <x v="0"/>
    <x v="51"/>
    <x v="10"/>
    <x v="0"/>
    <x v="0"/>
    <x v="7"/>
    <x v="6"/>
    <n v="434"/>
    <n v="56"/>
    <x v="11"/>
    <d v="2023-02-12T00:00:00"/>
    <x v="75"/>
    <n v="4649"/>
    <x v="0"/>
    <x v="6"/>
    <x v="1"/>
  </r>
  <r>
    <x v="1"/>
    <x v="0"/>
    <x v="51"/>
    <x v="10"/>
    <x v="0"/>
    <x v="0"/>
    <x v="7"/>
    <x v="6"/>
    <n v="434"/>
    <n v="56"/>
    <x v="11"/>
    <d v="2023-02-12T00:00:00"/>
    <x v="76"/>
    <n v="4650"/>
    <x v="0"/>
    <x v="6"/>
    <x v="1"/>
  </r>
  <r>
    <x v="1"/>
    <x v="0"/>
    <x v="51"/>
    <x v="10"/>
    <x v="0"/>
    <x v="0"/>
    <x v="7"/>
    <x v="6"/>
    <n v="434"/>
    <n v="56"/>
    <x v="11"/>
    <d v="2023-02-12T00:00:00"/>
    <x v="77"/>
    <n v="4651"/>
    <x v="0"/>
    <x v="6"/>
    <x v="1"/>
  </r>
  <r>
    <x v="1"/>
    <x v="0"/>
    <x v="51"/>
    <x v="10"/>
    <x v="0"/>
    <x v="0"/>
    <x v="7"/>
    <x v="6"/>
    <n v="434"/>
    <n v="56"/>
    <x v="11"/>
    <d v="2023-02-12T00:00:00"/>
    <x v="78"/>
    <n v="4652"/>
    <x v="0"/>
    <x v="6"/>
    <x v="1"/>
  </r>
  <r>
    <x v="1"/>
    <x v="0"/>
    <x v="51"/>
    <x v="10"/>
    <x v="0"/>
    <x v="0"/>
    <x v="7"/>
    <x v="6"/>
    <n v="434"/>
    <n v="56"/>
    <x v="17"/>
    <d v="2023-05-19T00:00:00"/>
    <x v="110"/>
    <n v="4653"/>
    <x v="6"/>
    <x v="6"/>
    <x v="1"/>
  </r>
  <r>
    <x v="1"/>
    <x v="0"/>
    <x v="51"/>
    <x v="10"/>
    <x v="0"/>
    <x v="0"/>
    <x v="7"/>
    <x v="6"/>
    <n v="434"/>
    <n v="56"/>
    <x v="17"/>
    <d v="2023-05-19T00:00:00"/>
    <x v="111"/>
    <n v="4654"/>
    <x v="6"/>
    <x v="6"/>
    <x v="1"/>
  </r>
  <r>
    <x v="1"/>
    <x v="0"/>
    <x v="51"/>
    <x v="10"/>
    <x v="0"/>
    <x v="0"/>
    <x v="7"/>
    <x v="6"/>
    <n v="434"/>
    <n v="56"/>
    <x v="17"/>
    <d v="2023-05-19T00:00:00"/>
    <x v="112"/>
    <n v="4655"/>
    <x v="6"/>
    <x v="6"/>
    <x v="1"/>
  </r>
  <r>
    <x v="1"/>
    <x v="0"/>
    <x v="51"/>
    <x v="10"/>
    <x v="0"/>
    <x v="0"/>
    <x v="7"/>
    <x v="6"/>
    <n v="434"/>
    <n v="56"/>
    <x v="17"/>
    <d v="2023-05-19T00:00:00"/>
    <x v="113"/>
    <n v="4656"/>
    <x v="17"/>
    <x v="6"/>
    <x v="1"/>
  </r>
  <r>
    <x v="1"/>
    <x v="0"/>
    <x v="51"/>
    <x v="10"/>
    <x v="0"/>
    <x v="0"/>
    <x v="7"/>
    <x v="6"/>
    <n v="434"/>
    <n v="56"/>
    <x v="17"/>
    <d v="2023-05-19T00:00:00"/>
    <x v="114"/>
    <n v="4657"/>
    <x v="17"/>
    <x v="6"/>
    <x v="1"/>
  </r>
  <r>
    <x v="1"/>
    <x v="0"/>
    <x v="51"/>
    <x v="10"/>
    <x v="0"/>
    <x v="0"/>
    <x v="7"/>
    <x v="6"/>
    <n v="434"/>
    <n v="56"/>
    <x v="17"/>
    <d v="2023-05-19T00:00:00"/>
    <x v="115"/>
    <n v="4658"/>
    <x v="17"/>
    <x v="6"/>
    <x v="1"/>
  </r>
  <r>
    <x v="1"/>
    <x v="0"/>
    <x v="51"/>
    <x v="10"/>
    <x v="0"/>
    <x v="0"/>
    <x v="7"/>
    <x v="6"/>
    <n v="434"/>
    <n v="56"/>
    <x v="17"/>
    <d v="2023-05-19T00:00:00"/>
    <x v="116"/>
    <n v="4659"/>
    <x v="17"/>
    <x v="6"/>
    <x v="1"/>
  </r>
  <r>
    <x v="1"/>
    <x v="0"/>
    <x v="51"/>
    <x v="10"/>
    <x v="0"/>
    <x v="0"/>
    <x v="7"/>
    <x v="6"/>
    <n v="434"/>
    <n v="56"/>
    <x v="17"/>
    <d v="2023-05-19T00:00:00"/>
    <x v="117"/>
    <n v="4660"/>
    <x v="17"/>
    <x v="6"/>
    <x v="1"/>
  </r>
  <r>
    <x v="1"/>
    <x v="0"/>
    <x v="51"/>
    <x v="10"/>
    <x v="0"/>
    <x v="0"/>
    <x v="7"/>
    <x v="6"/>
    <n v="434"/>
    <n v="56"/>
    <x v="17"/>
    <d v="2023-05-19T00:00:00"/>
    <x v="118"/>
    <n v="4661"/>
    <x v="17"/>
    <x v="6"/>
    <x v="1"/>
  </r>
  <r>
    <x v="1"/>
    <x v="0"/>
    <x v="51"/>
    <x v="10"/>
    <x v="0"/>
    <x v="0"/>
    <x v="7"/>
    <x v="6"/>
    <n v="434"/>
    <n v="56"/>
    <x v="17"/>
    <d v="2023-05-19T00:00:00"/>
    <x v="119"/>
    <n v="4662"/>
    <x v="17"/>
    <x v="6"/>
    <x v="1"/>
  </r>
  <r>
    <x v="1"/>
    <x v="0"/>
    <x v="51"/>
    <x v="10"/>
    <x v="0"/>
    <x v="0"/>
    <x v="7"/>
    <x v="6"/>
    <n v="434"/>
    <n v="56"/>
    <x v="17"/>
    <d v="2023-05-19T00:00:00"/>
    <x v="120"/>
    <n v="4663"/>
    <x v="18"/>
    <x v="6"/>
    <x v="1"/>
  </r>
  <r>
    <x v="1"/>
    <x v="0"/>
    <x v="51"/>
    <x v="10"/>
    <x v="0"/>
    <x v="0"/>
    <x v="7"/>
    <x v="6"/>
    <n v="434"/>
    <n v="56"/>
    <x v="17"/>
    <d v="2023-05-19T00:00:00"/>
    <x v="121"/>
    <n v="4664"/>
    <x v="18"/>
    <x v="6"/>
    <x v="1"/>
  </r>
  <r>
    <x v="1"/>
    <x v="0"/>
    <x v="51"/>
    <x v="10"/>
    <x v="0"/>
    <x v="0"/>
    <x v="7"/>
    <x v="6"/>
    <n v="434"/>
    <n v="56"/>
    <x v="17"/>
    <d v="2023-05-19T00:00:00"/>
    <x v="122"/>
    <n v="4665"/>
    <x v="18"/>
    <x v="6"/>
    <x v="1"/>
  </r>
  <r>
    <x v="1"/>
    <x v="0"/>
    <x v="51"/>
    <x v="10"/>
    <x v="0"/>
    <x v="0"/>
    <x v="7"/>
    <x v="6"/>
    <n v="434"/>
    <n v="56"/>
    <x v="17"/>
    <d v="2023-05-19T00:00:00"/>
    <x v="123"/>
    <n v="4666"/>
    <x v="18"/>
    <x v="6"/>
    <x v="1"/>
  </r>
  <r>
    <x v="1"/>
    <x v="0"/>
    <x v="51"/>
    <x v="10"/>
    <x v="0"/>
    <x v="0"/>
    <x v="7"/>
    <x v="6"/>
    <n v="434"/>
    <n v="56"/>
    <x v="17"/>
    <d v="2023-05-19T00:00:00"/>
    <x v="124"/>
    <n v="4667"/>
    <x v="18"/>
    <x v="6"/>
    <x v="1"/>
  </r>
  <r>
    <x v="1"/>
    <x v="0"/>
    <x v="51"/>
    <x v="10"/>
    <x v="0"/>
    <x v="0"/>
    <x v="7"/>
    <x v="6"/>
    <n v="434"/>
    <n v="56"/>
    <x v="17"/>
    <d v="2023-05-19T00:00:00"/>
    <x v="125"/>
    <n v="4668"/>
    <x v="18"/>
    <x v="6"/>
    <x v="1"/>
  </r>
  <r>
    <x v="1"/>
    <x v="0"/>
    <x v="51"/>
    <x v="10"/>
    <x v="0"/>
    <x v="0"/>
    <x v="7"/>
    <x v="6"/>
    <n v="434"/>
    <n v="56"/>
    <x v="17"/>
    <d v="2023-05-19T00:00:00"/>
    <x v="126"/>
    <n v="4669"/>
    <x v="18"/>
    <x v="6"/>
    <x v="1"/>
  </r>
  <r>
    <x v="1"/>
    <x v="0"/>
    <x v="51"/>
    <x v="10"/>
    <x v="0"/>
    <x v="0"/>
    <x v="7"/>
    <x v="6"/>
    <n v="434"/>
    <n v="56"/>
    <x v="17"/>
    <d v="2023-05-19T00:00:00"/>
    <x v="127"/>
    <n v="4670"/>
    <x v="19"/>
    <x v="6"/>
    <x v="1"/>
  </r>
  <r>
    <x v="1"/>
    <x v="0"/>
    <x v="51"/>
    <x v="10"/>
    <x v="0"/>
    <x v="0"/>
    <x v="7"/>
    <x v="6"/>
    <n v="434"/>
    <n v="56"/>
    <x v="17"/>
    <d v="2023-05-19T00:00:00"/>
    <x v="128"/>
    <n v="4671"/>
    <x v="19"/>
    <x v="6"/>
    <x v="1"/>
  </r>
  <r>
    <x v="1"/>
    <x v="0"/>
    <x v="51"/>
    <x v="10"/>
    <x v="0"/>
    <x v="0"/>
    <x v="7"/>
    <x v="6"/>
    <n v="434"/>
    <n v="56"/>
    <x v="17"/>
    <d v="2023-05-19T00:00:00"/>
    <x v="129"/>
    <n v="4672"/>
    <x v="19"/>
    <x v="6"/>
    <x v="1"/>
  </r>
  <r>
    <x v="1"/>
    <x v="0"/>
    <x v="51"/>
    <x v="10"/>
    <x v="0"/>
    <x v="0"/>
    <x v="7"/>
    <x v="6"/>
    <n v="434"/>
    <n v="56"/>
    <x v="17"/>
    <d v="2023-05-19T00:00:00"/>
    <x v="130"/>
    <n v="4673"/>
    <x v="19"/>
    <x v="6"/>
    <x v="1"/>
  </r>
  <r>
    <x v="1"/>
    <x v="0"/>
    <x v="51"/>
    <x v="10"/>
    <x v="0"/>
    <x v="0"/>
    <x v="7"/>
    <x v="6"/>
    <n v="434"/>
    <n v="56"/>
    <x v="17"/>
    <d v="2023-05-19T00:00:00"/>
    <x v="131"/>
    <n v="4674"/>
    <x v="19"/>
    <x v="6"/>
    <x v="1"/>
  </r>
  <r>
    <x v="1"/>
    <x v="0"/>
    <x v="51"/>
    <x v="10"/>
    <x v="0"/>
    <x v="0"/>
    <x v="7"/>
    <x v="6"/>
    <n v="434"/>
    <n v="56"/>
    <x v="17"/>
    <d v="2023-05-19T00:00:00"/>
    <x v="132"/>
    <n v="4675"/>
    <x v="19"/>
    <x v="6"/>
    <x v="1"/>
  </r>
  <r>
    <x v="1"/>
    <x v="0"/>
    <x v="51"/>
    <x v="10"/>
    <x v="0"/>
    <x v="0"/>
    <x v="7"/>
    <x v="6"/>
    <n v="434"/>
    <n v="56"/>
    <x v="17"/>
    <d v="2023-05-19T00:00:00"/>
    <x v="133"/>
    <n v="4676"/>
    <x v="19"/>
    <x v="6"/>
    <x v="1"/>
  </r>
  <r>
    <x v="1"/>
    <x v="0"/>
    <x v="51"/>
    <x v="10"/>
    <x v="0"/>
    <x v="0"/>
    <x v="7"/>
    <x v="6"/>
    <n v="434"/>
    <n v="56"/>
    <x v="17"/>
    <d v="2023-05-19T00:00:00"/>
    <x v="134"/>
    <n v="4677"/>
    <x v="20"/>
    <x v="6"/>
    <x v="1"/>
  </r>
  <r>
    <x v="1"/>
    <x v="0"/>
    <x v="51"/>
    <x v="10"/>
    <x v="0"/>
    <x v="0"/>
    <x v="7"/>
    <x v="6"/>
    <n v="434"/>
    <n v="56"/>
    <x v="17"/>
    <d v="2023-05-19T00:00:00"/>
    <x v="135"/>
    <n v="4678"/>
    <x v="20"/>
    <x v="6"/>
    <x v="1"/>
  </r>
  <r>
    <x v="1"/>
    <x v="0"/>
    <x v="51"/>
    <x v="10"/>
    <x v="0"/>
    <x v="0"/>
    <x v="7"/>
    <x v="6"/>
    <n v="434"/>
    <n v="56"/>
    <x v="17"/>
    <d v="2023-05-19T00:00:00"/>
    <x v="136"/>
    <n v="4679"/>
    <x v="20"/>
    <x v="6"/>
    <x v="1"/>
  </r>
  <r>
    <x v="1"/>
    <x v="0"/>
    <x v="51"/>
    <x v="10"/>
    <x v="0"/>
    <x v="0"/>
    <x v="7"/>
    <x v="6"/>
    <n v="434"/>
    <n v="56"/>
    <x v="17"/>
    <d v="2023-05-19T00:00:00"/>
    <x v="137"/>
    <n v="4680"/>
    <x v="20"/>
    <x v="6"/>
    <x v="1"/>
  </r>
  <r>
    <x v="1"/>
    <x v="0"/>
    <x v="51"/>
    <x v="10"/>
    <x v="0"/>
    <x v="0"/>
    <x v="7"/>
    <x v="6"/>
    <n v="434"/>
    <n v="56"/>
    <x v="17"/>
    <d v="2023-05-19T00:00:00"/>
    <x v="138"/>
    <n v="4681"/>
    <x v="20"/>
    <x v="6"/>
    <x v="1"/>
  </r>
  <r>
    <x v="1"/>
    <x v="0"/>
    <x v="51"/>
    <x v="10"/>
    <x v="0"/>
    <x v="0"/>
    <x v="7"/>
    <x v="6"/>
    <n v="434"/>
    <n v="56"/>
    <x v="17"/>
    <d v="2023-05-19T00:00:00"/>
    <x v="139"/>
    <n v="4682"/>
    <x v="20"/>
    <x v="6"/>
    <x v="1"/>
  </r>
  <r>
    <x v="1"/>
    <x v="0"/>
    <x v="51"/>
    <x v="10"/>
    <x v="0"/>
    <x v="0"/>
    <x v="7"/>
    <x v="6"/>
    <n v="434"/>
    <n v="56"/>
    <x v="17"/>
    <d v="2023-05-19T00:00:00"/>
    <x v="140"/>
    <n v="4683"/>
    <x v="20"/>
    <x v="6"/>
    <x v="1"/>
  </r>
  <r>
    <x v="1"/>
    <x v="0"/>
    <x v="51"/>
    <x v="10"/>
    <x v="0"/>
    <x v="0"/>
    <x v="7"/>
    <x v="6"/>
    <n v="434"/>
    <n v="56"/>
    <x v="17"/>
    <d v="2023-05-19T00:00:00"/>
    <x v="141"/>
    <n v="4684"/>
    <x v="21"/>
    <x v="6"/>
    <x v="1"/>
  </r>
  <r>
    <x v="1"/>
    <x v="0"/>
    <x v="51"/>
    <x v="10"/>
    <x v="0"/>
    <x v="0"/>
    <x v="7"/>
    <x v="6"/>
    <n v="434"/>
    <n v="56"/>
    <x v="17"/>
    <d v="2023-05-19T00:00:00"/>
    <x v="142"/>
    <n v="4685"/>
    <x v="21"/>
    <x v="6"/>
    <x v="1"/>
  </r>
  <r>
    <x v="1"/>
    <x v="0"/>
    <x v="51"/>
    <x v="10"/>
    <x v="0"/>
    <x v="0"/>
    <x v="7"/>
    <x v="6"/>
    <n v="434"/>
    <n v="56"/>
    <x v="17"/>
    <d v="2023-05-19T00:00:00"/>
    <x v="143"/>
    <n v="4686"/>
    <x v="21"/>
    <x v="6"/>
    <x v="1"/>
  </r>
  <r>
    <x v="1"/>
    <x v="0"/>
    <x v="51"/>
    <x v="10"/>
    <x v="0"/>
    <x v="0"/>
    <x v="7"/>
    <x v="6"/>
    <n v="434"/>
    <n v="56"/>
    <x v="17"/>
    <d v="2023-05-19T00:00:00"/>
    <x v="144"/>
    <n v="4687"/>
    <x v="21"/>
    <x v="6"/>
    <x v="1"/>
  </r>
  <r>
    <x v="1"/>
    <x v="0"/>
    <x v="51"/>
    <x v="10"/>
    <x v="0"/>
    <x v="0"/>
    <x v="7"/>
    <x v="6"/>
    <n v="434"/>
    <n v="56"/>
    <x v="17"/>
    <d v="2023-05-19T00:00:00"/>
    <x v="145"/>
    <n v="4688"/>
    <x v="21"/>
    <x v="6"/>
    <x v="1"/>
  </r>
  <r>
    <x v="1"/>
    <x v="0"/>
    <x v="51"/>
    <x v="10"/>
    <x v="0"/>
    <x v="0"/>
    <x v="7"/>
    <x v="6"/>
    <n v="434"/>
    <n v="56"/>
    <x v="17"/>
    <d v="2023-05-19T00:00:00"/>
    <x v="146"/>
    <n v="4689"/>
    <x v="21"/>
    <x v="6"/>
    <x v="1"/>
  </r>
  <r>
    <x v="1"/>
    <x v="0"/>
    <x v="51"/>
    <x v="10"/>
    <x v="0"/>
    <x v="0"/>
    <x v="7"/>
    <x v="6"/>
    <n v="434"/>
    <n v="56"/>
    <x v="17"/>
    <d v="2023-05-19T00:00:00"/>
    <x v="147"/>
    <n v="4690"/>
    <x v="21"/>
    <x v="6"/>
    <x v="1"/>
  </r>
  <r>
    <x v="1"/>
    <x v="0"/>
    <x v="51"/>
    <x v="10"/>
    <x v="0"/>
    <x v="0"/>
    <x v="7"/>
    <x v="6"/>
    <n v="434"/>
    <n v="56"/>
    <x v="17"/>
    <d v="2023-05-19T00:00:00"/>
    <x v="148"/>
    <n v="4691"/>
    <x v="22"/>
    <x v="6"/>
    <x v="1"/>
  </r>
  <r>
    <x v="1"/>
    <x v="0"/>
    <x v="51"/>
    <x v="10"/>
    <x v="0"/>
    <x v="0"/>
    <x v="7"/>
    <x v="6"/>
    <n v="434"/>
    <n v="56"/>
    <x v="17"/>
    <d v="2023-05-19T00:00:00"/>
    <x v="149"/>
    <n v="4692"/>
    <x v="22"/>
    <x v="6"/>
    <x v="1"/>
  </r>
  <r>
    <x v="1"/>
    <x v="0"/>
    <x v="51"/>
    <x v="10"/>
    <x v="0"/>
    <x v="0"/>
    <x v="7"/>
    <x v="6"/>
    <n v="434"/>
    <n v="56"/>
    <x v="17"/>
    <d v="2023-05-19T00:00:00"/>
    <x v="150"/>
    <n v="4693"/>
    <x v="22"/>
    <x v="6"/>
    <x v="1"/>
  </r>
  <r>
    <x v="1"/>
    <x v="0"/>
    <x v="51"/>
    <x v="10"/>
    <x v="0"/>
    <x v="0"/>
    <x v="7"/>
    <x v="6"/>
    <n v="434"/>
    <n v="56"/>
    <x v="17"/>
    <d v="2023-05-19T00:00:00"/>
    <x v="151"/>
    <n v="4694"/>
    <x v="22"/>
    <x v="6"/>
    <x v="1"/>
  </r>
  <r>
    <x v="1"/>
    <x v="0"/>
    <x v="51"/>
    <x v="10"/>
    <x v="0"/>
    <x v="0"/>
    <x v="7"/>
    <x v="6"/>
    <n v="434"/>
    <n v="56"/>
    <x v="17"/>
    <d v="2023-05-19T00:00:00"/>
    <x v="152"/>
    <n v="4695"/>
    <x v="22"/>
    <x v="6"/>
    <x v="1"/>
  </r>
  <r>
    <x v="1"/>
    <x v="0"/>
    <x v="51"/>
    <x v="10"/>
    <x v="0"/>
    <x v="0"/>
    <x v="7"/>
    <x v="6"/>
    <n v="434"/>
    <n v="56"/>
    <x v="17"/>
    <d v="2023-05-19T00:00:00"/>
    <x v="153"/>
    <n v="4696"/>
    <x v="22"/>
    <x v="6"/>
    <x v="1"/>
  </r>
  <r>
    <x v="1"/>
    <x v="0"/>
    <x v="51"/>
    <x v="10"/>
    <x v="0"/>
    <x v="0"/>
    <x v="7"/>
    <x v="6"/>
    <n v="434"/>
    <n v="56"/>
    <x v="17"/>
    <d v="2023-05-19T00:00:00"/>
    <x v="154"/>
    <n v="4697"/>
    <x v="22"/>
    <x v="6"/>
    <x v="1"/>
  </r>
  <r>
    <x v="1"/>
    <x v="0"/>
    <x v="51"/>
    <x v="10"/>
    <x v="0"/>
    <x v="0"/>
    <x v="7"/>
    <x v="6"/>
    <n v="434"/>
    <n v="56"/>
    <x v="17"/>
    <d v="2023-05-19T00:00:00"/>
    <x v="155"/>
    <n v="4698"/>
    <x v="23"/>
    <x v="6"/>
    <x v="1"/>
  </r>
  <r>
    <x v="1"/>
    <x v="0"/>
    <x v="51"/>
    <x v="10"/>
    <x v="0"/>
    <x v="0"/>
    <x v="7"/>
    <x v="6"/>
    <n v="434"/>
    <n v="56"/>
    <x v="17"/>
    <d v="2023-05-19T00:00:00"/>
    <x v="156"/>
    <n v="4699"/>
    <x v="23"/>
    <x v="6"/>
    <x v="1"/>
  </r>
  <r>
    <x v="1"/>
    <x v="0"/>
    <x v="51"/>
    <x v="10"/>
    <x v="0"/>
    <x v="0"/>
    <x v="7"/>
    <x v="6"/>
    <n v="434"/>
    <n v="56"/>
    <x v="17"/>
    <d v="2023-05-19T00:00:00"/>
    <x v="157"/>
    <n v="4700"/>
    <x v="23"/>
    <x v="6"/>
    <x v="1"/>
  </r>
  <r>
    <x v="1"/>
    <x v="0"/>
    <x v="51"/>
    <x v="10"/>
    <x v="0"/>
    <x v="0"/>
    <x v="7"/>
    <x v="6"/>
    <n v="434"/>
    <n v="56"/>
    <x v="17"/>
    <d v="2023-05-19T00:00:00"/>
    <x v="158"/>
    <n v="4701"/>
    <x v="23"/>
    <x v="6"/>
    <x v="1"/>
  </r>
  <r>
    <x v="1"/>
    <x v="0"/>
    <x v="51"/>
    <x v="10"/>
    <x v="0"/>
    <x v="0"/>
    <x v="7"/>
    <x v="6"/>
    <n v="434"/>
    <n v="56"/>
    <x v="18"/>
    <d v="2023-08-25T00:00:00"/>
    <x v="169"/>
    <n v="4702"/>
    <x v="25"/>
    <x v="6"/>
    <x v="1"/>
  </r>
  <r>
    <x v="1"/>
    <x v="0"/>
    <x v="51"/>
    <x v="10"/>
    <x v="0"/>
    <x v="0"/>
    <x v="7"/>
    <x v="6"/>
    <n v="434"/>
    <n v="56"/>
    <x v="18"/>
    <d v="2023-08-25T00:00:00"/>
    <x v="170"/>
    <n v="4703"/>
    <x v="25"/>
    <x v="6"/>
    <x v="1"/>
  </r>
  <r>
    <x v="1"/>
    <x v="0"/>
    <x v="51"/>
    <x v="10"/>
    <x v="0"/>
    <x v="0"/>
    <x v="7"/>
    <x v="6"/>
    <n v="434"/>
    <n v="56"/>
    <x v="18"/>
    <d v="2023-08-25T00:00:00"/>
    <x v="171"/>
    <n v="4704"/>
    <x v="25"/>
    <x v="6"/>
    <x v="1"/>
  </r>
  <r>
    <x v="1"/>
    <x v="0"/>
    <x v="51"/>
    <x v="10"/>
    <x v="0"/>
    <x v="0"/>
    <x v="7"/>
    <x v="6"/>
    <n v="434"/>
    <n v="56"/>
    <x v="18"/>
    <d v="2023-08-25T00:00:00"/>
    <x v="172"/>
    <n v="4705"/>
    <x v="25"/>
    <x v="6"/>
    <x v="1"/>
  </r>
  <r>
    <x v="1"/>
    <x v="0"/>
    <x v="51"/>
    <x v="10"/>
    <x v="0"/>
    <x v="0"/>
    <x v="7"/>
    <x v="6"/>
    <n v="434"/>
    <n v="56"/>
    <x v="18"/>
    <d v="2023-08-25T00:00:00"/>
    <x v="173"/>
    <n v="4706"/>
    <x v="25"/>
    <x v="6"/>
    <x v="1"/>
  </r>
  <r>
    <x v="1"/>
    <x v="0"/>
    <x v="51"/>
    <x v="10"/>
    <x v="0"/>
    <x v="0"/>
    <x v="7"/>
    <x v="6"/>
    <n v="434"/>
    <n v="56"/>
    <x v="18"/>
    <d v="2023-08-25T00:00:00"/>
    <x v="174"/>
    <n v="4707"/>
    <x v="25"/>
    <x v="6"/>
    <x v="1"/>
  </r>
  <r>
    <x v="1"/>
    <x v="0"/>
    <x v="51"/>
    <x v="10"/>
    <x v="0"/>
    <x v="0"/>
    <x v="7"/>
    <x v="6"/>
    <n v="434"/>
    <n v="56"/>
    <x v="18"/>
    <d v="2023-08-25T00:00:00"/>
    <x v="175"/>
    <n v="4708"/>
    <x v="25"/>
    <x v="6"/>
    <x v="1"/>
  </r>
  <r>
    <x v="1"/>
    <x v="0"/>
    <x v="51"/>
    <x v="10"/>
    <x v="0"/>
    <x v="0"/>
    <x v="7"/>
    <x v="6"/>
    <n v="434"/>
    <n v="56"/>
    <x v="18"/>
    <d v="2023-08-25T00:00:00"/>
    <x v="176"/>
    <n v="4709"/>
    <x v="26"/>
    <x v="6"/>
    <x v="1"/>
  </r>
  <r>
    <x v="1"/>
    <x v="0"/>
    <x v="51"/>
    <x v="10"/>
    <x v="0"/>
    <x v="0"/>
    <x v="7"/>
    <x v="6"/>
    <n v="434"/>
    <n v="56"/>
    <x v="18"/>
    <d v="2023-08-25T00:00:00"/>
    <x v="177"/>
    <n v="4710"/>
    <x v="26"/>
    <x v="6"/>
    <x v="1"/>
  </r>
  <r>
    <x v="1"/>
    <x v="0"/>
    <x v="51"/>
    <x v="10"/>
    <x v="0"/>
    <x v="0"/>
    <x v="7"/>
    <x v="6"/>
    <n v="434"/>
    <n v="56"/>
    <x v="18"/>
    <d v="2023-08-25T00:00:00"/>
    <x v="178"/>
    <n v="4711"/>
    <x v="26"/>
    <x v="6"/>
    <x v="1"/>
  </r>
  <r>
    <x v="1"/>
    <x v="0"/>
    <x v="51"/>
    <x v="10"/>
    <x v="0"/>
    <x v="0"/>
    <x v="7"/>
    <x v="6"/>
    <n v="434"/>
    <n v="56"/>
    <x v="18"/>
    <d v="2023-08-25T00:00:00"/>
    <x v="179"/>
    <n v="4712"/>
    <x v="26"/>
    <x v="6"/>
    <x v="1"/>
  </r>
  <r>
    <x v="1"/>
    <x v="0"/>
    <x v="51"/>
    <x v="10"/>
    <x v="0"/>
    <x v="0"/>
    <x v="7"/>
    <x v="6"/>
    <n v="434"/>
    <n v="56"/>
    <x v="18"/>
    <d v="2023-08-25T00:00:00"/>
    <x v="180"/>
    <n v="4713"/>
    <x v="26"/>
    <x v="6"/>
    <x v="1"/>
  </r>
  <r>
    <x v="1"/>
    <x v="0"/>
    <x v="51"/>
    <x v="10"/>
    <x v="0"/>
    <x v="0"/>
    <x v="7"/>
    <x v="6"/>
    <n v="434"/>
    <n v="56"/>
    <x v="18"/>
    <d v="2023-08-25T00:00:00"/>
    <x v="181"/>
    <n v="4714"/>
    <x v="26"/>
    <x v="6"/>
    <x v="1"/>
  </r>
  <r>
    <x v="1"/>
    <x v="0"/>
    <x v="51"/>
    <x v="10"/>
    <x v="0"/>
    <x v="0"/>
    <x v="7"/>
    <x v="6"/>
    <n v="434"/>
    <n v="56"/>
    <x v="18"/>
    <d v="2023-08-25T00:00:00"/>
    <x v="182"/>
    <n v="4715"/>
    <x v="26"/>
    <x v="6"/>
    <x v="1"/>
  </r>
  <r>
    <x v="1"/>
    <x v="0"/>
    <x v="51"/>
    <x v="10"/>
    <x v="0"/>
    <x v="0"/>
    <x v="7"/>
    <x v="6"/>
    <n v="434"/>
    <n v="56"/>
    <x v="18"/>
    <d v="2023-08-25T00:00:00"/>
    <x v="183"/>
    <n v="4716"/>
    <x v="27"/>
    <x v="6"/>
    <x v="1"/>
  </r>
  <r>
    <x v="1"/>
    <x v="0"/>
    <x v="51"/>
    <x v="10"/>
    <x v="0"/>
    <x v="0"/>
    <x v="7"/>
    <x v="6"/>
    <n v="434"/>
    <n v="56"/>
    <x v="18"/>
    <d v="2023-08-25T00:00:00"/>
    <x v="184"/>
    <n v="4717"/>
    <x v="27"/>
    <x v="6"/>
    <x v="1"/>
  </r>
  <r>
    <x v="1"/>
    <x v="0"/>
    <x v="51"/>
    <x v="10"/>
    <x v="0"/>
    <x v="0"/>
    <x v="7"/>
    <x v="6"/>
    <n v="434"/>
    <n v="56"/>
    <x v="18"/>
    <d v="2023-08-25T00:00:00"/>
    <x v="185"/>
    <n v="4718"/>
    <x v="27"/>
    <x v="6"/>
    <x v="1"/>
  </r>
  <r>
    <x v="1"/>
    <x v="0"/>
    <x v="51"/>
    <x v="10"/>
    <x v="0"/>
    <x v="0"/>
    <x v="7"/>
    <x v="6"/>
    <n v="434"/>
    <n v="56"/>
    <x v="18"/>
    <d v="2023-08-25T00:00:00"/>
    <x v="186"/>
    <n v="4719"/>
    <x v="27"/>
    <x v="6"/>
    <x v="1"/>
  </r>
  <r>
    <x v="1"/>
    <x v="0"/>
    <x v="51"/>
    <x v="10"/>
    <x v="0"/>
    <x v="0"/>
    <x v="7"/>
    <x v="6"/>
    <n v="434"/>
    <n v="56"/>
    <x v="18"/>
    <d v="2023-08-25T00:00:00"/>
    <x v="187"/>
    <n v="4720"/>
    <x v="27"/>
    <x v="6"/>
    <x v="1"/>
  </r>
  <r>
    <x v="1"/>
    <x v="0"/>
    <x v="51"/>
    <x v="10"/>
    <x v="0"/>
    <x v="0"/>
    <x v="7"/>
    <x v="6"/>
    <n v="434"/>
    <n v="56"/>
    <x v="18"/>
    <d v="2023-08-25T00:00:00"/>
    <x v="188"/>
    <n v="4721"/>
    <x v="27"/>
    <x v="6"/>
    <x v="1"/>
  </r>
  <r>
    <x v="1"/>
    <x v="0"/>
    <x v="51"/>
    <x v="10"/>
    <x v="0"/>
    <x v="0"/>
    <x v="7"/>
    <x v="6"/>
    <n v="434"/>
    <n v="56"/>
    <x v="18"/>
    <d v="2023-08-25T00:00:00"/>
    <x v="189"/>
    <n v="4722"/>
    <x v="27"/>
    <x v="6"/>
    <x v="1"/>
  </r>
  <r>
    <x v="1"/>
    <x v="0"/>
    <x v="51"/>
    <x v="10"/>
    <x v="0"/>
    <x v="0"/>
    <x v="7"/>
    <x v="6"/>
    <n v="434"/>
    <n v="56"/>
    <x v="18"/>
    <d v="2023-08-25T00:00:00"/>
    <x v="190"/>
    <n v="4723"/>
    <x v="28"/>
    <x v="6"/>
    <x v="1"/>
  </r>
  <r>
    <x v="1"/>
    <x v="0"/>
    <x v="51"/>
    <x v="10"/>
    <x v="0"/>
    <x v="0"/>
    <x v="7"/>
    <x v="6"/>
    <n v="434"/>
    <n v="56"/>
    <x v="18"/>
    <d v="2023-08-25T00:00:00"/>
    <x v="191"/>
    <n v="4724"/>
    <x v="28"/>
    <x v="6"/>
    <x v="1"/>
  </r>
  <r>
    <x v="1"/>
    <x v="0"/>
    <x v="51"/>
    <x v="10"/>
    <x v="0"/>
    <x v="0"/>
    <x v="7"/>
    <x v="6"/>
    <n v="434"/>
    <n v="56"/>
    <x v="18"/>
    <d v="2023-08-25T00:00:00"/>
    <x v="192"/>
    <n v="4725"/>
    <x v="28"/>
    <x v="6"/>
    <x v="1"/>
  </r>
  <r>
    <x v="1"/>
    <x v="0"/>
    <x v="51"/>
    <x v="10"/>
    <x v="0"/>
    <x v="0"/>
    <x v="7"/>
    <x v="6"/>
    <n v="434"/>
    <n v="56"/>
    <x v="18"/>
    <d v="2023-08-25T00:00:00"/>
    <x v="193"/>
    <n v="4726"/>
    <x v="28"/>
    <x v="6"/>
    <x v="1"/>
  </r>
  <r>
    <x v="1"/>
    <x v="0"/>
    <x v="51"/>
    <x v="10"/>
    <x v="0"/>
    <x v="0"/>
    <x v="7"/>
    <x v="6"/>
    <n v="434"/>
    <n v="56"/>
    <x v="18"/>
    <d v="2023-08-25T00:00:00"/>
    <x v="194"/>
    <n v="4727"/>
    <x v="28"/>
    <x v="6"/>
    <x v="1"/>
  </r>
  <r>
    <x v="1"/>
    <x v="0"/>
    <x v="51"/>
    <x v="10"/>
    <x v="0"/>
    <x v="0"/>
    <x v="7"/>
    <x v="6"/>
    <n v="434"/>
    <n v="56"/>
    <x v="18"/>
    <d v="2023-08-25T00:00:00"/>
    <x v="195"/>
    <n v="4728"/>
    <x v="28"/>
    <x v="6"/>
    <x v="1"/>
  </r>
  <r>
    <x v="1"/>
    <x v="0"/>
    <x v="51"/>
    <x v="10"/>
    <x v="0"/>
    <x v="0"/>
    <x v="7"/>
    <x v="6"/>
    <n v="434"/>
    <n v="56"/>
    <x v="18"/>
    <d v="2023-08-25T00:00:00"/>
    <x v="196"/>
    <n v="4729"/>
    <x v="28"/>
    <x v="6"/>
    <x v="1"/>
  </r>
  <r>
    <x v="1"/>
    <x v="0"/>
    <x v="51"/>
    <x v="10"/>
    <x v="0"/>
    <x v="0"/>
    <x v="7"/>
    <x v="6"/>
    <n v="434"/>
    <n v="56"/>
    <x v="18"/>
    <d v="2023-08-25T00:00:00"/>
    <x v="197"/>
    <n v="4730"/>
    <x v="29"/>
    <x v="6"/>
    <x v="1"/>
  </r>
  <r>
    <x v="1"/>
    <x v="0"/>
    <x v="51"/>
    <x v="10"/>
    <x v="0"/>
    <x v="0"/>
    <x v="7"/>
    <x v="6"/>
    <n v="434"/>
    <n v="56"/>
    <x v="18"/>
    <d v="2023-08-25T00:00:00"/>
    <x v="198"/>
    <n v="4731"/>
    <x v="29"/>
    <x v="6"/>
    <x v="1"/>
  </r>
  <r>
    <x v="1"/>
    <x v="0"/>
    <x v="51"/>
    <x v="10"/>
    <x v="0"/>
    <x v="0"/>
    <x v="7"/>
    <x v="6"/>
    <n v="434"/>
    <n v="56"/>
    <x v="18"/>
    <d v="2023-08-25T00:00:00"/>
    <x v="199"/>
    <n v="4732"/>
    <x v="29"/>
    <x v="6"/>
    <x v="1"/>
  </r>
  <r>
    <x v="1"/>
    <x v="0"/>
    <x v="51"/>
    <x v="10"/>
    <x v="0"/>
    <x v="0"/>
    <x v="7"/>
    <x v="6"/>
    <n v="434"/>
    <n v="56"/>
    <x v="18"/>
    <d v="2023-08-25T00:00:00"/>
    <x v="200"/>
    <n v="4733"/>
    <x v="29"/>
    <x v="6"/>
    <x v="1"/>
  </r>
  <r>
    <x v="1"/>
    <x v="0"/>
    <x v="51"/>
    <x v="10"/>
    <x v="0"/>
    <x v="0"/>
    <x v="7"/>
    <x v="6"/>
    <n v="434"/>
    <n v="56"/>
    <x v="18"/>
    <d v="2023-08-25T00:00:00"/>
    <x v="201"/>
    <n v="4734"/>
    <x v="29"/>
    <x v="6"/>
    <x v="1"/>
  </r>
  <r>
    <x v="1"/>
    <x v="0"/>
    <x v="51"/>
    <x v="10"/>
    <x v="0"/>
    <x v="0"/>
    <x v="7"/>
    <x v="6"/>
    <n v="434"/>
    <n v="56"/>
    <x v="18"/>
    <d v="2023-08-25T00:00:00"/>
    <x v="202"/>
    <n v="4735"/>
    <x v="29"/>
    <x v="6"/>
    <x v="1"/>
  </r>
  <r>
    <x v="1"/>
    <x v="0"/>
    <x v="51"/>
    <x v="10"/>
    <x v="0"/>
    <x v="0"/>
    <x v="7"/>
    <x v="6"/>
    <n v="434"/>
    <n v="56"/>
    <x v="18"/>
    <d v="2023-08-25T00:00:00"/>
    <x v="203"/>
    <n v="4736"/>
    <x v="29"/>
    <x v="6"/>
    <x v="1"/>
  </r>
  <r>
    <x v="1"/>
    <x v="0"/>
    <x v="51"/>
    <x v="10"/>
    <x v="0"/>
    <x v="0"/>
    <x v="7"/>
    <x v="6"/>
    <n v="434"/>
    <n v="56"/>
    <x v="18"/>
    <d v="2023-08-25T00:00:00"/>
    <x v="204"/>
    <n v="4737"/>
    <x v="30"/>
    <x v="6"/>
    <x v="1"/>
  </r>
  <r>
    <x v="1"/>
    <x v="0"/>
    <x v="51"/>
    <x v="10"/>
    <x v="0"/>
    <x v="0"/>
    <x v="7"/>
    <x v="6"/>
    <n v="434"/>
    <n v="56"/>
    <x v="18"/>
    <d v="2023-08-25T00:00:00"/>
    <x v="205"/>
    <n v="4738"/>
    <x v="30"/>
    <x v="6"/>
    <x v="1"/>
  </r>
  <r>
    <x v="1"/>
    <x v="0"/>
    <x v="51"/>
    <x v="10"/>
    <x v="0"/>
    <x v="0"/>
    <x v="7"/>
    <x v="6"/>
    <n v="434"/>
    <n v="56"/>
    <x v="18"/>
    <d v="2023-08-25T00:00:00"/>
    <x v="206"/>
    <n v="4739"/>
    <x v="30"/>
    <x v="6"/>
    <x v="1"/>
  </r>
  <r>
    <x v="1"/>
    <x v="0"/>
    <x v="51"/>
    <x v="10"/>
    <x v="0"/>
    <x v="0"/>
    <x v="7"/>
    <x v="6"/>
    <n v="434"/>
    <n v="56"/>
    <x v="18"/>
    <d v="2023-08-25T00:00:00"/>
    <x v="207"/>
    <n v="4740"/>
    <x v="30"/>
    <x v="6"/>
    <x v="1"/>
  </r>
  <r>
    <x v="1"/>
    <x v="0"/>
    <x v="51"/>
    <x v="10"/>
    <x v="0"/>
    <x v="0"/>
    <x v="7"/>
    <x v="6"/>
    <n v="434"/>
    <n v="56"/>
    <x v="18"/>
    <d v="2023-08-25T00:00:00"/>
    <x v="208"/>
    <n v="4741"/>
    <x v="30"/>
    <x v="6"/>
    <x v="1"/>
  </r>
  <r>
    <x v="1"/>
    <x v="0"/>
    <x v="51"/>
    <x v="10"/>
    <x v="0"/>
    <x v="0"/>
    <x v="7"/>
    <x v="6"/>
    <n v="434"/>
    <n v="56"/>
    <x v="18"/>
    <d v="2023-08-25T00:00:00"/>
    <x v="209"/>
    <n v="4742"/>
    <x v="30"/>
    <x v="6"/>
    <x v="1"/>
  </r>
  <r>
    <x v="1"/>
    <x v="0"/>
    <x v="51"/>
    <x v="10"/>
    <x v="0"/>
    <x v="0"/>
    <x v="7"/>
    <x v="6"/>
    <n v="434"/>
    <n v="56"/>
    <x v="18"/>
    <d v="2023-08-25T00:00:00"/>
    <x v="210"/>
    <n v="4743"/>
    <x v="30"/>
    <x v="6"/>
    <x v="1"/>
  </r>
  <r>
    <x v="1"/>
    <x v="0"/>
    <x v="51"/>
    <x v="10"/>
    <x v="0"/>
    <x v="0"/>
    <x v="7"/>
    <x v="6"/>
    <n v="434"/>
    <n v="56"/>
    <x v="18"/>
    <d v="2023-08-25T00:00:00"/>
    <x v="211"/>
    <n v="4744"/>
    <x v="31"/>
    <x v="6"/>
    <x v="1"/>
  </r>
  <r>
    <x v="1"/>
    <x v="0"/>
    <x v="51"/>
    <x v="10"/>
    <x v="0"/>
    <x v="0"/>
    <x v="7"/>
    <x v="6"/>
    <n v="434"/>
    <n v="56"/>
    <x v="18"/>
    <d v="2023-08-25T00:00:00"/>
    <x v="212"/>
    <n v="4745"/>
    <x v="31"/>
    <x v="6"/>
    <x v="1"/>
  </r>
  <r>
    <x v="1"/>
    <x v="0"/>
    <x v="51"/>
    <x v="10"/>
    <x v="0"/>
    <x v="0"/>
    <x v="7"/>
    <x v="6"/>
    <n v="434"/>
    <n v="56"/>
    <x v="18"/>
    <d v="2023-08-25T00:00:00"/>
    <x v="213"/>
    <n v="4746"/>
    <x v="31"/>
    <x v="6"/>
    <x v="1"/>
  </r>
  <r>
    <x v="1"/>
    <x v="0"/>
    <x v="51"/>
    <x v="10"/>
    <x v="0"/>
    <x v="0"/>
    <x v="7"/>
    <x v="6"/>
    <n v="434"/>
    <n v="56"/>
    <x v="18"/>
    <d v="2023-08-25T00:00:00"/>
    <x v="214"/>
    <n v="4747"/>
    <x v="31"/>
    <x v="6"/>
    <x v="1"/>
  </r>
  <r>
    <x v="1"/>
    <x v="0"/>
    <x v="51"/>
    <x v="10"/>
    <x v="0"/>
    <x v="0"/>
    <x v="7"/>
    <x v="6"/>
    <n v="434"/>
    <n v="56"/>
    <x v="18"/>
    <d v="2023-08-25T00:00:00"/>
    <x v="215"/>
    <n v="4748"/>
    <x v="31"/>
    <x v="6"/>
    <x v="1"/>
  </r>
  <r>
    <x v="1"/>
    <x v="0"/>
    <x v="51"/>
    <x v="10"/>
    <x v="0"/>
    <x v="0"/>
    <x v="7"/>
    <x v="6"/>
    <n v="434"/>
    <n v="56"/>
    <x v="18"/>
    <d v="2023-08-25T00:00:00"/>
    <x v="216"/>
    <n v="4749"/>
    <x v="31"/>
    <x v="6"/>
    <x v="1"/>
  </r>
  <r>
    <x v="1"/>
    <x v="0"/>
    <x v="51"/>
    <x v="10"/>
    <x v="0"/>
    <x v="0"/>
    <x v="7"/>
    <x v="6"/>
    <n v="434"/>
    <n v="56"/>
    <x v="18"/>
    <d v="2023-08-25T00:00:00"/>
    <x v="217"/>
    <n v="4750"/>
    <x v="31"/>
    <x v="6"/>
    <x v="1"/>
  </r>
  <r>
    <x v="1"/>
    <x v="0"/>
    <x v="51"/>
    <x v="10"/>
    <x v="0"/>
    <x v="0"/>
    <x v="7"/>
    <x v="6"/>
    <n v="434"/>
    <n v="56"/>
    <x v="18"/>
    <d v="2023-08-25T00:00:00"/>
    <x v="218"/>
    <n v="4751"/>
    <x v="32"/>
    <x v="6"/>
    <x v="1"/>
  </r>
  <r>
    <x v="1"/>
    <x v="0"/>
    <x v="51"/>
    <x v="10"/>
    <x v="0"/>
    <x v="0"/>
    <x v="7"/>
    <x v="6"/>
    <n v="434"/>
    <n v="56"/>
    <x v="18"/>
    <d v="2023-08-25T00:00:00"/>
    <x v="219"/>
    <n v="4752"/>
    <x v="32"/>
    <x v="6"/>
    <x v="1"/>
  </r>
  <r>
    <x v="1"/>
    <x v="0"/>
    <x v="51"/>
    <x v="10"/>
    <x v="0"/>
    <x v="0"/>
    <x v="7"/>
    <x v="6"/>
    <n v="434"/>
    <n v="56"/>
    <x v="18"/>
    <d v="2023-08-25T00:00:00"/>
    <x v="220"/>
    <n v="4753"/>
    <x v="32"/>
    <x v="6"/>
    <x v="1"/>
  </r>
  <r>
    <x v="1"/>
    <x v="0"/>
    <x v="51"/>
    <x v="10"/>
    <x v="0"/>
    <x v="0"/>
    <x v="7"/>
    <x v="6"/>
    <n v="434"/>
    <n v="56"/>
    <x v="18"/>
    <d v="2023-08-25T00:00:00"/>
    <x v="221"/>
    <n v="4754"/>
    <x v="32"/>
    <x v="6"/>
    <x v="1"/>
  </r>
  <r>
    <x v="1"/>
    <x v="0"/>
    <x v="51"/>
    <x v="10"/>
    <x v="0"/>
    <x v="0"/>
    <x v="7"/>
    <x v="6"/>
    <n v="434"/>
    <n v="56"/>
    <x v="18"/>
    <d v="2023-08-25T00:00:00"/>
    <x v="222"/>
    <n v="4755"/>
    <x v="32"/>
    <x v="6"/>
    <x v="1"/>
  </r>
  <r>
    <x v="1"/>
    <x v="0"/>
    <x v="51"/>
    <x v="10"/>
    <x v="0"/>
    <x v="0"/>
    <x v="7"/>
    <x v="6"/>
    <n v="434"/>
    <n v="56"/>
    <x v="18"/>
    <d v="2023-08-25T00:00:00"/>
    <x v="223"/>
    <n v="4756"/>
    <x v="32"/>
    <x v="6"/>
    <x v="1"/>
  </r>
  <r>
    <x v="1"/>
    <x v="0"/>
    <x v="51"/>
    <x v="10"/>
    <x v="0"/>
    <x v="0"/>
    <x v="7"/>
    <x v="6"/>
    <n v="434"/>
    <n v="56"/>
    <x v="18"/>
    <d v="2023-08-25T00:00:00"/>
    <x v="224"/>
    <n v="4757"/>
    <x v="32"/>
    <x v="6"/>
    <x v="1"/>
  </r>
  <r>
    <x v="1"/>
    <x v="0"/>
    <x v="51"/>
    <x v="10"/>
    <x v="0"/>
    <x v="0"/>
    <x v="7"/>
    <x v="6"/>
    <n v="434"/>
    <n v="56"/>
    <x v="18"/>
    <d v="2023-08-25T00:00:00"/>
    <x v="225"/>
    <n v="4758"/>
    <x v="33"/>
    <x v="6"/>
    <x v="1"/>
  </r>
  <r>
    <x v="1"/>
    <x v="0"/>
    <x v="51"/>
    <x v="10"/>
    <x v="0"/>
    <x v="0"/>
    <x v="7"/>
    <x v="6"/>
    <n v="434"/>
    <n v="56"/>
    <x v="18"/>
    <d v="2023-08-25T00:00:00"/>
    <x v="226"/>
    <n v="4759"/>
    <x v="33"/>
    <x v="6"/>
    <x v="1"/>
  </r>
  <r>
    <x v="1"/>
    <x v="0"/>
    <x v="51"/>
    <x v="10"/>
    <x v="0"/>
    <x v="0"/>
    <x v="7"/>
    <x v="6"/>
    <n v="434"/>
    <n v="56"/>
    <x v="18"/>
    <d v="2023-08-25T00:00:00"/>
    <x v="227"/>
    <n v="4760"/>
    <x v="33"/>
    <x v="6"/>
    <x v="1"/>
  </r>
  <r>
    <x v="1"/>
    <x v="0"/>
    <x v="51"/>
    <x v="10"/>
    <x v="0"/>
    <x v="0"/>
    <x v="7"/>
    <x v="6"/>
    <n v="434"/>
    <n v="56"/>
    <x v="18"/>
    <d v="2023-08-25T00:00:00"/>
    <x v="228"/>
    <n v="4761"/>
    <x v="33"/>
    <x v="6"/>
    <x v="1"/>
  </r>
  <r>
    <x v="1"/>
    <x v="0"/>
    <x v="52"/>
    <x v="10"/>
    <x v="0"/>
    <x v="1"/>
    <x v="7"/>
    <x v="6"/>
    <n v="424"/>
    <n v="57"/>
    <x v="11"/>
    <d v="2023-01-13T00:00:00"/>
    <x v="103"/>
    <n v="4762"/>
    <x v="16"/>
    <x v="6"/>
    <x v="1"/>
  </r>
  <r>
    <x v="1"/>
    <x v="0"/>
    <x v="52"/>
    <x v="10"/>
    <x v="0"/>
    <x v="1"/>
    <x v="7"/>
    <x v="6"/>
    <n v="424"/>
    <n v="57"/>
    <x v="11"/>
    <d v="2023-01-13T00:00:00"/>
    <x v="104"/>
    <n v="4763"/>
    <x v="16"/>
    <x v="6"/>
    <x v="1"/>
  </r>
  <r>
    <x v="1"/>
    <x v="0"/>
    <x v="52"/>
    <x v="10"/>
    <x v="0"/>
    <x v="1"/>
    <x v="7"/>
    <x v="6"/>
    <n v="424"/>
    <n v="57"/>
    <x v="11"/>
    <d v="2023-01-13T00:00:00"/>
    <x v="105"/>
    <n v="4764"/>
    <x v="16"/>
    <x v="6"/>
    <x v="1"/>
  </r>
  <r>
    <x v="1"/>
    <x v="0"/>
    <x v="52"/>
    <x v="10"/>
    <x v="0"/>
    <x v="1"/>
    <x v="7"/>
    <x v="6"/>
    <n v="424"/>
    <n v="57"/>
    <x v="11"/>
    <d v="2023-01-13T00:00:00"/>
    <x v="106"/>
    <n v="4765"/>
    <x v="16"/>
    <x v="6"/>
    <x v="1"/>
  </r>
  <r>
    <x v="1"/>
    <x v="0"/>
    <x v="52"/>
    <x v="10"/>
    <x v="0"/>
    <x v="1"/>
    <x v="7"/>
    <x v="6"/>
    <n v="424"/>
    <n v="57"/>
    <x v="4"/>
    <d v="2023-05-19T00:00:00"/>
    <x v="66"/>
    <n v="4766"/>
    <x v="12"/>
    <x v="6"/>
    <x v="1"/>
  </r>
  <r>
    <x v="1"/>
    <x v="0"/>
    <x v="52"/>
    <x v="10"/>
    <x v="0"/>
    <x v="1"/>
    <x v="7"/>
    <x v="6"/>
    <n v="424"/>
    <n v="57"/>
    <x v="4"/>
    <d v="2023-05-19T00:00:00"/>
    <x v="96"/>
    <n v="4767"/>
    <x v="12"/>
    <x v="6"/>
    <x v="1"/>
  </r>
  <r>
    <x v="1"/>
    <x v="0"/>
    <x v="52"/>
    <x v="10"/>
    <x v="0"/>
    <x v="1"/>
    <x v="7"/>
    <x v="6"/>
    <n v="424"/>
    <n v="57"/>
    <x v="4"/>
    <d v="2023-05-19T00:00:00"/>
    <x v="97"/>
    <n v="4768"/>
    <x v="12"/>
    <x v="6"/>
    <x v="1"/>
  </r>
  <r>
    <x v="1"/>
    <x v="0"/>
    <x v="52"/>
    <x v="10"/>
    <x v="0"/>
    <x v="1"/>
    <x v="7"/>
    <x v="6"/>
    <n v="424"/>
    <n v="57"/>
    <x v="4"/>
    <d v="2023-05-19T00:00:00"/>
    <x v="98"/>
    <n v="4769"/>
    <x v="12"/>
    <x v="6"/>
    <x v="1"/>
  </r>
  <r>
    <x v="1"/>
    <x v="0"/>
    <x v="52"/>
    <x v="10"/>
    <x v="0"/>
    <x v="1"/>
    <x v="7"/>
    <x v="6"/>
    <n v="424"/>
    <n v="57"/>
    <x v="4"/>
    <d v="2023-05-19T00:00:00"/>
    <x v="99"/>
    <n v="4770"/>
    <x v="12"/>
    <x v="6"/>
    <x v="1"/>
  </r>
  <r>
    <x v="1"/>
    <x v="0"/>
    <x v="52"/>
    <x v="10"/>
    <x v="0"/>
    <x v="1"/>
    <x v="7"/>
    <x v="6"/>
    <n v="424"/>
    <n v="57"/>
    <x v="4"/>
    <d v="2023-05-19T00:00:00"/>
    <x v="100"/>
    <n v="4771"/>
    <x v="12"/>
    <x v="6"/>
    <x v="1"/>
  </r>
  <r>
    <x v="1"/>
    <x v="0"/>
    <x v="52"/>
    <x v="10"/>
    <x v="0"/>
    <x v="1"/>
    <x v="7"/>
    <x v="6"/>
    <n v="424"/>
    <n v="57"/>
    <x v="4"/>
    <d v="2023-05-19T00:00:00"/>
    <x v="101"/>
    <n v="4772"/>
    <x v="12"/>
    <x v="6"/>
    <x v="1"/>
  </r>
  <r>
    <x v="1"/>
    <x v="0"/>
    <x v="52"/>
    <x v="10"/>
    <x v="0"/>
    <x v="1"/>
    <x v="7"/>
    <x v="6"/>
    <n v="424"/>
    <n v="57"/>
    <x v="4"/>
    <d v="2023-05-19T00:00:00"/>
    <x v="0"/>
    <n v="4773"/>
    <x v="0"/>
    <x v="6"/>
    <x v="1"/>
  </r>
  <r>
    <x v="1"/>
    <x v="0"/>
    <x v="52"/>
    <x v="10"/>
    <x v="0"/>
    <x v="1"/>
    <x v="7"/>
    <x v="6"/>
    <n v="424"/>
    <n v="57"/>
    <x v="4"/>
    <d v="2023-05-19T00:00:00"/>
    <x v="67"/>
    <n v="4774"/>
    <x v="0"/>
    <x v="6"/>
    <x v="1"/>
  </r>
  <r>
    <x v="1"/>
    <x v="0"/>
    <x v="52"/>
    <x v="10"/>
    <x v="0"/>
    <x v="1"/>
    <x v="7"/>
    <x v="6"/>
    <n v="424"/>
    <n v="57"/>
    <x v="4"/>
    <d v="2023-05-19T00:00:00"/>
    <x v="75"/>
    <n v="4775"/>
    <x v="0"/>
    <x v="6"/>
    <x v="1"/>
  </r>
  <r>
    <x v="1"/>
    <x v="0"/>
    <x v="52"/>
    <x v="10"/>
    <x v="0"/>
    <x v="1"/>
    <x v="7"/>
    <x v="6"/>
    <n v="424"/>
    <n v="57"/>
    <x v="4"/>
    <d v="2023-05-19T00:00:00"/>
    <x v="76"/>
    <n v="4776"/>
    <x v="0"/>
    <x v="6"/>
    <x v="1"/>
  </r>
  <r>
    <x v="1"/>
    <x v="0"/>
    <x v="52"/>
    <x v="10"/>
    <x v="0"/>
    <x v="1"/>
    <x v="7"/>
    <x v="6"/>
    <n v="424"/>
    <n v="57"/>
    <x v="4"/>
    <d v="2023-05-19T00:00:00"/>
    <x v="77"/>
    <n v="4777"/>
    <x v="0"/>
    <x v="6"/>
    <x v="1"/>
  </r>
  <r>
    <x v="1"/>
    <x v="0"/>
    <x v="52"/>
    <x v="10"/>
    <x v="0"/>
    <x v="1"/>
    <x v="7"/>
    <x v="6"/>
    <n v="424"/>
    <n v="57"/>
    <x v="4"/>
    <d v="2023-05-19T00:00:00"/>
    <x v="78"/>
    <n v="4778"/>
    <x v="0"/>
    <x v="6"/>
    <x v="1"/>
  </r>
  <r>
    <x v="1"/>
    <x v="0"/>
    <x v="52"/>
    <x v="10"/>
    <x v="0"/>
    <x v="1"/>
    <x v="7"/>
    <x v="6"/>
    <n v="424"/>
    <n v="57"/>
    <x v="4"/>
    <d v="2023-05-19T00:00:00"/>
    <x v="79"/>
    <n v="4779"/>
    <x v="0"/>
    <x v="6"/>
    <x v="1"/>
  </r>
  <r>
    <x v="1"/>
    <x v="0"/>
    <x v="52"/>
    <x v="10"/>
    <x v="0"/>
    <x v="1"/>
    <x v="7"/>
    <x v="6"/>
    <n v="424"/>
    <n v="57"/>
    <x v="4"/>
    <d v="2023-05-19T00:00:00"/>
    <x v="80"/>
    <n v="4780"/>
    <x v="13"/>
    <x v="6"/>
    <x v="1"/>
  </r>
  <r>
    <x v="1"/>
    <x v="0"/>
    <x v="52"/>
    <x v="10"/>
    <x v="0"/>
    <x v="1"/>
    <x v="7"/>
    <x v="6"/>
    <n v="424"/>
    <n v="57"/>
    <x v="4"/>
    <d v="2023-05-19T00:00:00"/>
    <x v="81"/>
    <n v="4781"/>
    <x v="13"/>
    <x v="6"/>
    <x v="1"/>
  </r>
  <r>
    <x v="1"/>
    <x v="0"/>
    <x v="52"/>
    <x v="10"/>
    <x v="0"/>
    <x v="1"/>
    <x v="7"/>
    <x v="6"/>
    <n v="424"/>
    <n v="57"/>
    <x v="4"/>
    <d v="2023-05-19T00:00:00"/>
    <x v="82"/>
    <n v="4782"/>
    <x v="13"/>
    <x v="6"/>
    <x v="1"/>
  </r>
  <r>
    <x v="1"/>
    <x v="0"/>
    <x v="52"/>
    <x v="10"/>
    <x v="0"/>
    <x v="1"/>
    <x v="7"/>
    <x v="6"/>
    <n v="424"/>
    <n v="57"/>
    <x v="4"/>
    <d v="2023-05-19T00:00:00"/>
    <x v="83"/>
    <n v="4783"/>
    <x v="13"/>
    <x v="6"/>
    <x v="1"/>
  </r>
  <r>
    <x v="1"/>
    <x v="0"/>
    <x v="52"/>
    <x v="10"/>
    <x v="0"/>
    <x v="1"/>
    <x v="7"/>
    <x v="6"/>
    <n v="424"/>
    <n v="57"/>
    <x v="4"/>
    <d v="2023-05-19T00:00:00"/>
    <x v="84"/>
    <n v="4784"/>
    <x v="13"/>
    <x v="6"/>
    <x v="1"/>
  </r>
  <r>
    <x v="1"/>
    <x v="0"/>
    <x v="52"/>
    <x v="10"/>
    <x v="0"/>
    <x v="1"/>
    <x v="7"/>
    <x v="6"/>
    <n v="424"/>
    <n v="57"/>
    <x v="4"/>
    <d v="2023-05-19T00:00:00"/>
    <x v="85"/>
    <n v="4785"/>
    <x v="13"/>
    <x v="6"/>
    <x v="1"/>
  </r>
  <r>
    <x v="1"/>
    <x v="0"/>
    <x v="52"/>
    <x v="10"/>
    <x v="0"/>
    <x v="1"/>
    <x v="7"/>
    <x v="6"/>
    <n v="424"/>
    <n v="57"/>
    <x v="4"/>
    <d v="2023-05-19T00:00:00"/>
    <x v="74"/>
    <n v="4786"/>
    <x v="13"/>
    <x v="6"/>
    <x v="1"/>
  </r>
  <r>
    <x v="1"/>
    <x v="0"/>
    <x v="52"/>
    <x v="10"/>
    <x v="0"/>
    <x v="1"/>
    <x v="7"/>
    <x v="6"/>
    <n v="424"/>
    <n v="57"/>
    <x v="4"/>
    <d v="2023-05-19T00:00:00"/>
    <x v="68"/>
    <n v="4787"/>
    <x v="1"/>
    <x v="6"/>
    <x v="1"/>
  </r>
  <r>
    <x v="1"/>
    <x v="0"/>
    <x v="52"/>
    <x v="10"/>
    <x v="0"/>
    <x v="1"/>
    <x v="7"/>
    <x v="6"/>
    <n v="424"/>
    <n v="57"/>
    <x v="4"/>
    <d v="2023-05-19T00:00:00"/>
    <x v="69"/>
    <n v="4788"/>
    <x v="1"/>
    <x v="6"/>
    <x v="1"/>
  </r>
  <r>
    <x v="1"/>
    <x v="0"/>
    <x v="52"/>
    <x v="10"/>
    <x v="0"/>
    <x v="1"/>
    <x v="7"/>
    <x v="6"/>
    <n v="424"/>
    <n v="57"/>
    <x v="4"/>
    <d v="2023-05-19T00:00:00"/>
    <x v="70"/>
    <n v="4789"/>
    <x v="1"/>
    <x v="6"/>
    <x v="1"/>
  </r>
  <r>
    <x v="1"/>
    <x v="0"/>
    <x v="52"/>
    <x v="10"/>
    <x v="0"/>
    <x v="1"/>
    <x v="7"/>
    <x v="6"/>
    <n v="424"/>
    <n v="57"/>
    <x v="4"/>
    <d v="2023-05-19T00:00:00"/>
    <x v="71"/>
    <n v="4790"/>
    <x v="1"/>
    <x v="6"/>
    <x v="1"/>
  </r>
  <r>
    <x v="1"/>
    <x v="0"/>
    <x v="52"/>
    <x v="10"/>
    <x v="0"/>
    <x v="1"/>
    <x v="7"/>
    <x v="6"/>
    <n v="424"/>
    <n v="57"/>
    <x v="4"/>
    <d v="2023-05-19T00:00:00"/>
    <x v="72"/>
    <n v="4791"/>
    <x v="1"/>
    <x v="6"/>
    <x v="1"/>
  </r>
  <r>
    <x v="1"/>
    <x v="0"/>
    <x v="52"/>
    <x v="10"/>
    <x v="0"/>
    <x v="1"/>
    <x v="7"/>
    <x v="6"/>
    <n v="424"/>
    <n v="57"/>
    <x v="4"/>
    <d v="2023-05-19T00:00:00"/>
    <x v="73"/>
    <n v="4792"/>
    <x v="1"/>
    <x v="6"/>
    <x v="1"/>
  </r>
  <r>
    <x v="1"/>
    <x v="0"/>
    <x v="52"/>
    <x v="10"/>
    <x v="0"/>
    <x v="1"/>
    <x v="7"/>
    <x v="6"/>
    <n v="424"/>
    <n v="57"/>
    <x v="4"/>
    <d v="2023-05-19T00:00:00"/>
    <x v="1"/>
    <n v="4793"/>
    <x v="1"/>
    <x v="6"/>
    <x v="1"/>
  </r>
  <r>
    <x v="1"/>
    <x v="0"/>
    <x v="52"/>
    <x v="10"/>
    <x v="0"/>
    <x v="1"/>
    <x v="7"/>
    <x v="6"/>
    <n v="424"/>
    <n v="57"/>
    <x v="4"/>
    <d v="2023-05-19T00:00:00"/>
    <x v="2"/>
    <n v="4794"/>
    <x v="2"/>
    <x v="6"/>
    <x v="1"/>
  </r>
  <r>
    <x v="1"/>
    <x v="0"/>
    <x v="52"/>
    <x v="10"/>
    <x v="0"/>
    <x v="1"/>
    <x v="7"/>
    <x v="6"/>
    <n v="424"/>
    <n v="57"/>
    <x v="4"/>
    <d v="2023-05-19T00:00:00"/>
    <x v="3"/>
    <n v="4795"/>
    <x v="2"/>
    <x v="6"/>
    <x v="1"/>
  </r>
  <r>
    <x v="1"/>
    <x v="0"/>
    <x v="52"/>
    <x v="10"/>
    <x v="0"/>
    <x v="1"/>
    <x v="7"/>
    <x v="6"/>
    <n v="424"/>
    <n v="57"/>
    <x v="4"/>
    <d v="2023-05-19T00:00:00"/>
    <x v="4"/>
    <n v="4796"/>
    <x v="2"/>
    <x v="6"/>
    <x v="1"/>
  </r>
  <r>
    <x v="1"/>
    <x v="0"/>
    <x v="52"/>
    <x v="10"/>
    <x v="0"/>
    <x v="1"/>
    <x v="7"/>
    <x v="6"/>
    <n v="424"/>
    <n v="57"/>
    <x v="4"/>
    <d v="2023-05-19T00:00:00"/>
    <x v="5"/>
    <n v="4797"/>
    <x v="2"/>
    <x v="6"/>
    <x v="1"/>
  </r>
  <r>
    <x v="1"/>
    <x v="0"/>
    <x v="52"/>
    <x v="10"/>
    <x v="0"/>
    <x v="1"/>
    <x v="7"/>
    <x v="6"/>
    <n v="424"/>
    <n v="57"/>
    <x v="4"/>
    <d v="2023-05-19T00:00:00"/>
    <x v="6"/>
    <n v="4798"/>
    <x v="2"/>
    <x v="6"/>
    <x v="1"/>
  </r>
  <r>
    <x v="1"/>
    <x v="0"/>
    <x v="52"/>
    <x v="10"/>
    <x v="0"/>
    <x v="1"/>
    <x v="7"/>
    <x v="6"/>
    <n v="424"/>
    <n v="57"/>
    <x v="4"/>
    <d v="2023-05-19T00:00:00"/>
    <x v="7"/>
    <n v="4799"/>
    <x v="2"/>
    <x v="6"/>
    <x v="1"/>
  </r>
  <r>
    <x v="1"/>
    <x v="0"/>
    <x v="52"/>
    <x v="10"/>
    <x v="0"/>
    <x v="1"/>
    <x v="7"/>
    <x v="6"/>
    <n v="424"/>
    <n v="57"/>
    <x v="4"/>
    <d v="2023-05-19T00:00:00"/>
    <x v="8"/>
    <n v="4800"/>
    <x v="2"/>
    <x v="6"/>
    <x v="1"/>
  </r>
  <r>
    <x v="1"/>
    <x v="0"/>
    <x v="52"/>
    <x v="10"/>
    <x v="0"/>
    <x v="1"/>
    <x v="7"/>
    <x v="6"/>
    <n v="424"/>
    <n v="57"/>
    <x v="4"/>
    <d v="2023-05-19T00:00:00"/>
    <x v="9"/>
    <n v="4801"/>
    <x v="3"/>
    <x v="6"/>
    <x v="1"/>
  </r>
  <r>
    <x v="1"/>
    <x v="0"/>
    <x v="52"/>
    <x v="10"/>
    <x v="0"/>
    <x v="1"/>
    <x v="7"/>
    <x v="6"/>
    <n v="424"/>
    <n v="57"/>
    <x v="4"/>
    <d v="2023-05-19T00:00:00"/>
    <x v="10"/>
    <n v="4802"/>
    <x v="3"/>
    <x v="6"/>
    <x v="1"/>
  </r>
  <r>
    <x v="1"/>
    <x v="0"/>
    <x v="52"/>
    <x v="10"/>
    <x v="0"/>
    <x v="1"/>
    <x v="7"/>
    <x v="6"/>
    <n v="424"/>
    <n v="57"/>
    <x v="4"/>
    <d v="2023-05-19T00:00:00"/>
    <x v="11"/>
    <n v="4803"/>
    <x v="3"/>
    <x v="6"/>
    <x v="1"/>
  </r>
  <r>
    <x v="1"/>
    <x v="0"/>
    <x v="52"/>
    <x v="10"/>
    <x v="0"/>
    <x v="1"/>
    <x v="7"/>
    <x v="6"/>
    <n v="424"/>
    <n v="57"/>
    <x v="4"/>
    <d v="2023-05-19T00:00:00"/>
    <x v="12"/>
    <n v="4804"/>
    <x v="3"/>
    <x v="6"/>
    <x v="1"/>
  </r>
  <r>
    <x v="1"/>
    <x v="0"/>
    <x v="52"/>
    <x v="10"/>
    <x v="0"/>
    <x v="1"/>
    <x v="7"/>
    <x v="6"/>
    <n v="424"/>
    <n v="57"/>
    <x v="4"/>
    <d v="2023-05-19T00:00:00"/>
    <x v="13"/>
    <n v="4805"/>
    <x v="3"/>
    <x v="6"/>
    <x v="1"/>
  </r>
  <r>
    <x v="1"/>
    <x v="0"/>
    <x v="52"/>
    <x v="10"/>
    <x v="0"/>
    <x v="1"/>
    <x v="7"/>
    <x v="6"/>
    <n v="424"/>
    <n v="57"/>
    <x v="4"/>
    <d v="2023-05-19T00:00:00"/>
    <x v="14"/>
    <n v="4806"/>
    <x v="3"/>
    <x v="6"/>
    <x v="1"/>
  </r>
  <r>
    <x v="1"/>
    <x v="0"/>
    <x v="52"/>
    <x v="10"/>
    <x v="0"/>
    <x v="1"/>
    <x v="7"/>
    <x v="6"/>
    <n v="424"/>
    <n v="57"/>
    <x v="4"/>
    <d v="2023-05-19T00:00:00"/>
    <x v="15"/>
    <n v="4807"/>
    <x v="3"/>
    <x v="6"/>
    <x v="1"/>
  </r>
  <r>
    <x v="1"/>
    <x v="0"/>
    <x v="52"/>
    <x v="10"/>
    <x v="0"/>
    <x v="1"/>
    <x v="7"/>
    <x v="6"/>
    <n v="424"/>
    <n v="57"/>
    <x v="4"/>
    <d v="2023-05-19T00:00:00"/>
    <x v="16"/>
    <n v="4808"/>
    <x v="4"/>
    <x v="6"/>
    <x v="1"/>
  </r>
  <r>
    <x v="1"/>
    <x v="0"/>
    <x v="52"/>
    <x v="10"/>
    <x v="0"/>
    <x v="1"/>
    <x v="7"/>
    <x v="6"/>
    <n v="424"/>
    <n v="57"/>
    <x v="4"/>
    <d v="2023-05-19T00:00:00"/>
    <x v="17"/>
    <n v="4809"/>
    <x v="4"/>
    <x v="6"/>
    <x v="1"/>
  </r>
  <r>
    <x v="1"/>
    <x v="0"/>
    <x v="52"/>
    <x v="10"/>
    <x v="0"/>
    <x v="1"/>
    <x v="7"/>
    <x v="6"/>
    <n v="424"/>
    <n v="57"/>
    <x v="4"/>
    <d v="2023-05-19T00:00:00"/>
    <x v="18"/>
    <n v="4810"/>
    <x v="4"/>
    <x v="6"/>
    <x v="1"/>
  </r>
  <r>
    <x v="1"/>
    <x v="0"/>
    <x v="52"/>
    <x v="10"/>
    <x v="0"/>
    <x v="1"/>
    <x v="7"/>
    <x v="6"/>
    <n v="424"/>
    <n v="57"/>
    <x v="4"/>
    <d v="2023-05-19T00:00:00"/>
    <x v="19"/>
    <n v="4811"/>
    <x v="4"/>
    <x v="6"/>
    <x v="1"/>
  </r>
  <r>
    <x v="1"/>
    <x v="0"/>
    <x v="52"/>
    <x v="10"/>
    <x v="0"/>
    <x v="1"/>
    <x v="7"/>
    <x v="6"/>
    <n v="424"/>
    <n v="57"/>
    <x v="4"/>
    <d v="2023-05-19T00:00:00"/>
    <x v="20"/>
    <n v="4812"/>
    <x v="4"/>
    <x v="6"/>
    <x v="1"/>
  </r>
  <r>
    <x v="1"/>
    <x v="0"/>
    <x v="52"/>
    <x v="10"/>
    <x v="0"/>
    <x v="1"/>
    <x v="7"/>
    <x v="6"/>
    <n v="424"/>
    <n v="57"/>
    <x v="4"/>
    <d v="2023-05-19T00:00:00"/>
    <x v="21"/>
    <n v="4813"/>
    <x v="4"/>
    <x v="6"/>
    <x v="1"/>
  </r>
  <r>
    <x v="1"/>
    <x v="0"/>
    <x v="52"/>
    <x v="10"/>
    <x v="0"/>
    <x v="1"/>
    <x v="7"/>
    <x v="6"/>
    <n v="424"/>
    <n v="57"/>
    <x v="4"/>
    <d v="2023-05-19T00:00:00"/>
    <x v="22"/>
    <n v="4814"/>
    <x v="4"/>
    <x v="6"/>
    <x v="1"/>
  </r>
  <r>
    <x v="1"/>
    <x v="0"/>
    <x v="52"/>
    <x v="10"/>
    <x v="0"/>
    <x v="1"/>
    <x v="7"/>
    <x v="6"/>
    <n v="424"/>
    <n v="57"/>
    <x v="4"/>
    <d v="2023-05-19T00:00:00"/>
    <x v="23"/>
    <n v="4815"/>
    <x v="5"/>
    <x v="6"/>
    <x v="1"/>
  </r>
  <r>
    <x v="1"/>
    <x v="0"/>
    <x v="52"/>
    <x v="10"/>
    <x v="0"/>
    <x v="1"/>
    <x v="7"/>
    <x v="6"/>
    <n v="424"/>
    <n v="57"/>
    <x v="4"/>
    <d v="2023-05-19T00:00:00"/>
    <x v="24"/>
    <n v="4816"/>
    <x v="5"/>
    <x v="6"/>
    <x v="1"/>
  </r>
  <r>
    <x v="1"/>
    <x v="0"/>
    <x v="52"/>
    <x v="10"/>
    <x v="0"/>
    <x v="1"/>
    <x v="7"/>
    <x v="6"/>
    <n v="424"/>
    <n v="57"/>
    <x v="4"/>
    <d v="2023-05-19T00:00:00"/>
    <x v="25"/>
    <n v="4817"/>
    <x v="5"/>
    <x v="6"/>
    <x v="1"/>
  </r>
  <r>
    <x v="1"/>
    <x v="0"/>
    <x v="52"/>
    <x v="10"/>
    <x v="0"/>
    <x v="1"/>
    <x v="7"/>
    <x v="6"/>
    <n v="424"/>
    <n v="57"/>
    <x v="4"/>
    <d v="2023-05-19T00:00:00"/>
    <x v="26"/>
    <n v="4818"/>
    <x v="5"/>
    <x v="6"/>
    <x v="1"/>
  </r>
  <r>
    <x v="1"/>
    <x v="0"/>
    <x v="52"/>
    <x v="10"/>
    <x v="0"/>
    <x v="1"/>
    <x v="7"/>
    <x v="6"/>
    <n v="424"/>
    <n v="57"/>
    <x v="4"/>
    <d v="2023-05-19T00:00:00"/>
    <x v="27"/>
    <n v="4819"/>
    <x v="5"/>
    <x v="6"/>
    <x v="1"/>
  </r>
  <r>
    <x v="1"/>
    <x v="0"/>
    <x v="52"/>
    <x v="10"/>
    <x v="0"/>
    <x v="1"/>
    <x v="7"/>
    <x v="6"/>
    <n v="424"/>
    <n v="57"/>
    <x v="4"/>
    <d v="2023-05-19T00:00:00"/>
    <x v="28"/>
    <n v="4820"/>
    <x v="5"/>
    <x v="6"/>
    <x v="1"/>
  </r>
  <r>
    <x v="1"/>
    <x v="0"/>
    <x v="52"/>
    <x v="10"/>
    <x v="0"/>
    <x v="1"/>
    <x v="7"/>
    <x v="6"/>
    <n v="424"/>
    <n v="57"/>
    <x v="4"/>
    <d v="2023-05-19T00:00:00"/>
    <x v="29"/>
    <n v="4821"/>
    <x v="5"/>
    <x v="6"/>
    <x v="1"/>
  </r>
  <r>
    <x v="1"/>
    <x v="0"/>
    <x v="52"/>
    <x v="10"/>
    <x v="0"/>
    <x v="1"/>
    <x v="7"/>
    <x v="6"/>
    <n v="424"/>
    <n v="57"/>
    <x v="4"/>
    <d v="2023-05-19T00:00:00"/>
    <x v="30"/>
    <n v="4822"/>
    <x v="6"/>
    <x v="6"/>
    <x v="1"/>
  </r>
  <r>
    <x v="1"/>
    <x v="0"/>
    <x v="52"/>
    <x v="10"/>
    <x v="0"/>
    <x v="1"/>
    <x v="7"/>
    <x v="6"/>
    <n v="424"/>
    <n v="57"/>
    <x v="4"/>
    <d v="2023-05-19T00:00:00"/>
    <x v="31"/>
    <n v="4823"/>
    <x v="6"/>
    <x v="6"/>
    <x v="1"/>
  </r>
  <r>
    <x v="1"/>
    <x v="0"/>
    <x v="52"/>
    <x v="10"/>
    <x v="0"/>
    <x v="1"/>
    <x v="7"/>
    <x v="6"/>
    <n v="424"/>
    <n v="57"/>
    <x v="4"/>
    <d v="2023-05-19T00:00:00"/>
    <x v="32"/>
    <n v="4824"/>
    <x v="6"/>
    <x v="6"/>
    <x v="1"/>
  </r>
  <r>
    <x v="1"/>
    <x v="0"/>
    <x v="52"/>
    <x v="10"/>
    <x v="0"/>
    <x v="1"/>
    <x v="7"/>
    <x v="6"/>
    <n v="424"/>
    <n v="57"/>
    <x v="4"/>
    <d v="2023-05-19T00:00:00"/>
    <x v="33"/>
    <n v="4825"/>
    <x v="6"/>
    <x v="6"/>
    <x v="1"/>
  </r>
  <r>
    <x v="1"/>
    <x v="0"/>
    <x v="52"/>
    <x v="10"/>
    <x v="0"/>
    <x v="1"/>
    <x v="7"/>
    <x v="6"/>
    <n v="424"/>
    <n v="57"/>
    <x v="4"/>
    <d v="2023-05-19T00:00:00"/>
    <x v="110"/>
    <n v="4826"/>
    <x v="6"/>
    <x v="6"/>
    <x v="1"/>
  </r>
  <r>
    <x v="1"/>
    <x v="0"/>
    <x v="52"/>
    <x v="10"/>
    <x v="0"/>
    <x v="1"/>
    <x v="7"/>
    <x v="6"/>
    <n v="424"/>
    <n v="57"/>
    <x v="4"/>
    <d v="2023-05-19T00:00:00"/>
    <x v="111"/>
    <n v="4827"/>
    <x v="6"/>
    <x v="6"/>
    <x v="1"/>
  </r>
  <r>
    <x v="1"/>
    <x v="0"/>
    <x v="52"/>
    <x v="10"/>
    <x v="0"/>
    <x v="1"/>
    <x v="7"/>
    <x v="6"/>
    <n v="424"/>
    <n v="57"/>
    <x v="4"/>
    <d v="2023-05-19T00:00:00"/>
    <x v="112"/>
    <n v="4828"/>
    <x v="6"/>
    <x v="6"/>
    <x v="1"/>
  </r>
  <r>
    <x v="1"/>
    <x v="0"/>
    <x v="52"/>
    <x v="10"/>
    <x v="0"/>
    <x v="1"/>
    <x v="7"/>
    <x v="6"/>
    <n v="424"/>
    <n v="57"/>
    <x v="4"/>
    <d v="2023-05-19T00:00:00"/>
    <x v="113"/>
    <n v="4829"/>
    <x v="17"/>
    <x v="6"/>
    <x v="1"/>
  </r>
  <r>
    <x v="1"/>
    <x v="0"/>
    <x v="52"/>
    <x v="10"/>
    <x v="0"/>
    <x v="1"/>
    <x v="7"/>
    <x v="6"/>
    <n v="424"/>
    <n v="57"/>
    <x v="4"/>
    <d v="2023-05-19T00:00:00"/>
    <x v="114"/>
    <n v="4830"/>
    <x v="17"/>
    <x v="6"/>
    <x v="1"/>
  </r>
  <r>
    <x v="1"/>
    <x v="0"/>
    <x v="52"/>
    <x v="10"/>
    <x v="0"/>
    <x v="1"/>
    <x v="7"/>
    <x v="6"/>
    <n v="424"/>
    <n v="57"/>
    <x v="4"/>
    <d v="2023-05-19T00:00:00"/>
    <x v="115"/>
    <n v="4831"/>
    <x v="17"/>
    <x v="6"/>
    <x v="1"/>
  </r>
  <r>
    <x v="1"/>
    <x v="0"/>
    <x v="52"/>
    <x v="10"/>
    <x v="0"/>
    <x v="1"/>
    <x v="7"/>
    <x v="6"/>
    <n v="424"/>
    <n v="57"/>
    <x v="4"/>
    <d v="2023-05-19T00:00:00"/>
    <x v="116"/>
    <n v="4832"/>
    <x v="17"/>
    <x v="6"/>
    <x v="1"/>
  </r>
  <r>
    <x v="1"/>
    <x v="0"/>
    <x v="52"/>
    <x v="10"/>
    <x v="0"/>
    <x v="1"/>
    <x v="7"/>
    <x v="6"/>
    <n v="424"/>
    <n v="57"/>
    <x v="4"/>
    <d v="2023-05-19T00:00:00"/>
    <x v="117"/>
    <n v="4833"/>
    <x v="17"/>
    <x v="6"/>
    <x v="1"/>
  </r>
  <r>
    <x v="1"/>
    <x v="0"/>
    <x v="52"/>
    <x v="10"/>
    <x v="0"/>
    <x v="1"/>
    <x v="7"/>
    <x v="6"/>
    <n v="424"/>
    <n v="57"/>
    <x v="4"/>
    <d v="2023-05-19T00:00:00"/>
    <x v="118"/>
    <n v="4834"/>
    <x v="17"/>
    <x v="6"/>
    <x v="1"/>
  </r>
  <r>
    <x v="1"/>
    <x v="0"/>
    <x v="52"/>
    <x v="10"/>
    <x v="0"/>
    <x v="1"/>
    <x v="7"/>
    <x v="6"/>
    <n v="424"/>
    <n v="57"/>
    <x v="4"/>
    <d v="2023-05-19T00:00:00"/>
    <x v="119"/>
    <n v="4835"/>
    <x v="17"/>
    <x v="6"/>
    <x v="1"/>
  </r>
  <r>
    <x v="1"/>
    <x v="0"/>
    <x v="52"/>
    <x v="10"/>
    <x v="0"/>
    <x v="1"/>
    <x v="7"/>
    <x v="6"/>
    <n v="424"/>
    <n v="57"/>
    <x v="4"/>
    <d v="2023-05-19T00:00:00"/>
    <x v="120"/>
    <n v="4836"/>
    <x v="18"/>
    <x v="6"/>
    <x v="1"/>
  </r>
  <r>
    <x v="1"/>
    <x v="0"/>
    <x v="52"/>
    <x v="10"/>
    <x v="0"/>
    <x v="1"/>
    <x v="7"/>
    <x v="6"/>
    <n v="424"/>
    <n v="57"/>
    <x v="4"/>
    <d v="2023-05-19T00:00:00"/>
    <x v="121"/>
    <n v="4837"/>
    <x v="18"/>
    <x v="6"/>
    <x v="1"/>
  </r>
  <r>
    <x v="1"/>
    <x v="0"/>
    <x v="52"/>
    <x v="10"/>
    <x v="0"/>
    <x v="1"/>
    <x v="7"/>
    <x v="6"/>
    <n v="424"/>
    <n v="57"/>
    <x v="4"/>
    <d v="2023-05-19T00:00:00"/>
    <x v="122"/>
    <n v="4838"/>
    <x v="18"/>
    <x v="6"/>
    <x v="1"/>
  </r>
  <r>
    <x v="1"/>
    <x v="0"/>
    <x v="52"/>
    <x v="10"/>
    <x v="0"/>
    <x v="1"/>
    <x v="7"/>
    <x v="6"/>
    <n v="424"/>
    <n v="57"/>
    <x v="4"/>
    <d v="2023-05-19T00:00:00"/>
    <x v="123"/>
    <n v="4839"/>
    <x v="18"/>
    <x v="6"/>
    <x v="1"/>
  </r>
  <r>
    <x v="1"/>
    <x v="0"/>
    <x v="52"/>
    <x v="10"/>
    <x v="0"/>
    <x v="1"/>
    <x v="7"/>
    <x v="6"/>
    <n v="424"/>
    <n v="57"/>
    <x v="4"/>
    <d v="2023-05-19T00:00:00"/>
    <x v="124"/>
    <n v="4840"/>
    <x v="18"/>
    <x v="6"/>
    <x v="1"/>
  </r>
  <r>
    <x v="1"/>
    <x v="0"/>
    <x v="52"/>
    <x v="10"/>
    <x v="0"/>
    <x v="1"/>
    <x v="7"/>
    <x v="6"/>
    <n v="424"/>
    <n v="57"/>
    <x v="4"/>
    <d v="2023-05-19T00:00:00"/>
    <x v="125"/>
    <n v="4841"/>
    <x v="18"/>
    <x v="6"/>
    <x v="1"/>
  </r>
  <r>
    <x v="1"/>
    <x v="0"/>
    <x v="52"/>
    <x v="10"/>
    <x v="0"/>
    <x v="1"/>
    <x v="7"/>
    <x v="6"/>
    <n v="424"/>
    <n v="57"/>
    <x v="4"/>
    <d v="2023-05-19T00:00:00"/>
    <x v="126"/>
    <n v="4842"/>
    <x v="18"/>
    <x v="6"/>
    <x v="1"/>
  </r>
  <r>
    <x v="1"/>
    <x v="0"/>
    <x v="52"/>
    <x v="10"/>
    <x v="0"/>
    <x v="1"/>
    <x v="7"/>
    <x v="6"/>
    <n v="424"/>
    <n v="57"/>
    <x v="4"/>
    <d v="2023-05-19T00:00:00"/>
    <x v="127"/>
    <n v="4843"/>
    <x v="19"/>
    <x v="6"/>
    <x v="1"/>
  </r>
  <r>
    <x v="1"/>
    <x v="0"/>
    <x v="52"/>
    <x v="10"/>
    <x v="0"/>
    <x v="1"/>
    <x v="7"/>
    <x v="6"/>
    <n v="424"/>
    <n v="57"/>
    <x v="4"/>
    <d v="2023-05-19T00:00:00"/>
    <x v="128"/>
    <n v="4844"/>
    <x v="19"/>
    <x v="6"/>
    <x v="1"/>
  </r>
  <r>
    <x v="1"/>
    <x v="0"/>
    <x v="52"/>
    <x v="10"/>
    <x v="0"/>
    <x v="1"/>
    <x v="7"/>
    <x v="6"/>
    <n v="424"/>
    <n v="57"/>
    <x v="4"/>
    <d v="2023-05-19T00:00:00"/>
    <x v="129"/>
    <n v="4845"/>
    <x v="19"/>
    <x v="6"/>
    <x v="1"/>
  </r>
  <r>
    <x v="1"/>
    <x v="0"/>
    <x v="52"/>
    <x v="10"/>
    <x v="0"/>
    <x v="1"/>
    <x v="7"/>
    <x v="6"/>
    <n v="424"/>
    <n v="57"/>
    <x v="4"/>
    <d v="2023-05-19T00:00:00"/>
    <x v="130"/>
    <n v="4846"/>
    <x v="19"/>
    <x v="6"/>
    <x v="1"/>
  </r>
  <r>
    <x v="1"/>
    <x v="0"/>
    <x v="52"/>
    <x v="10"/>
    <x v="0"/>
    <x v="1"/>
    <x v="7"/>
    <x v="6"/>
    <n v="424"/>
    <n v="57"/>
    <x v="4"/>
    <d v="2023-05-19T00:00:00"/>
    <x v="131"/>
    <n v="4847"/>
    <x v="19"/>
    <x v="6"/>
    <x v="1"/>
  </r>
  <r>
    <x v="1"/>
    <x v="0"/>
    <x v="52"/>
    <x v="10"/>
    <x v="0"/>
    <x v="1"/>
    <x v="7"/>
    <x v="6"/>
    <n v="424"/>
    <n v="57"/>
    <x v="4"/>
    <d v="2023-05-19T00:00:00"/>
    <x v="132"/>
    <n v="4848"/>
    <x v="19"/>
    <x v="6"/>
    <x v="1"/>
  </r>
  <r>
    <x v="1"/>
    <x v="0"/>
    <x v="52"/>
    <x v="10"/>
    <x v="0"/>
    <x v="1"/>
    <x v="7"/>
    <x v="6"/>
    <n v="424"/>
    <n v="57"/>
    <x v="4"/>
    <d v="2023-05-19T00:00:00"/>
    <x v="133"/>
    <n v="4849"/>
    <x v="19"/>
    <x v="6"/>
    <x v="1"/>
  </r>
  <r>
    <x v="1"/>
    <x v="0"/>
    <x v="52"/>
    <x v="10"/>
    <x v="0"/>
    <x v="1"/>
    <x v="7"/>
    <x v="6"/>
    <n v="424"/>
    <n v="57"/>
    <x v="4"/>
    <d v="2023-05-19T00:00:00"/>
    <x v="134"/>
    <n v="4850"/>
    <x v="20"/>
    <x v="6"/>
    <x v="1"/>
  </r>
  <r>
    <x v="1"/>
    <x v="0"/>
    <x v="52"/>
    <x v="10"/>
    <x v="0"/>
    <x v="1"/>
    <x v="7"/>
    <x v="6"/>
    <n v="424"/>
    <n v="57"/>
    <x v="4"/>
    <d v="2023-05-19T00:00:00"/>
    <x v="135"/>
    <n v="4851"/>
    <x v="20"/>
    <x v="6"/>
    <x v="1"/>
  </r>
  <r>
    <x v="1"/>
    <x v="0"/>
    <x v="52"/>
    <x v="10"/>
    <x v="0"/>
    <x v="1"/>
    <x v="7"/>
    <x v="6"/>
    <n v="424"/>
    <n v="57"/>
    <x v="4"/>
    <d v="2023-05-19T00:00:00"/>
    <x v="136"/>
    <n v="4852"/>
    <x v="20"/>
    <x v="6"/>
    <x v="1"/>
  </r>
  <r>
    <x v="1"/>
    <x v="0"/>
    <x v="52"/>
    <x v="10"/>
    <x v="0"/>
    <x v="1"/>
    <x v="7"/>
    <x v="6"/>
    <n v="424"/>
    <n v="57"/>
    <x v="4"/>
    <d v="2023-05-19T00:00:00"/>
    <x v="137"/>
    <n v="4853"/>
    <x v="20"/>
    <x v="6"/>
    <x v="1"/>
  </r>
  <r>
    <x v="1"/>
    <x v="0"/>
    <x v="52"/>
    <x v="10"/>
    <x v="0"/>
    <x v="1"/>
    <x v="7"/>
    <x v="6"/>
    <n v="424"/>
    <n v="57"/>
    <x v="4"/>
    <d v="2023-05-19T00:00:00"/>
    <x v="138"/>
    <n v="4854"/>
    <x v="20"/>
    <x v="6"/>
    <x v="1"/>
  </r>
  <r>
    <x v="1"/>
    <x v="0"/>
    <x v="52"/>
    <x v="10"/>
    <x v="0"/>
    <x v="1"/>
    <x v="7"/>
    <x v="6"/>
    <n v="424"/>
    <n v="57"/>
    <x v="4"/>
    <d v="2023-05-19T00:00:00"/>
    <x v="139"/>
    <n v="4855"/>
    <x v="20"/>
    <x v="6"/>
    <x v="1"/>
  </r>
  <r>
    <x v="1"/>
    <x v="0"/>
    <x v="52"/>
    <x v="10"/>
    <x v="0"/>
    <x v="1"/>
    <x v="7"/>
    <x v="6"/>
    <n v="424"/>
    <n v="57"/>
    <x v="4"/>
    <d v="2023-05-19T00:00:00"/>
    <x v="140"/>
    <n v="4856"/>
    <x v="20"/>
    <x v="6"/>
    <x v="1"/>
  </r>
  <r>
    <x v="1"/>
    <x v="0"/>
    <x v="52"/>
    <x v="10"/>
    <x v="0"/>
    <x v="1"/>
    <x v="7"/>
    <x v="6"/>
    <n v="424"/>
    <n v="57"/>
    <x v="4"/>
    <d v="2023-05-19T00:00:00"/>
    <x v="141"/>
    <n v="4857"/>
    <x v="21"/>
    <x v="6"/>
    <x v="1"/>
  </r>
  <r>
    <x v="1"/>
    <x v="0"/>
    <x v="52"/>
    <x v="10"/>
    <x v="0"/>
    <x v="1"/>
    <x v="7"/>
    <x v="6"/>
    <n v="424"/>
    <n v="57"/>
    <x v="4"/>
    <d v="2023-05-19T00:00:00"/>
    <x v="142"/>
    <n v="4858"/>
    <x v="21"/>
    <x v="6"/>
    <x v="1"/>
  </r>
  <r>
    <x v="1"/>
    <x v="0"/>
    <x v="52"/>
    <x v="10"/>
    <x v="0"/>
    <x v="1"/>
    <x v="7"/>
    <x v="6"/>
    <n v="424"/>
    <n v="57"/>
    <x v="4"/>
    <d v="2023-05-19T00:00:00"/>
    <x v="143"/>
    <n v="4859"/>
    <x v="21"/>
    <x v="6"/>
    <x v="1"/>
  </r>
  <r>
    <x v="1"/>
    <x v="0"/>
    <x v="52"/>
    <x v="10"/>
    <x v="0"/>
    <x v="1"/>
    <x v="7"/>
    <x v="6"/>
    <n v="424"/>
    <n v="57"/>
    <x v="4"/>
    <d v="2023-05-19T00:00:00"/>
    <x v="144"/>
    <n v="4860"/>
    <x v="21"/>
    <x v="6"/>
    <x v="1"/>
  </r>
  <r>
    <x v="1"/>
    <x v="0"/>
    <x v="52"/>
    <x v="10"/>
    <x v="0"/>
    <x v="1"/>
    <x v="7"/>
    <x v="6"/>
    <n v="424"/>
    <n v="57"/>
    <x v="4"/>
    <d v="2023-05-19T00:00:00"/>
    <x v="145"/>
    <n v="4861"/>
    <x v="21"/>
    <x v="6"/>
    <x v="1"/>
  </r>
  <r>
    <x v="1"/>
    <x v="0"/>
    <x v="52"/>
    <x v="10"/>
    <x v="0"/>
    <x v="1"/>
    <x v="7"/>
    <x v="6"/>
    <n v="424"/>
    <n v="57"/>
    <x v="4"/>
    <d v="2023-05-19T00:00:00"/>
    <x v="146"/>
    <n v="4862"/>
    <x v="21"/>
    <x v="6"/>
    <x v="1"/>
  </r>
  <r>
    <x v="1"/>
    <x v="0"/>
    <x v="52"/>
    <x v="10"/>
    <x v="0"/>
    <x v="1"/>
    <x v="7"/>
    <x v="6"/>
    <n v="424"/>
    <n v="57"/>
    <x v="4"/>
    <d v="2023-05-19T00:00:00"/>
    <x v="147"/>
    <n v="4863"/>
    <x v="21"/>
    <x v="6"/>
    <x v="1"/>
  </r>
  <r>
    <x v="1"/>
    <x v="0"/>
    <x v="52"/>
    <x v="10"/>
    <x v="0"/>
    <x v="1"/>
    <x v="7"/>
    <x v="6"/>
    <n v="424"/>
    <n v="57"/>
    <x v="4"/>
    <d v="2023-05-19T00:00:00"/>
    <x v="148"/>
    <n v="4864"/>
    <x v="22"/>
    <x v="6"/>
    <x v="1"/>
  </r>
  <r>
    <x v="1"/>
    <x v="0"/>
    <x v="52"/>
    <x v="10"/>
    <x v="0"/>
    <x v="1"/>
    <x v="7"/>
    <x v="6"/>
    <n v="424"/>
    <n v="57"/>
    <x v="4"/>
    <d v="2023-05-19T00:00:00"/>
    <x v="149"/>
    <n v="4865"/>
    <x v="22"/>
    <x v="6"/>
    <x v="1"/>
  </r>
  <r>
    <x v="1"/>
    <x v="0"/>
    <x v="52"/>
    <x v="10"/>
    <x v="0"/>
    <x v="1"/>
    <x v="7"/>
    <x v="6"/>
    <n v="424"/>
    <n v="57"/>
    <x v="4"/>
    <d v="2023-05-19T00:00:00"/>
    <x v="150"/>
    <n v="4866"/>
    <x v="22"/>
    <x v="6"/>
    <x v="1"/>
  </r>
  <r>
    <x v="1"/>
    <x v="0"/>
    <x v="52"/>
    <x v="10"/>
    <x v="0"/>
    <x v="1"/>
    <x v="7"/>
    <x v="6"/>
    <n v="424"/>
    <n v="57"/>
    <x v="4"/>
    <d v="2023-05-19T00:00:00"/>
    <x v="151"/>
    <n v="4867"/>
    <x v="22"/>
    <x v="6"/>
    <x v="1"/>
  </r>
  <r>
    <x v="1"/>
    <x v="0"/>
    <x v="52"/>
    <x v="10"/>
    <x v="0"/>
    <x v="1"/>
    <x v="7"/>
    <x v="6"/>
    <n v="424"/>
    <n v="57"/>
    <x v="4"/>
    <d v="2023-05-19T00:00:00"/>
    <x v="152"/>
    <n v="4868"/>
    <x v="22"/>
    <x v="6"/>
    <x v="1"/>
  </r>
  <r>
    <x v="1"/>
    <x v="0"/>
    <x v="52"/>
    <x v="10"/>
    <x v="0"/>
    <x v="1"/>
    <x v="7"/>
    <x v="6"/>
    <n v="424"/>
    <n v="57"/>
    <x v="4"/>
    <d v="2023-05-19T00:00:00"/>
    <x v="153"/>
    <n v="4869"/>
    <x v="22"/>
    <x v="6"/>
    <x v="1"/>
  </r>
  <r>
    <x v="1"/>
    <x v="0"/>
    <x v="52"/>
    <x v="10"/>
    <x v="0"/>
    <x v="1"/>
    <x v="7"/>
    <x v="6"/>
    <n v="424"/>
    <n v="57"/>
    <x v="4"/>
    <d v="2023-05-19T00:00:00"/>
    <x v="154"/>
    <n v="4870"/>
    <x v="22"/>
    <x v="6"/>
    <x v="1"/>
  </r>
  <r>
    <x v="1"/>
    <x v="0"/>
    <x v="52"/>
    <x v="10"/>
    <x v="0"/>
    <x v="1"/>
    <x v="7"/>
    <x v="6"/>
    <n v="424"/>
    <n v="57"/>
    <x v="4"/>
    <d v="2023-05-19T00:00:00"/>
    <x v="155"/>
    <n v="4871"/>
    <x v="23"/>
    <x v="6"/>
    <x v="1"/>
  </r>
  <r>
    <x v="1"/>
    <x v="0"/>
    <x v="52"/>
    <x v="10"/>
    <x v="0"/>
    <x v="1"/>
    <x v="7"/>
    <x v="6"/>
    <n v="424"/>
    <n v="57"/>
    <x v="4"/>
    <d v="2023-05-19T00:00:00"/>
    <x v="156"/>
    <n v="4872"/>
    <x v="23"/>
    <x v="6"/>
    <x v="1"/>
  </r>
  <r>
    <x v="1"/>
    <x v="0"/>
    <x v="52"/>
    <x v="10"/>
    <x v="0"/>
    <x v="1"/>
    <x v="7"/>
    <x v="6"/>
    <n v="424"/>
    <n v="57"/>
    <x v="4"/>
    <d v="2023-05-19T00:00:00"/>
    <x v="157"/>
    <n v="4873"/>
    <x v="23"/>
    <x v="6"/>
    <x v="1"/>
  </r>
  <r>
    <x v="1"/>
    <x v="0"/>
    <x v="52"/>
    <x v="10"/>
    <x v="0"/>
    <x v="1"/>
    <x v="7"/>
    <x v="6"/>
    <n v="424"/>
    <n v="57"/>
    <x v="4"/>
    <d v="2023-05-19T00:00:00"/>
    <x v="158"/>
    <n v="4874"/>
    <x v="23"/>
    <x v="6"/>
    <x v="1"/>
  </r>
  <r>
    <x v="1"/>
    <x v="0"/>
    <x v="52"/>
    <x v="10"/>
    <x v="0"/>
    <x v="1"/>
    <x v="7"/>
    <x v="6"/>
    <n v="424"/>
    <n v="57"/>
    <x v="18"/>
    <d v="2023-08-25T00:00:00"/>
    <x v="169"/>
    <n v="4875"/>
    <x v="25"/>
    <x v="6"/>
    <x v="1"/>
  </r>
  <r>
    <x v="1"/>
    <x v="0"/>
    <x v="52"/>
    <x v="10"/>
    <x v="0"/>
    <x v="1"/>
    <x v="7"/>
    <x v="6"/>
    <n v="424"/>
    <n v="57"/>
    <x v="18"/>
    <d v="2023-08-25T00:00:00"/>
    <x v="170"/>
    <n v="4876"/>
    <x v="25"/>
    <x v="6"/>
    <x v="1"/>
  </r>
  <r>
    <x v="1"/>
    <x v="0"/>
    <x v="52"/>
    <x v="10"/>
    <x v="0"/>
    <x v="1"/>
    <x v="7"/>
    <x v="6"/>
    <n v="424"/>
    <n v="57"/>
    <x v="18"/>
    <d v="2023-08-25T00:00:00"/>
    <x v="171"/>
    <n v="4877"/>
    <x v="25"/>
    <x v="6"/>
    <x v="1"/>
  </r>
  <r>
    <x v="1"/>
    <x v="0"/>
    <x v="52"/>
    <x v="10"/>
    <x v="0"/>
    <x v="1"/>
    <x v="7"/>
    <x v="6"/>
    <n v="424"/>
    <n v="57"/>
    <x v="18"/>
    <d v="2023-08-25T00:00:00"/>
    <x v="172"/>
    <n v="4878"/>
    <x v="25"/>
    <x v="6"/>
    <x v="1"/>
  </r>
  <r>
    <x v="1"/>
    <x v="0"/>
    <x v="52"/>
    <x v="10"/>
    <x v="0"/>
    <x v="1"/>
    <x v="7"/>
    <x v="6"/>
    <n v="424"/>
    <n v="57"/>
    <x v="18"/>
    <d v="2023-08-25T00:00:00"/>
    <x v="173"/>
    <n v="4879"/>
    <x v="25"/>
    <x v="6"/>
    <x v="1"/>
  </r>
  <r>
    <x v="1"/>
    <x v="0"/>
    <x v="52"/>
    <x v="10"/>
    <x v="0"/>
    <x v="1"/>
    <x v="7"/>
    <x v="6"/>
    <n v="424"/>
    <n v="57"/>
    <x v="18"/>
    <d v="2023-08-25T00:00:00"/>
    <x v="174"/>
    <n v="4880"/>
    <x v="25"/>
    <x v="6"/>
    <x v="1"/>
  </r>
  <r>
    <x v="1"/>
    <x v="0"/>
    <x v="52"/>
    <x v="10"/>
    <x v="0"/>
    <x v="1"/>
    <x v="7"/>
    <x v="6"/>
    <n v="424"/>
    <n v="57"/>
    <x v="18"/>
    <d v="2023-08-25T00:00:00"/>
    <x v="175"/>
    <n v="4881"/>
    <x v="25"/>
    <x v="6"/>
    <x v="1"/>
  </r>
  <r>
    <x v="1"/>
    <x v="0"/>
    <x v="52"/>
    <x v="10"/>
    <x v="0"/>
    <x v="1"/>
    <x v="7"/>
    <x v="6"/>
    <n v="424"/>
    <n v="57"/>
    <x v="18"/>
    <d v="2023-08-25T00:00:00"/>
    <x v="176"/>
    <n v="4882"/>
    <x v="26"/>
    <x v="6"/>
    <x v="1"/>
  </r>
  <r>
    <x v="1"/>
    <x v="0"/>
    <x v="52"/>
    <x v="10"/>
    <x v="0"/>
    <x v="1"/>
    <x v="7"/>
    <x v="6"/>
    <n v="424"/>
    <n v="57"/>
    <x v="18"/>
    <d v="2023-08-25T00:00:00"/>
    <x v="177"/>
    <n v="4883"/>
    <x v="26"/>
    <x v="6"/>
    <x v="1"/>
  </r>
  <r>
    <x v="1"/>
    <x v="0"/>
    <x v="52"/>
    <x v="10"/>
    <x v="0"/>
    <x v="1"/>
    <x v="7"/>
    <x v="6"/>
    <n v="424"/>
    <n v="57"/>
    <x v="18"/>
    <d v="2023-08-25T00:00:00"/>
    <x v="178"/>
    <n v="4884"/>
    <x v="26"/>
    <x v="6"/>
    <x v="1"/>
  </r>
  <r>
    <x v="1"/>
    <x v="0"/>
    <x v="52"/>
    <x v="10"/>
    <x v="0"/>
    <x v="1"/>
    <x v="7"/>
    <x v="6"/>
    <n v="424"/>
    <n v="57"/>
    <x v="18"/>
    <d v="2023-08-25T00:00:00"/>
    <x v="179"/>
    <n v="4885"/>
    <x v="26"/>
    <x v="6"/>
    <x v="1"/>
  </r>
  <r>
    <x v="1"/>
    <x v="0"/>
    <x v="52"/>
    <x v="10"/>
    <x v="0"/>
    <x v="1"/>
    <x v="7"/>
    <x v="6"/>
    <n v="424"/>
    <n v="57"/>
    <x v="18"/>
    <d v="2023-08-25T00:00:00"/>
    <x v="180"/>
    <n v="4886"/>
    <x v="26"/>
    <x v="6"/>
    <x v="1"/>
  </r>
  <r>
    <x v="1"/>
    <x v="0"/>
    <x v="52"/>
    <x v="10"/>
    <x v="0"/>
    <x v="1"/>
    <x v="7"/>
    <x v="6"/>
    <n v="424"/>
    <n v="57"/>
    <x v="18"/>
    <d v="2023-08-25T00:00:00"/>
    <x v="181"/>
    <n v="4887"/>
    <x v="26"/>
    <x v="6"/>
    <x v="1"/>
  </r>
  <r>
    <x v="1"/>
    <x v="0"/>
    <x v="52"/>
    <x v="10"/>
    <x v="0"/>
    <x v="1"/>
    <x v="7"/>
    <x v="6"/>
    <n v="424"/>
    <n v="57"/>
    <x v="18"/>
    <d v="2023-08-25T00:00:00"/>
    <x v="182"/>
    <n v="4888"/>
    <x v="26"/>
    <x v="6"/>
    <x v="1"/>
  </r>
  <r>
    <x v="1"/>
    <x v="0"/>
    <x v="52"/>
    <x v="10"/>
    <x v="0"/>
    <x v="1"/>
    <x v="7"/>
    <x v="6"/>
    <n v="424"/>
    <n v="57"/>
    <x v="18"/>
    <d v="2023-08-25T00:00:00"/>
    <x v="183"/>
    <n v="4889"/>
    <x v="27"/>
    <x v="6"/>
    <x v="1"/>
  </r>
  <r>
    <x v="1"/>
    <x v="0"/>
    <x v="52"/>
    <x v="10"/>
    <x v="0"/>
    <x v="1"/>
    <x v="7"/>
    <x v="6"/>
    <n v="424"/>
    <n v="57"/>
    <x v="18"/>
    <d v="2023-08-25T00:00:00"/>
    <x v="184"/>
    <n v="4890"/>
    <x v="27"/>
    <x v="6"/>
    <x v="1"/>
  </r>
  <r>
    <x v="1"/>
    <x v="0"/>
    <x v="52"/>
    <x v="10"/>
    <x v="0"/>
    <x v="1"/>
    <x v="7"/>
    <x v="6"/>
    <n v="424"/>
    <n v="57"/>
    <x v="18"/>
    <d v="2023-08-25T00:00:00"/>
    <x v="185"/>
    <n v="4891"/>
    <x v="27"/>
    <x v="6"/>
    <x v="1"/>
  </r>
  <r>
    <x v="1"/>
    <x v="0"/>
    <x v="52"/>
    <x v="10"/>
    <x v="0"/>
    <x v="1"/>
    <x v="7"/>
    <x v="6"/>
    <n v="424"/>
    <n v="57"/>
    <x v="18"/>
    <d v="2023-08-25T00:00:00"/>
    <x v="186"/>
    <n v="4892"/>
    <x v="27"/>
    <x v="6"/>
    <x v="1"/>
  </r>
  <r>
    <x v="1"/>
    <x v="0"/>
    <x v="52"/>
    <x v="10"/>
    <x v="0"/>
    <x v="1"/>
    <x v="7"/>
    <x v="6"/>
    <n v="424"/>
    <n v="57"/>
    <x v="18"/>
    <d v="2023-08-25T00:00:00"/>
    <x v="187"/>
    <n v="4893"/>
    <x v="27"/>
    <x v="6"/>
    <x v="1"/>
  </r>
  <r>
    <x v="1"/>
    <x v="0"/>
    <x v="52"/>
    <x v="10"/>
    <x v="0"/>
    <x v="1"/>
    <x v="7"/>
    <x v="6"/>
    <n v="424"/>
    <n v="57"/>
    <x v="18"/>
    <d v="2023-08-25T00:00:00"/>
    <x v="188"/>
    <n v="4894"/>
    <x v="27"/>
    <x v="6"/>
    <x v="1"/>
  </r>
  <r>
    <x v="1"/>
    <x v="0"/>
    <x v="52"/>
    <x v="10"/>
    <x v="0"/>
    <x v="1"/>
    <x v="7"/>
    <x v="6"/>
    <n v="424"/>
    <n v="57"/>
    <x v="18"/>
    <d v="2023-08-25T00:00:00"/>
    <x v="189"/>
    <n v="4895"/>
    <x v="27"/>
    <x v="6"/>
    <x v="1"/>
  </r>
  <r>
    <x v="1"/>
    <x v="0"/>
    <x v="52"/>
    <x v="10"/>
    <x v="0"/>
    <x v="1"/>
    <x v="7"/>
    <x v="6"/>
    <n v="424"/>
    <n v="57"/>
    <x v="18"/>
    <d v="2023-08-25T00:00:00"/>
    <x v="190"/>
    <n v="4896"/>
    <x v="28"/>
    <x v="6"/>
    <x v="1"/>
  </r>
  <r>
    <x v="1"/>
    <x v="0"/>
    <x v="52"/>
    <x v="10"/>
    <x v="0"/>
    <x v="1"/>
    <x v="7"/>
    <x v="6"/>
    <n v="424"/>
    <n v="57"/>
    <x v="18"/>
    <d v="2023-08-25T00:00:00"/>
    <x v="191"/>
    <n v="4897"/>
    <x v="28"/>
    <x v="6"/>
    <x v="1"/>
  </r>
  <r>
    <x v="1"/>
    <x v="0"/>
    <x v="52"/>
    <x v="10"/>
    <x v="0"/>
    <x v="1"/>
    <x v="7"/>
    <x v="6"/>
    <n v="424"/>
    <n v="57"/>
    <x v="18"/>
    <d v="2023-08-25T00:00:00"/>
    <x v="192"/>
    <n v="4898"/>
    <x v="28"/>
    <x v="6"/>
    <x v="1"/>
  </r>
  <r>
    <x v="1"/>
    <x v="0"/>
    <x v="52"/>
    <x v="10"/>
    <x v="0"/>
    <x v="1"/>
    <x v="7"/>
    <x v="6"/>
    <n v="424"/>
    <n v="57"/>
    <x v="18"/>
    <d v="2023-08-25T00:00:00"/>
    <x v="193"/>
    <n v="4899"/>
    <x v="28"/>
    <x v="6"/>
    <x v="1"/>
  </r>
  <r>
    <x v="1"/>
    <x v="0"/>
    <x v="52"/>
    <x v="10"/>
    <x v="0"/>
    <x v="1"/>
    <x v="7"/>
    <x v="6"/>
    <n v="424"/>
    <n v="57"/>
    <x v="18"/>
    <d v="2023-08-25T00:00:00"/>
    <x v="194"/>
    <n v="4900"/>
    <x v="28"/>
    <x v="6"/>
    <x v="1"/>
  </r>
  <r>
    <x v="1"/>
    <x v="0"/>
    <x v="52"/>
    <x v="10"/>
    <x v="0"/>
    <x v="1"/>
    <x v="7"/>
    <x v="6"/>
    <n v="424"/>
    <n v="57"/>
    <x v="18"/>
    <d v="2023-08-25T00:00:00"/>
    <x v="195"/>
    <n v="4901"/>
    <x v="28"/>
    <x v="6"/>
    <x v="1"/>
  </r>
  <r>
    <x v="1"/>
    <x v="0"/>
    <x v="52"/>
    <x v="10"/>
    <x v="0"/>
    <x v="1"/>
    <x v="7"/>
    <x v="6"/>
    <n v="424"/>
    <n v="57"/>
    <x v="18"/>
    <d v="2023-08-25T00:00:00"/>
    <x v="196"/>
    <n v="4902"/>
    <x v="28"/>
    <x v="6"/>
    <x v="1"/>
  </r>
  <r>
    <x v="1"/>
    <x v="0"/>
    <x v="52"/>
    <x v="10"/>
    <x v="0"/>
    <x v="1"/>
    <x v="7"/>
    <x v="6"/>
    <n v="424"/>
    <n v="57"/>
    <x v="18"/>
    <d v="2023-08-25T00:00:00"/>
    <x v="197"/>
    <n v="4903"/>
    <x v="29"/>
    <x v="6"/>
    <x v="1"/>
  </r>
  <r>
    <x v="1"/>
    <x v="0"/>
    <x v="52"/>
    <x v="10"/>
    <x v="0"/>
    <x v="1"/>
    <x v="7"/>
    <x v="6"/>
    <n v="424"/>
    <n v="57"/>
    <x v="18"/>
    <d v="2023-08-25T00:00:00"/>
    <x v="198"/>
    <n v="4904"/>
    <x v="29"/>
    <x v="6"/>
    <x v="1"/>
  </r>
  <r>
    <x v="1"/>
    <x v="0"/>
    <x v="52"/>
    <x v="10"/>
    <x v="0"/>
    <x v="1"/>
    <x v="7"/>
    <x v="6"/>
    <n v="424"/>
    <n v="57"/>
    <x v="18"/>
    <d v="2023-08-25T00:00:00"/>
    <x v="199"/>
    <n v="4905"/>
    <x v="29"/>
    <x v="6"/>
    <x v="1"/>
  </r>
  <r>
    <x v="1"/>
    <x v="0"/>
    <x v="52"/>
    <x v="10"/>
    <x v="0"/>
    <x v="1"/>
    <x v="7"/>
    <x v="6"/>
    <n v="424"/>
    <n v="57"/>
    <x v="18"/>
    <d v="2023-08-25T00:00:00"/>
    <x v="200"/>
    <n v="4906"/>
    <x v="29"/>
    <x v="6"/>
    <x v="1"/>
  </r>
  <r>
    <x v="1"/>
    <x v="0"/>
    <x v="52"/>
    <x v="10"/>
    <x v="0"/>
    <x v="1"/>
    <x v="7"/>
    <x v="6"/>
    <n v="424"/>
    <n v="57"/>
    <x v="18"/>
    <d v="2023-08-25T00:00:00"/>
    <x v="201"/>
    <n v="4907"/>
    <x v="29"/>
    <x v="6"/>
    <x v="1"/>
  </r>
  <r>
    <x v="1"/>
    <x v="0"/>
    <x v="52"/>
    <x v="10"/>
    <x v="0"/>
    <x v="1"/>
    <x v="7"/>
    <x v="6"/>
    <n v="424"/>
    <n v="57"/>
    <x v="18"/>
    <d v="2023-08-25T00:00:00"/>
    <x v="202"/>
    <n v="4908"/>
    <x v="29"/>
    <x v="6"/>
    <x v="1"/>
  </r>
  <r>
    <x v="1"/>
    <x v="0"/>
    <x v="52"/>
    <x v="10"/>
    <x v="0"/>
    <x v="1"/>
    <x v="7"/>
    <x v="6"/>
    <n v="424"/>
    <n v="57"/>
    <x v="18"/>
    <d v="2023-08-25T00:00:00"/>
    <x v="203"/>
    <n v="4909"/>
    <x v="29"/>
    <x v="6"/>
    <x v="1"/>
  </r>
  <r>
    <x v="1"/>
    <x v="0"/>
    <x v="52"/>
    <x v="10"/>
    <x v="0"/>
    <x v="1"/>
    <x v="7"/>
    <x v="6"/>
    <n v="424"/>
    <n v="57"/>
    <x v="18"/>
    <d v="2023-08-25T00:00:00"/>
    <x v="204"/>
    <n v="4910"/>
    <x v="30"/>
    <x v="6"/>
    <x v="1"/>
  </r>
  <r>
    <x v="1"/>
    <x v="0"/>
    <x v="52"/>
    <x v="10"/>
    <x v="0"/>
    <x v="1"/>
    <x v="7"/>
    <x v="6"/>
    <n v="424"/>
    <n v="57"/>
    <x v="18"/>
    <d v="2023-08-25T00:00:00"/>
    <x v="205"/>
    <n v="4911"/>
    <x v="30"/>
    <x v="6"/>
    <x v="1"/>
  </r>
  <r>
    <x v="1"/>
    <x v="0"/>
    <x v="52"/>
    <x v="10"/>
    <x v="0"/>
    <x v="1"/>
    <x v="7"/>
    <x v="6"/>
    <n v="424"/>
    <n v="57"/>
    <x v="18"/>
    <d v="2023-08-25T00:00:00"/>
    <x v="206"/>
    <n v="4912"/>
    <x v="30"/>
    <x v="6"/>
    <x v="1"/>
  </r>
  <r>
    <x v="1"/>
    <x v="0"/>
    <x v="52"/>
    <x v="10"/>
    <x v="0"/>
    <x v="1"/>
    <x v="7"/>
    <x v="6"/>
    <n v="424"/>
    <n v="57"/>
    <x v="18"/>
    <d v="2023-08-25T00:00:00"/>
    <x v="207"/>
    <n v="4913"/>
    <x v="30"/>
    <x v="6"/>
    <x v="1"/>
  </r>
  <r>
    <x v="1"/>
    <x v="0"/>
    <x v="52"/>
    <x v="10"/>
    <x v="0"/>
    <x v="1"/>
    <x v="7"/>
    <x v="6"/>
    <n v="424"/>
    <n v="57"/>
    <x v="18"/>
    <d v="2023-08-25T00:00:00"/>
    <x v="208"/>
    <n v="4914"/>
    <x v="30"/>
    <x v="6"/>
    <x v="1"/>
  </r>
  <r>
    <x v="1"/>
    <x v="0"/>
    <x v="52"/>
    <x v="10"/>
    <x v="0"/>
    <x v="1"/>
    <x v="7"/>
    <x v="6"/>
    <n v="424"/>
    <n v="57"/>
    <x v="18"/>
    <d v="2023-08-25T00:00:00"/>
    <x v="209"/>
    <n v="4915"/>
    <x v="30"/>
    <x v="6"/>
    <x v="1"/>
  </r>
  <r>
    <x v="1"/>
    <x v="0"/>
    <x v="52"/>
    <x v="10"/>
    <x v="0"/>
    <x v="1"/>
    <x v="7"/>
    <x v="6"/>
    <n v="424"/>
    <n v="57"/>
    <x v="18"/>
    <d v="2023-08-25T00:00:00"/>
    <x v="210"/>
    <n v="4916"/>
    <x v="30"/>
    <x v="6"/>
    <x v="1"/>
  </r>
  <r>
    <x v="1"/>
    <x v="0"/>
    <x v="52"/>
    <x v="10"/>
    <x v="0"/>
    <x v="1"/>
    <x v="7"/>
    <x v="6"/>
    <n v="424"/>
    <n v="57"/>
    <x v="18"/>
    <d v="2023-08-25T00:00:00"/>
    <x v="211"/>
    <n v="4917"/>
    <x v="31"/>
    <x v="6"/>
    <x v="1"/>
  </r>
  <r>
    <x v="1"/>
    <x v="0"/>
    <x v="52"/>
    <x v="10"/>
    <x v="0"/>
    <x v="1"/>
    <x v="7"/>
    <x v="6"/>
    <n v="424"/>
    <n v="57"/>
    <x v="18"/>
    <d v="2023-08-25T00:00:00"/>
    <x v="212"/>
    <n v="4918"/>
    <x v="31"/>
    <x v="6"/>
    <x v="1"/>
  </r>
  <r>
    <x v="1"/>
    <x v="0"/>
    <x v="52"/>
    <x v="10"/>
    <x v="0"/>
    <x v="1"/>
    <x v="7"/>
    <x v="6"/>
    <n v="424"/>
    <n v="57"/>
    <x v="18"/>
    <d v="2023-08-25T00:00:00"/>
    <x v="213"/>
    <n v="4919"/>
    <x v="31"/>
    <x v="6"/>
    <x v="1"/>
  </r>
  <r>
    <x v="1"/>
    <x v="0"/>
    <x v="52"/>
    <x v="10"/>
    <x v="0"/>
    <x v="1"/>
    <x v="7"/>
    <x v="6"/>
    <n v="424"/>
    <n v="57"/>
    <x v="18"/>
    <d v="2023-08-25T00:00:00"/>
    <x v="214"/>
    <n v="4920"/>
    <x v="31"/>
    <x v="6"/>
    <x v="1"/>
  </r>
  <r>
    <x v="1"/>
    <x v="0"/>
    <x v="52"/>
    <x v="10"/>
    <x v="0"/>
    <x v="1"/>
    <x v="7"/>
    <x v="6"/>
    <n v="424"/>
    <n v="57"/>
    <x v="18"/>
    <d v="2023-08-25T00:00:00"/>
    <x v="215"/>
    <n v="4921"/>
    <x v="31"/>
    <x v="6"/>
    <x v="1"/>
  </r>
  <r>
    <x v="1"/>
    <x v="0"/>
    <x v="52"/>
    <x v="10"/>
    <x v="0"/>
    <x v="1"/>
    <x v="7"/>
    <x v="6"/>
    <n v="424"/>
    <n v="57"/>
    <x v="18"/>
    <d v="2023-08-25T00:00:00"/>
    <x v="216"/>
    <n v="4922"/>
    <x v="31"/>
    <x v="6"/>
    <x v="1"/>
  </r>
  <r>
    <x v="1"/>
    <x v="0"/>
    <x v="52"/>
    <x v="10"/>
    <x v="0"/>
    <x v="1"/>
    <x v="7"/>
    <x v="6"/>
    <n v="424"/>
    <n v="57"/>
    <x v="18"/>
    <d v="2023-08-25T00:00:00"/>
    <x v="217"/>
    <n v="4923"/>
    <x v="31"/>
    <x v="6"/>
    <x v="1"/>
  </r>
  <r>
    <x v="1"/>
    <x v="0"/>
    <x v="52"/>
    <x v="10"/>
    <x v="0"/>
    <x v="1"/>
    <x v="7"/>
    <x v="6"/>
    <n v="424"/>
    <n v="57"/>
    <x v="18"/>
    <d v="2023-08-25T00:00:00"/>
    <x v="218"/>
    <n v="4924"/>
    <x v="32"/>
    <x v="6"/>
    <x v="1"/>
  </r>
  <r>
    <x v="1"/>
    <x v="0"/>
    <x v="52"/>
    <x v="10"/>
    <x v="0"/>
    <x v="1"/>
    <x v="7"/>
    <x v="6"/>
    <n v="424"/>
    <n v="57"/>
    <x v="18"/>
    <d v="2023-08-25T00:00:00"/>
    <x v="219"/>
    <n v="4925"/>
    <x v="32"/>
    <x v="6"/>
    <x v="1"/>
  </r>
  <r>
    <x v="1"/>
    <x v="0"/>
    <x v="52"/>
    <x v="10"/>
    <x v="0"/>
    <x v="1"/>
    <x v="7"/>
    <x v="6"/>
    <n v="424"/>
    <n v="57"/>
    <x v="18"/>
    <d v="2023-08-25T00:00:00"/>
    <x v="220"/>
    <n v="4926"/>
    <x v="32"/>
    <x v="6"/>
    <x v="1"/>
  </r>
  <r>
    <x v="1"/>
    <x v="0"/>
    <x v="52"/>
    <x v="10"/>
    <x v="0"/>
    <x v="1"/>
    <x v="7"/>
    <x v="6"/>
    <n v="424"/>
    <n v="57"/>
    <x v="18"/>
    <d v="2023-08-25T00:00:00"/>
    <x v="221"/>
    <n v="4927"/>
    <x v="32"/>
    <x v="6"/>
    <x v="1"/>
  </r>
  <r>
    <x v="1"/>
    <x v="0"/>
    <x v="52"/>
    <x v="10"/>
    <x v="0"/>
    <x v="1"/>
    <x v="7"/>
    <x v="6"/>
    <n v="424"/>
    <n v="57"/>
    <x v="18"/>
    <d v="2023-08-25T00:00:00"/>
    <x v="222"/>
    <n v="4928"/>
    <x v="32"/>
    <x v="6"/>
    <x v="1"/>
  </r>
  <r>
    <x v="1"/>
    <x v="0"/>
    <x v="52"/>
    <x v="10"/>
    <x v="0"/>
    <x v="1"/>
    <x v="7"/>
    <x v="6"/>
    <n v="424"/>
    <n v="57"/>
    <x v="18"/>
    <d v="2023-08-25T00:00:00"/>
    <x v="223"/>
    <n v="4929"/>
    <x v="32"/>
    <x v="6"/>
    <x v="1"/>
  </r>
  <r>
    <x v="1"/>
    <x v="0"/>
    <x v="52"/>
    <x v="10"/>
    <x v="0"/>
    <x v="1"/>
    <x v="7"/>
    <x v="6"/>
    <n v="424"/>
    <n v="57"/>
    <x v="18"/>
    <d v="2023-08-25T00:00:00"/>
    <x v="224"/>
    <n v="4930"/>
    <x v="32"/>
    <x v="6"/>
    <x v="1"/>
  </r>
  <r>
    <x v="1"/>
    <x v="0"/>
    <x v="52"/>
    <x v="10"/>
    <x v="0"/>
    <x v="1"/>
    <x v="7"/>
    <x v="6"/>
    <n v="424"/>
    <n v="57"/>
    <x v="18"/>
    <d v="2023-08-25T00:00:00"/>
    <x v="225"/>
    <n v="4931"/>
    <x v="33"/>
    <x v="6"/>
    <x v="1"/>
  </r>
  <r>
    <x v="1"/>
    <x v="0"/>
    <x v="52"/>
    <x v="10"/>
    <x v="0"/>
    <x v="1"/>
    <x v="7"/>
    <x v="6"/>
    <n v="424"/>
    <n v="57"/>
    <x v="18"/>
    <d v="2023-08-25T00:00:00"/>
    <x v="226"/>
    <n v="4932"/>
    <x v="33"/>
    <x v="6"/>
    <x v="1"/>
  </r>
  <r>
    <x v="1"/>
    <x v="0"/>
    <x v="52"/>
    <x v="10"/>
    <x v="0"/>
    <x v="1"/>
    <x v="7"/>
    <x v="6"/>
    <n v="424"/>
    <n v="57"/>
    <x v="18"/>
    <d v="2023-08-25T00:00:00"/>
    <x v="227"/>
    <n v="4933"/>
    <x v="33"/>
    <x v="6"/>
    <x v="1"/>
  </r>
  <r>
    <x v="1"/>
    <x v="0"/>
    <x v="52"/>
    <x v="10"/>
    <x v="0"/>
    <x v="1"/>
    <x v="7"/>
    <x v="6"/>
    <n v="424"/>
    <n v="57"/>
    <x v="18"/>
    <d v="2023-08-25T00:00:00"/>
    <x v="228"/>
    <n v="4934"/>
    <x v="33"/>
    <x v="6"/>
    <x v="1"/>
  </r>
  <r>
    <x v="1"/>
    <x v="0"/>
    <x v="53"/>
    <x v="10"/>
    <x v="0"/>
    <x v="1"/>
    <x v="7"/>
    <x v="6"/>
    <n v="409"/>
    <n v="58"/>
    <x v="3"/>
    <d v="2023-02-12T00:00:00"/>
    <x v="62"/>
    <n v="4935"/>
    <x v="11"/>
    <x v="6"/>
    <x v="1"/>
  </r>
  <r>
    <x v="1"/>
    <x v="0"/>
    <x v="53"/>
    <x v="10"/>
    <x v="0"/>
    <x v="1"/>
    <x v="7"/>
    <x v="6"/>
    <n v="409"/>
    <n v="58"/>
    <x v="3"/>
    <d v="2023-02-12T00:00:00"/>
    <x v="63"/>
    <n v="4936"/>
    <x v="11"/>
    <x v="6"/>
    <x v="1"/>
  </r>
  <r>
    <x v="1"/>
    <x v="0"/>
    <x v="53"/>
    <x v="10"/>
    <x v="0"/>
    <x v="1"/>
    <x v="7"/>
    <x v="6"/>
    <n v="409"/>
    <n v="58"/>
    <x v="3"/>
    <d v="2023-02-12T00:00:00"/>
    <x v="64"/>
    <n v="4937"/>
    <x v="11"/>
    <x v="6"/>
    <x v="1"/>
  </r>
  <r>
    <x v="1"/>
    <x v="0"/>
    <x v="53"/>
    <x v="10"/>
    <x v="0"/>
    <x v="1"/>
    <x v="7"/>
    <x v="6"/>
    <n v="409"/>
    <n v="58"/>
    <x v="3"/>
    <d v="2023-02-12T00:00:00"/>
    <x v="65"/>
    <n v="4938"/>
    <x v="11"/>
    <x v="6"/>
    <x v="1"/>
  </r>
  <r>
    <x v="1"/>
    <x v="0"/>
    <x v="53"/>
    <x v="10"/>
    <x v="0"/>
    <x v="1"/>
    <x v="7"/>
    <x v="6"/>
    <n v="409"/>
    <n v="58"/>
    <x v="3"/>
    <d v="2023-02-12T00:00:00"/>
    <x v="86"/>
    <n v="4939"/>
    <x v="11"/>
    <x v="6"/>
    <x v="1"/>
  </r>
  <r>
    <x v="1"/>
    <x v="0"/>
    <x v="53"/>
    <x v="10"/>
    <x v="0"/>
    <x v="1"/>
    <x v="7"/>
    <x v="6"/>
    <n v="409"/>
    <n v="58"/>
    <x v="3"/>
    <d v="2023-02-12T00:00:00"/>
    <x v="87"/>
    <n v="4940"/>
    <x v="11"/>
    <x v="6"/>
    <x v="1"/>
  </r>
  <r>
    <x v="1"/>
    <x v="0"/>
    <x v="53"/>
    <x v="10"/>
    <x v="0"/>
    <x v="1"/>
    <x v="7"/>
    <x v="6"/>
    <n v="409"/>
    <n v="58"/>
    <x v="3"/>
    <d v="2023-02-12T00:00:00"/>
    <x v="88"/>
    <n v="4941"/>
    <x v="11"/>
    <x v="6"/>
    <x v="1"/>
  </r>
  <r>
    <x v="1"/>
    <x v="0"/>
    <x v="53"/>
    <x v="10"/>
    <x v="0"/>
    <x v="1"/>
    <x v="7"/>
    <x v="6"/>
    <n v="409"/>
    <n v="58"/>
    <x v="3"/>
    <d v="2023-02-12T00:00:00"/>
    <x v="89"/>
    <n v="4942"/>
    <x v="14"/>
    <x v="6"/>
    <x v="1"/>
  </r>
  <r>
    <x v="1"/>
    <x v="0"/>
    <x v="53"/>
    <x v="10"/>
    <x v="0"/>
    <x v="1"/>
    <x v="7"/>
    <x v="6"/>
    <n v="409"/>
    <n v="58"/>
    <x v="3"/>
    <d v="2023-02-12T00:00:00"/>
    <x v="90"/>
    <n v="4943"/>
    <x v="14"/>
    <x v="6"/>
    <x v="1"/>
  </r>
  <r>
    <x v="1"/>
    <x v="0"/>
    <x v="53"/>
    <x v="10"/>
    <x v="0"/>
    <x v="1"/>
    <x v="7"/>
    <x v="6"/>
    <n v="409"/>
    <n v="58"/>
    <x v="3"/>
    <d v="2023-02-12T00:00:00"/>
    <x v="91"/>
    <n v="4944"/>
    <x v="14"/>
    <x v="6"/>
    <x v="1"/>
  </r>
  <r>
    <x v="1"/>
    <x v="0"/>
    <x v="53"/>
    <x v="10"/>
    <x v="0"/>
    <x v="1"/>
    <x v="7"/>
    <x v="6"/>
    <n v="409"/>
    <n v="58"/>
    <x v="3"/>
    <d v="2023-02-12T00:00:00"/>
    <x v="92"/>
    <n v="4945"/>
    <x v="14"/>
    <x v="6"/>
    <x v="1"/>
  </r>
  <r>
    <x v="1"/>
    <x v="0"/>
    <x v="53"/>
    <x v="10"/>
    <x v="0"/>
    <x v="1"/>
    <x v="7"/>
    <x v="6"/>
    <n v="409"/>
    <n v="58"/>
    <x v="3"/>
    <d v="2023-02-12T00:00:00"/>
    <x v="93"/>
    <n v="4946"/>
    <x v="14"/>
    <x v="6"/>
    <x v="1"/>
  </r>
  <r>
    <x v="1"/>
    <x v="0"/>
    <x v="53"/>
    <x v="10"/>
    <x v="0"/>
    <x v="1"/>
    <x v="7"/>
    <x v="6"/>
    <n v="409"/>
    <n v="58"/>
    <x v="3"/>
    <d v="2023-02-12T00:00:00"/>
    <x v="94"/>
    <n v="4947"/>
    <x v="14"/>
    <x v="6"/>
    <x v="1"/>
  </r>
  <r>
    <x v="1"/>
    <x v="0"/>
    <x v="53"/>
    <x v="10"/>
    <x v="0"/>
    <x v="1"/>
    <x v="7"/>
    <x v="6"/>
    <n v="409"/>
    <n v="58"/>
    <x v="3"/>
    <d v="2023-02-12T00:00:00"/>
    <x v="95"/>
    <n v="4948"/>
    <x v="14"/>
    <x v="6"/>
    <x v="1"/>
  </r>
  <r>
    <x v="1"/>
    <x v="0"/>
    <x v="53"/>
    <x v="10"/>
    <x v="0"/>
    <x v="1"/>
    <x v="7"/>
    <x v="6"/>
    <n v="409"/>
    <n v="58"/>
    <x v="3"/>
    <d v="2023-02-12T00:00:00"/>
    <x v="66"/>
    <n v="4949"/>
    <x v="12"/>
    <x v="6"/>
    <x v="1"/>
  </r>
  <r>
    <x v="1"/>
    <x v="0"/>
    <x v="53"/>
    <x v="10"/>
    <x v="0"/>
    <x v="1"/>
    <x v="7"/>
    <x v="6"/>
    <n v="409"/>
    <n v="58"/>
    <x v="3"/>
    <d v="2023-02-12T00:00:00"/>
    <x v="96"/>
    <n v="4950"/>
    <x v="12"/>
    <x v="6"/>
    <x v="1"/>
  </r>
  <r>
    <x v="1"/>
    <x v="0"/>
    <x v="53"/>
    <x v="10"/>
    <x v="0"/>
    <x v="1"/>
    <x v="7"/>
    <x v="6"/>
    <n v="409"/>
    <n v="58"/>
    <x v="3"/>
    <d v="2023-02-12T00:00:00"/>
    <x v="97"/>
    <n v="4951"/>
    <x v="12"/>
    <x v="6"/>
    <x v="1"/>
  </r>
  <r>
    <x v="1"/>
    <x v="0"/>
    <x v="53"/>
    <x v="10"/>
    <x v="0"/>
    <x v="1"/>
    <x v="7"/>
    <x v="6"/>
    <n v="409"/>
    <n v="58"/>
    <x v="3"/>
    <d v="2023-02-12T00:00:00"/>
    <x v="98"/>
    <n v="4952"/>
    <x v="12"/>
    <x v="6"/>
    <x v="1"/>
  </r>
  <r>
    <x v="1"/>
    <x v="0"/>
    <x v="53"/>
    <x v="10"/>
    <x v="0"/>
    <x v="1"/>
    <x v="7"/>
    <x v="6"/>
    <n v="409"/>
    <n v="58"/>
    <x v="3"/>
    <d v="2023-02-12T00:00:00"/>
    <x v="99"/>
    <n v="4953"/>
    <x v="12"/>
    <x v="6"/>
    <x v="1"/>
  </r>
  <r>
    <x v="1"/>
    <x v="0"/>
    <x v="53"/>
    <x v="10"/>
    <x v="0"/>
    <x v="1"/>
    <x v="7"/>
    <x v="6"/>
    <n v="409"/>
    <n v="58"/>
    <x v="3"/>
    <d v="2023-02-12T00:00:00"/>
    <x v="100"/>
    <n v="4954"/>
    <x v="12"/>
    <x v="6"/>
    <x v="1"/>
  </r>
  <r>
    <x v="1"/>
    <x v="0"/>
    <x v="53"/>
    <x v="10"/>
    <x v="0"/>
    <x v="1"/>
    <x v="7"/>
    <x v="6"/>
    <n v="409"/>
    <n v="58"/>
    <x v="3"/>
    <d v="2023-02-12T00:00:00"/>
    <x v="101"/>
    <n v="4955"/>
    <x v="12"/>
    <x v="6"/>
    <x v="1"/>
  </r>
  <r>
    <x v="1"/>
    <x v="0"/>
    <x v="53"/>
    <x v="10"/>
    <x v="0"/>
    <x v="1"/>
    <x v="7"/>
    <x v="6"/>
    <n v="409"/>
    <n v="58"/>
    <x v="3"/>
    <d v="2023-02-12T00:00:00"/>
    <x v="0"/>
    <n v="4956"/>
    <x v="0"/>
    <x v="6"/>
    <x v="1"/>
  </r>
  <r>
    <x v="1"/>
    <x v="0"/>
    <x v="53"/>
    <x v="10"/>
    <x v="0"/>
    <x v="1"/>
    <x v="7"/>
    <x v="6"/>
    <n v="409"/>
    <n v="58"/>
    <x v="3"/>
    <d v="2023-02-12T00:00:00"/>
    <x v="67"/>
    <n v="4957"/>
    <x v="0"/>
    <x v="6"/>
    <x v="1"/>
  </r>
  <r>
    <x v="1"/>
    <x v="0"/>
    <x v="53"/>
    <x v="10"/>
    <x v="0"/>
    <x v="1"/>
    <x v="7"/>
    <x v="6"/>
    <n v="409"/>
    <n v="58"/>
    <x v="3"/>
    <d v="2023-02-12T00:00:00"/>
    <x v="75"/>
    <n v="4958"/>
    <x v="0"/>
    <x v="6"/>
    <x v="1"/>
  </r>
  <r>
    <x v="1"/>
    <x v="0"/>
    <x v="53"/>
    <x v="10"/>
    <x v="0"/>
    <x v="1"/>
    <x v="7"/>
    <x v="6"/>
    <n v="409"/>
    <n v="58"/>
    <x v="3"/>
    <d v="2023-02-12T00:00:00"/>
    <x v="76"/>
    <n v="4959"/>
    <x v="0"/>
    <x v="6"/>
    <x v="1"/>
  </r>
  <r>
    <x v="1"/>
    <x v="0"/>
    <x v="53"/>
    <x v="10"/>
    <x v="0"/>
    <x v="1"/>
    <x v="7"/>
    <x v="6"/>
    <n v="409"/>
    <n v="58"/>
    <x v="3"/>
    <d v="2023-02-12T00:00:00"/>
    <x v="77"/>
    <n v="4960"/>
    <x v="0"/>
    <x v="6"/>
    <x v="1"/>
  </r>
  <r>
    <x v="1"/>
    <x v="0"/>
    <x v="53"/>
    <x v="10"/>
    <x v="0"/>
    <x v="1"/>
    <x v="7"/>
    <x v="6"/>
    <n v="409"/>
    <n v="58"/>
    <x v="3"/>
    <d v="2023-02-12T00:00:00"/>
    <x v="78"/>
    <n v="4961"/>
    <x v="0"/>
    <x v="6"/>
    <x v="1"/>
  </r>
  <r>
    <x v="1"/>
    <x v="0"/>
    <x v="53"/>
    <x v="10"/>
    <x v="0"/>
    <x v="1"/>
    <x v="7"/>
    <x v="6"/>
    <n v="409"/>
    <n v="58"/>
    <x v="17"/>
    <d v="2023-05-19T00:00:00"/>
    <x v="110"/>
    <n v="4962"/>
    <x v="6"/>
    <x v="6"/>
    <x v="1"/>
  </r>
  <r>
    <x v="1"/>
    <x v="0"/>
    <x v="53"/>
    <x v="10"/>
    <x v="0"/>
    <x v="1"/>
    <x v="7"/>
    <x v="6"/>
    <n v="409"/>
    <n v="58"/>
    <x v="17"/>
    <d v="2023-05-19T00:00:00"/>
    <x v="111"/>
    <n v="4963"/>
    <x v="6"/>
    <x v="6"/>
    <x v="1"/>
  </r>
  <r>
    <x v="1"/>
    <x v="0"/>
    <x v="53"/>
    <x v="10"/>
    <x v="0"/>
    <x v="1"/>
    <x v="7"/>
    <x v="6"/>
    <n v="409"/>
    <n v="58"/>
    <x v="17"/>
    <d v="2023-05-19T00:00:00"/>
    <x v="112"/>
    <n v="4964"/>
    <x v="6"/>
    <x v="6"/>
    <x v="1"/>
  </r>
  <r>
    <x v="1"/>
    <x v="0"/>
    <x v="53"/>
    <x v="10"/>
    <x v="0"/>
    <x v="1"/>
    <x v="7"/>
    <x v="6"/>
    <n v="409"/>
    <n v="58"/>
    <x v="17"/>
    <d v="2023-05-19T00:00:00"/>
    <x v="113"/>
    <n v="4965"/>
    <x v="17"/>
    <x v="6"/>
    <x v="1"/>
  </r>
  <r>
    <x v="1"/>
    <x v="0"/>
    <x v="53"/>
    <x v="10"/>
    <x v="0"/>
    <x v="1"/>
    <x v="7"/>
    <x v="6"/>
    <n v="409"/>
    <n v="58"/>
    <x v="17"/>
    <d v="2023-05-19T00:00:00"/>
    <x v="114"/>
    <n v="4966"/>
    <x v="17"/>
    <x v="6"/>
    <x v="1"/>
  </r>
  <r>
    <x v="1"/>
    <x v="0"/>
    <x v="53"/>
    <x v="10"/>
    <x v="0"/>
    <x v="1"/>
    <x v="7"/>
    <x v="6"/>
    <n v="409"/>
    <n v="58"/>
    <x v="17"/>
    <d v="2023-05-19T00:00:00"/>
    <x v="115"/>
    <n v="4967"/>
    <x v="17"/>
    <x v="6"/>
    <x v="1"/>
  </r>
  <r>
    <x v="1"/>
    <x v="0"/>
    <x v="53"/>
    <x v="10"/>
    <x v="0"/>
    <x v="1"/>
    <x v="7"/>
    <x v="6"/>
    <n v="409"/>
    <n v="58"/>
    <x v="17"/>
    <d v="2023-05-19T00:00:00"/>
    <x v="116"/>
    <n v="4968"/>
    <x v="17"/>
    <x v="6"/>
    <x v="1"/>
  </r>
  <r>
    <x v="1"/>
    <x v="0"/>
    <x v="53"/>
    <x v="10"/>
    <x v="0"/>
    <x v="1"/>
    <x v="7"/>
    <x v="6"/>
    <n v="409"/>
    <n v="58"/>
    <x v="17"/>
    <d v="2023-05-19T00:00:00"/>
    <x v="117"/>
    <n v="4969"/>
    <x v="17"/>
    <x v="6"/>
    <x v="1"/>
  </r>
  <r>
    <x v="1"/>
    <x v="0"/>
    <x v="53"/>
    <x v="10"/>
    <x v="0"/>
    <x v="1"/>
    <x v="7"/>
    <x v="6"/>
    <n v="409"/>
    <n v="58"/>
    <x v="17"/>
    <d v="2023-05-19T00:00:00"/>
    <x v="118"/>
    <n v="4970"/>
    <x v="17"/>
    <x v="6"/>
    <x v="1"/>
  </r>
  <r>
    <x v="1"/>
    <x v="0"/>
    <x v="53"/>
    <x v="10"/>
    <x v="0"/>
    <x v="1"/>
    <x v="7"/>
    <x v="6"/>
    <n v="409"/>
    <n v="58"/>
    <x v="17"/>
    <d v="2023-05-19T00:00:00"/>
    <x v="119"/>
    <n v="4971"/>
    <x v="17"/>
    <x v="6"/>
    <x v="1"/>
  </r>
  <r>
    <x v="1"/>
    <x v="0"/>
    <x v="53"/>
    <x v="10"/>
    <x v="0"/>
    <x v="1"/>
    <x v="7"/>
    <x v="6"/>
    <n v="409"/>
    <n v="58"/>
    <x v="17"/>
    <d v="2023-05-19T00:00:00"/>
    <x v="120"/>
    <n v="4972"/>
    <x v="18"/>
    <x v="6"/>
    <x v="1"/>
  </r>
  <r>
    <x v="1"/>
    <x v="0"/>
    <x v="53"/>
    <x v="10"/>
    <x v="0"/>
    <x v="1"/>
    <x v="7"/>
    <x v="6"/>
    <n v="409"/>
    <n v="58"/>
    <x v="17"/>
    <d v="2023-05-19T00:00:00"/>
    <x v="121"/>
    <n v="4973"/>
    <x v="18"/>
    <x v="6"/>
    <x v="1"/>
  </r>
  <r>
    <x v="1"/>
    <x v="0"/>
    <x v="53"/>
    <x v="10"/>
    <x v="0"/>
    <x v="1"/>
    <x v="7"/>
    <x v="6"/>
    <n v="409"/>
    <n v="58"/>
    <x v="17"/>
    <d v="2023-05-19T00:00:00"/>
    <x v="122"/>
    <n v="4974"/>
    <x v="18"/>
    <x v="6"/>
    <x v="1"/>
  </r>
  <r>
    <x v="1"/>
    <x v="0"/>
    <x v="53"/>
    <x v="10"/>
    <x v="0"/>
    <x v="1"/>
    <x v="7"/>
    <x v="6"/>
    <n v="409"/>
    <n v="58"/>
    <x v="17"/>
    <d v="2023-05-19T00:00:00"/>
    <x v="123"/>
    <n v="4975"/>
    <x v="18"/>
    <x v="6"/>
    <x v="1"/>
  </r>
  <r>
    <x v="1"/>
    <x v="0"/>
    <x v="53"/>
    <x v="10"/>
    <x v="0"/>
    <x v="1"/>
    <x v="7"/>
    <x v="6"/>
    <n v="409"/>
    <n v="58"/>
    <x v="17"/>
    <d v="2023-05-19T00:00:00"/>
    <x v="124"/>
    <n v="4976"/>
    <x v="18"/>
    <x v="6"/>
    <x v="1"/>
  </r>
  <r>
    <x v="1"/>
    <x v="0"/>
    <x v="53"/>
    <x v="10"/>
    <x v="0"/>
    <x v="1"/>
    <x v="7"/>
    <x v="6"/>
    <n v="409"/>
    <n v="58"/>
    <x v="17"/>
    <d v="2023-05-19T00:00:00"/>
    <x v="125"/>
    <n v="4977"/>
    <x v="18"/>
    <x v="6"/>
    <x v="1"/>
  </r>
  <r>
    <x v="1"/>
    <x v="0"/>
    <x v="53"/>
    <x v="10"/>
    <x v="0"/>
    <x v="1"/>
    <x v="7"/>
    <x v="6"/>
    <n v="409"/>
    <n v="58"/>
    <x v="17"/>
    <d v="2023-05-19T00:00:00"/>
    <x v="126"/>
    <n v="4978"/>
    <x v="18"/>
    <x v="6"/>
    <x v="1"/>
  </r>
  <r>
    <x v="1"/>
    <x v="0"/>
    <x v="53"/>
    <x v="10"/>
    <x v="0"/>
    <x v="1"/>
    <x v="7"/>
    <x v="6"/>
    <n v="409"/>
    <n v="58"/>
    <x v="17"/>
    <d v="2023-05-19T00:00:00"/>
    <x v="127"/>
    <n v="4979"/>
    <x v="19"/>
    <x v="6"/>
    <x v="1"/>
  </r>
  <r>
    <x v="1"/>
    <x v="0"/>
    <x v="53"/>
    <x v="10"/>
    <x v="0"/>
    <x v="1"/>
    <x v="7"/>
    <x v="6"/>
    <n v="409"/>
    <n v="58"/>
    <x v="17"/>
    <d v="2023-05-19T00:00:00"/>
    <x v="128"/>
    <n v="4980"/>
    <x v="19"/>
    <x v="6"/>
    <x v="1"/>
  </r>
  <r>
    <x v="1"/>
    <x v="0"/>
    <x v="53"/>
    <x v="10"/>
    <x v="0"/>
    <x v="1"/>
    <x v="7"/>
    <x v="6"/>
    <n v="409"/>
    <n v="58"/>
    <x v="17"/>
    <d v="2023-05-19T00:00:00"/>
    <x v="129"/>
    <n v="4981"/>
    <x v="19"/>
    <x v="6"/>
    <x v="1"/>
  </r>
  <r>
    <x v="1"/>
    <x v="0"/>
    <x v="53"/>
    <x v="10"/>
    <x v="0"/>
    <x v="1"/>
    <x v="7"/>
    <x v="6"/>
    <n v="409"/>
    <n v="58"/>
    <x v="17"/>
    <d v="2023-05-19T00:00:00"/>
    <x v="130"/>
    <n v="4982"/>
    <x v="19"/>
    <x v="6"/>
    <x v="1"/>
  </r>
  <r>
    <x v="1"/>
    <x v="0"/>
    <x v="53"/>
    <x v="10"/>
    <x v="0"/>
    <x v="1"/>
    <x v="7"/>
    <x v="6"/>
    <n v="409"/>
    <n v="58"/>
    <x v="17"/>
    <d v="2023-05-19T00:00:00"/>
    <x v="131"/>
    <n v="4983"/>
    <x v="19"/>
    <x v="6"/>
    <x v="1"/>
  </r>
  <r>
    <x v="1"/>
    <x v="0"/>
    <x v="53"/>
    <x v="10"/>
    <x v="0"/>
    <x v="1"/>
    <x v="7"/>
    <x v="6"/>
    <n v="409"/>
    <n v="58"/>
    <x v="17"/>
    <d v="2023-05-19T00:00:00"/>
    <x v="132"/>
    <n v="4984"/>
    <x v="19"/>
    <x v="6"/>
    <x v="1"/>
  </r>
  <r>
    <x v="1"/>
    <x v="0"/>
    <x v="53"/>
    <x v="10"/>
    <x v="0"/>
    <x v="1"/>
    <x v="7"/>
    <x v="6"/>
    <n v="409"/>
    <n v="58"/>
    <x v="17"/>
    <d v="2023-05-19T00:00:00"/>
    <x v="133"/>
    <n v="4985"/>
    <x v="19"/>
    <x v="6"/>
    <x v="1"/>
  </r>
  <r>
    <x v="1"/>
    <x v="0"/>
    <x v="53"/>
    <x v="10"/>
    <x v="0"/>
    <x v="1"/>
    <x v="7"/>
    <x v="6"/>
    <n v="409"/>
    <n v="58"/>
    <x v="17"/>
    <d v="2023-05-19T00:00:00"/>
    <x v="134"/>
    <n v="4986"/>
    <x v="20"/>
    <x v="6"/>
    <x v="1"/>
  </r>
  <r>
    <x v="1"/>
    <x v="0"/>
    <x v="53"/>
    <x v="10"/>
    <x v="0"/>
    <x v="1"/>
    <x v="7"/>
    <x v="6"/>
    <n v="409"/>
    <n v="58"/>
    <x v="17"/>
    <d v="2023-05-19T00:00:00"/>
    <x v="135"/>
    <n v="4987"/>
    <x v="20"/>
    <x v="6"/>
    <x v="1"/>
  </r>
  <r>
    <x v="1"/>
    <x v="0"/>
    <x v="53"/>
    <x v="10"/>
    <x v="0"/>
    <x v="1"/>
    <x v="7"/>
    <x v="6"/>
    <n v="409"/>
    <n v="58"/>
    <x v="17"/>
    <d v="2023-05-19T00:00:00"/>
    <x v="136"/>
    <n v="4988"/>
    <x v="20"/>
    <x v="6"/>
    <x v="1"/>
  </r>
  <r>
    <x v="1"/>
    <x v="0"/>
    <x v="53"/>
    <x v="10"/>
    <x v="0"/>
    <x v="1"/>
    <x v="7"/>
    <x v="6"/>
    <n v="409"/>
    <n v="58"/>
    <x v="17"/>
    <d v="2023-05-19T00:00:00"/>
    <x v="137"/>
    <n v="4989"/>
    <x v="20"/>
    <x v="6"/>
    <x v="1"/>
  </r>
  <r>
    <x v="1"/>
    <x v="0"/>
    <x v="53"/>
    <x v="10"/>
    <x v="0"/>
    <x v="1"/>
    <x v="7"/>
    <x v="6"/>
    <n v="409"/>
    <n v="58"/>
    <x v="17"/>
    <d v="2023-05-19T00:00:00"/>
    <x v="138"/>
    <n v="4990"/>
    <x v="20"/>
    <x v="6"/>
    <x v="1"/>
  </r>
  <r>
    <x v="1"/>
    <x v="0"/>
    <x v="53"/>
    <x v="10"/>
    <x v="0"/>
    <x v="1"/>
    <x v="7"/>
    <x v="6"/>
    <n v="409"/>
    <n v="58"/>
    <x v="17"/>
    <d v="2023-05-19T00:00:00"/>
    <x v="139"/>
    <n v="4991"/>
    <x v="20"/>
    <x v="6"/>
    <x v="1"/>
  </r>
  <r>
    <x v="1"/>
    <x v="0"/>
    <x v="53"/>
    <x v="10"/>
    <x v="0"/>
    <x v="1"/>
    <x v="7"/>
    <x v="6"/>
    <n v="409"/>
    <n v="58"/>
    <x v="17"/>
    <d v="2023-05-19T00:00:00"/>
    <x v="140"/>
    <n v="4992"/>
    <x v="20"/>
    <x v="6"/>
    <x v="1"/>
  </r>
  <r>
    <x v="1"/>
    <x v="0"/>
    <x v="53"/>
    <x v="10"/>
    <x v="0"/>
    <x v="1"/>
    <x v="7"/>
    <x v="6"/>
    <n v="409"/>
    <n v="58"/>
    <x v="17"/>
    <d v="2023-05-19T00:00:00"/>
    <x v="141"/>
    <n v="4993"/>
    <x v="21"/>
    <x v="6"/>
    <x v="1"/>
  </r>
  <r>
    <x v="1"/>
    <x v="0"/>
    <x v="53"/>
    <x v="10"/>
    <x v="0"/>
    <x v="1"/>
    <x v="7"/>
    <x v="6"/>
    <n v="409"/>
    <n v="58"/>
    <x v="17"/>
    <d v="2023-05-19T00:00:00"/>
    <x v="142"/>
    <n v="4994"/>
    <x v="21"/>
    <x v="6"/>
    <x v="1"/>
  </r>
  <r>
    <x v="1"/>
    <x v="0"/>
    <x v="53"/>
    <x v="10"/>
    <x v="0"/>
    <x v="1"/>
    <x v="7"/>
    <x v="6"/>
    <n v="409"/>
    <n v="58"/>
    <x v="17"/>
    <d v="2023-05-19T00:00:00"/>
    <x v="143"/>
    <n v="4995"/>
    <x v="21"/>
    <x v="6"/>
    <x v="1"/>
  </r>
  <r>
    <x v="1"/>
    <x v="0"/>
    <x v="53"/>
    <x v="10"/>
    <x v="0"/>
    <x v="1"/>
    <x v="7"/>
    <x v="6"/>
    <n v="409"/>
    <n v="58"/>
    <x v="17"/>
    <d v="2023-05-19T00:00:00"/>
    <x v="144"/>
    <n v="4996"/>
    <x v="21"/>
    <x v="6"/>
    <x v="1"/>
  </r>
  <r>
    <x v="1"/>
    <x v="0"/>
    <x v="53"/>
    <x v="10"/>
    <x v="0"/>
    <x v="1"/>
    <x v="7"/>
    <x v="6"/>
    <n v="409"/>
    <n v="58"/>
    <x v="17"/>
    <d v="2023-05-19T00:00:00"/>
    <x v="145"/>
    <n v="4997"/>
    <x v="21"/>
    <x v="6"/>
    <x v="1"/>
  </r>
  <r>
    <x v="1"/>
    <x v="0"/>
    <x v="53"/>
    <x v="10"/>
    <x v="0"/>
    <x v="1"/>
    <x v="7"/>
    <x v="6"/>
    <n v="409"/>
    <n v="58"/>
    <x v="17"/>
    <d v="2023-05-19T00:00:00"/>
    <x v="146"/>
    <n v="4998"/>
    <x v="21"/>
    <x v="6"/>
    <x v="1"/>
  </r>
  <r>
    <x v="1"/>
    <x v="0"/>
    <x v="53"/>
    <x v="10"/>
    <x v="0"/>
    <x v="1"/>
    <x v="7"/>
    <x v="6"/>
    <n v="409"/>
    <n v="58"/>
    <x v="17"/>
    <d v="2023-05-19T00:00:00"/>
    <x v="147"/>
    <n v="4999"/>
    <x v="21"/>
    <x v="6"/>
    <x v="1"/>
  </r>
  <r>
    <x v="1"/>
    <x v="0"/>
    <x v="53"/>
    <x v="10"/>
    <x v="0"/>
    <x v="1"/>
    <x v="7"/>
    <x v="6"/>
    <n v="409"/>
    <n v="58"/>
    <x v="17"/>
    <d v="2023-05-19T00:00:00"/>
    <x v="148"/>
    <n v="5000"/>
    <x v="22"/>
    <x v="6"/>
    <x v="1"/>
  </r>
  <r>
    <x v="1"/>
    <x v="0"/>
    <x v="53"/>
    <x v="10"/>
    <x v="0"/>
    <x v="1"/>
    <x v="7"/>
    <x v="6"/>
    <n v="409"/>
    <n v="58"/>
    <x v="17"/>
    <d v="2023-05-19T00:00:00"/>
    <x v="149"/>
    <n v="5001"/>
    <x v="22"/>
    <x v="6"/>
    <x v="1"/>
  </r>
  <r>
    <x v="1"/>
    <x v="0"/>
    <x v="53"/>
    <x v="10"/>
    <x v="0"/>
    <x v="1"/>
    <x v="7"/>
    <x v="6"/>
    <n v="409"/>
    <n v="58"/>
    <x v="17"/>
    <d v="2023-05-19T00:00:00"/>
    <x v="150"/>
    <n v="5002"/>
    <x v="22"/>
    <x v="6"/>
    <x v="1"/>
  </r>
  <r>
    <x v="1"/>
    <x v="0"/>
    <x v="53"/>
    <x v="10"/>
    <x v="0"/>
    <x v="1"/>
    <x v="7"/>
    <x v="6"/>
    <n v="409"/>
    <n v="58"/>
    <x v="17"/>
    <d v="2023-05-19T00:00:00"/>
    <x v="151"/>
    <n v="5003"/>
    <x v="22"/>
    <x v="6"/>
    <x v="1"/>
  </r>
  <r>
    <x v="1"/>
    <x v="0"/>
    <x v="53"/>
    <x v="10"/>
    <x v="0"/>
    <x v="1"/>
    <x v="7"/>
    <x v="6"/>
    <n v="409"/>
    <n v="58"/>
    <x v="17"/>
    <d v="2023-05-19T00:00:00"/>
    <x v="152"/>
    <n v="5004"/>
    <x v="22"/>
    <x v="6"/>
    <x v="1"/>
  </r>
  <r>
    <x v="1"/>
    <x v="0"/>
    <x v="53"/>
    <x v="10"/>
    <x v="0"/>
    <x v="1"/>
    <x v="7"/>
    <x v="6"/>
    <n v="409"/>
    <n v="58"/>
    <x v="17"/>
    <d v="2023-05-19T00:00:00"/>
    <x v="153"/>
    <n v="5005"/>
    <x v="22"/>
    <x v="6"/>
    <x v="1"/>
  </r>
  <r>
    <x v="1"/>
    <x v="0"/>
    <x v="53"/>
    <x v="10"/>
    <x v="0"/>
    <x v="1"/>
    <x v="7"/>
    <x v="6"/>
    <n v="409"/>
    <n v="58"/>
    <x v="17"/>
    <d v="2023-05-19T00:00:00"/>
    <x v="154"/>
    <n v="5006"/>
    <x v="22"/>
    <x v="6"/>
    <x v="1"/>
  </r>
  <r>
    <x v="1"/>
    <x v="0"/>
    <x v="53"/>
    <x v="10"/>
    <x v="0"/>
    <x v="1"/>
    <x v="7"/>
    <x v="6"/>
    <n v="409"/>
    <n v="58"/>
    <x v="17"/>
    <d v="2023-05-19T00:00:00"/>
    <x v="155"/>
    <n v="5007"/>
    <x v="23"/>
    <x v="6"/>
    <x v="1"/>
  </r>
  <r>
    <x v="1"/>
    <x v="0"/>
    <x v="53"/>
    <x v="10"/>
    <x v="0"/>
    <x v="1"/>
    <x v="7"/>
    <x v="6"/>
    <n v="409"/>
    <n v="58"/>
    <x v="17"/>
    <d v="2023-05-19T00:00:00"/>
    <x v="156"/>
    <n v="5008"/>
    <x v="23"/>
    <x v="6"/>
    <x v="1"/>
  </r>
  <r>
    <x v="1"/>
    <x v="0"/>
    <x v="53"/>
    <x v="10"/>
    <x v="0"/>
    <x v="1"/>
    <x v="7"/>
    <x v="6"/>
    <n v="409"/>
    <n v="58"/>
    <x v="17"/>
    <d v="2023-05-19T00:00:00"/>
    <x v="157"/>
    <n v="5009"/>
    <x v="23"/>
    <x v="6"/>
    <x v="1"/>
  </r>
  <r>
    <x v="1"/>
    <x v="0"/>
    <x v="53"/>
    <x v="10"/>
    <x v="0"/>
    <x v="1"/>
    <x v="7"/>
    <x v="6"/>
    <n v="409"/>
    <n v="58"/>
    <x v="17"/>
    <d v="2023-05-19T00:00:00"/>
    <x v="158"/>
    <n v="5010"/>
    <x v="23"/>
    <x v="6"/>
    <x v="1"/>
  </r>
  <r>
    <x v="1"/>
    <x v="0"/>
    <x v="53"/>
    <x v="10"/>
    <x v="0"/>
    <x v="1"/>
    <x v="7"/>
    <x v="6"/>
    <n v="409"/>
    <n v="58"/>
    <x v="18"/>
    <d v="2023-08-25T00:00:00"/>
    <x v="169"/>
    <n v="5011"/>
    <x v="25"/>
    <x v="6"/>
    <x v="1"/>
  </r>
  <r>
    <x v="1"/>
    <x v="0"/>
    <x v="53"/>
    <x v="10"/>
    <x v="0"/>
    <x v="1"/>
    <x v="7"/>
    <x v="6"/>
    <n v="409"/>
    <n v="58"/>
    <x v="18"/>
    <d v="2023-08-25T00:00:00"/>
    <x v="170"/>
    <n v="5012"/>
    <x v="25"/>
    <x v="6"/>
    <x v="1"/>
  </r>
  <r>
    <x v="1"/>
    <x v="0"/>
    <x v="53"/>
    <x v="10"/>
    <x v="0"/>
    <x v="1"/>
    <x v="7"/>
    <x v="6"/>
    <n v="409"/>
    <n v="58"/>
    <x v="18"/>
    <d v="2023-08-25T00:00:00"/>
    <x v="171"/>
    <n v="5013"/>
    <x v="25"/>
    <x v="6"/>
    <x v="1"/>
  </r>
  <r>
    <x v="1"/>
    <x v="0"/>
    <x v="53"/>
    <x v="10"/>
    <x v="0"/>
    <x v="1"/>
    <x v="7"/>
    <x v="6"/>
    <n v="409"/>
    <n v="58"/>
    <x v="18"/>
    <d v="2023-08-25T00:00:00"/>
    <x v="172"/>
    <n v="5014"/>
    <x v="25"/>
    <x v="6"/>
    <x v="1"/>
  </r>
  <r>
    <x v="1"/>
    <x v="0"/>
    <x v="53"/>
    <x v="10"/>
    <x v="0"/>
    <x v="1"/>
    <x v="7"/>
    <x v="6"/>
    <n v="409"/>
    <n v="58"/>
    <x v="18"/>
    <d v="2023-08-25T00:00:00"/>
    <x v="173"/>
    <n v="5015"/>
    <x v="25"/>
    <x v="6"/>
    <x v="1"/>
  </r>
  <r>
    <x v="1"/>
    <x v="0"/>
    <x v="53"/>
    <x v="10"/>
    <x v="0"/>
    <x v="1"/>
    <x v="7"/>
    <x v="6"/>
    <n v="409"/>
    <n v="58"/>
    <x v="18"/>
    <d v="2023-08-25T00:00:00"/>
    <x v="174"/>
    <n v="5016"/>
    <x v="25"/>
    <x v="6"/>
    <x v="1"/>
  </r>
  <r>
    <x v="1"/>
    <x v="0"/>
    <x v="53"/>
    <x v="10"/>
    <x v="0"/>
    <x v="1"/>
    <x v="7"/>
    <x v="6"/>
    <n v="409"/>
    <n v="58"/>
    <x v="18"/>
    <d v="2023-08-25T00:00:00"/>
    <x v="175"/>
    <n v="5017"/>
    <x v="25"/>
    <x v="6"/>
    <x v="1"/>
  </r>
  <r>
    <x v="1"/>
    <x v="0"/>
    <x v="53"/>
    <x v="10"/>
    <x v="0"/>
    <x v="1"/>
    <x v="7"/>
    <x v="6"/>
    <n v="409"/>
    <n v="58"/>
    <x v="18"/>
    <d v="2023-08-25T00:00:00"/>
    <x v="176"/>
    <n v="5018"/>
    <x v="26"/>
    <x v="6"/>
    <x v="1"/>
  </r>
  <r>
    <x v="1"/>
    <x v="0"/>
    <x v="53"/>
    <x v="10"/>
    <x v="0"/>
    <x v="1"/>
    <x v="7"/>
    <x v="6"/>
    <n v="409"/>
    <n v="58"/>
    <x v="18"/>
    <d v="2023-08-25T00:00:00"/>
    <x v="177"/>
    <n v="5019"/>
    <x v="26"/>
    <x v="6"/>
    <x v="1"/>
  </r>
  <r>
    <x v="1"/>
    <x v="0"/>
    <x v="53"/>
    <x v="10"/>
    <x v="0"/>
    <x v="1"/>
    <x v="7"/>
    <x v="6"/>
    <n v="409"/>
    <n v="58"/>
    <x v="18"/>
    <d v="2023-08-25T00:00:00"/>
    <x v="178"/>
    <n v="5020"/>
    <x v="26"/>
    <x v="6"/>
    <x v="1"/>
  </r>
  <r>
    <x v="1"/>
    <x v="0"/>
    <x v="53"/>
    <x v="10"/>
    <x v="0"/>
    <x v="1"/>
    <x v="7"/>
    <x v="6"/>
    <n v="409"/>
    <n v="58"/>
    <x v="18"/>
    <d v="2023-08-25T00:00:00"/>
    <x v="179"/>
    <n v="5021"/>
    <x v="26"/>
    <x v="6"/>
    <x v="1"/>
  </r>
  <r>
    <x v="1"/>
    <x v="0"/>
    <x v="53"/>
    <x v="10"/>
    <x v="0"/>
    <x v="1"/>
    <x v="7"/>
    <x v="6"/>
    <n v="409"/>
    <n v="58"/>
    <x v="18"/>
    <d v="2023-08-25T00:00:00"/>
    <x v="180"/>
    <n v="5022"/>
    <x v="26"/>
    <x v="6"/>
    <x v="1"/>
  </r>
  <r>
    <x v="1"/>
    <x v="0"/>
    <x v="53"/>
    <x v="10"/>
    <x v="0"/>
    <x v="1"/>
    <x v="7"/>
    <x v="6"/>
    <n v="409"/>
    <n v="58"/>
    <x v="18"/>
    <d v="2023-08-25T00:00:00"/>
    <x v="181"/>
    <n v="5023"/>
    <x v="26"/>
    <x v="6"/>
    <x v="1"/>
  </r>
  <r>
    <x v="1"/>
    <x v="0"/>
    <x v="53"/>
    <x v="10"/>
    <x v="0"/>
    <x v="1"/>
    <x v="7"/>
    <x v="6"/>
    <n v="409"/>
    <n v="58"/>
    <x v="18"/>
    <d v="2023-08-25T00:00:00"/>
    <x v="182"/>
    <n v="5024"/>
    <x v="26"/>
    <x v="6"/>
    <x v="1"/>
  </r>
  <r>
    <x v="1"/>
    <x v="0"/>
    <x v="53"/>
    <x v="10"/>
    <x v="0"/>
    <x v="1"/>
    <x v="7"/>
    <x v="6"/>
    <n v="409"/>
    <n v="58"/>
    <x v="18"/>
    <d v="2023-08-25T00:00:00"/>
    <x v="183"/>
    <n v="5025"/>
    <x v="27"/>
    <x v="6"/>
    <x v="1"/>
  </r>
  <r>
    <x v="1"/>
    <x v="0"/>
    <x v="53"/>
    <x v="10"/>
    <x v="0"/>
    <x v="1"/>
    <x v="7"/>
    <x v="6"/>
    <n v="409"/>
    <n v="58"/>
    <x v="18"/>
    <d v="2023-08-25T00:00:00"/>
    <x v="184"/>
    <n v="5026"/>
    <x v="27"/>
    <x v="6"/>
    <x v="1"/>
  </r>
  <r>
    <x v="1"/>
    <x v="0"/>
    <x v="53"/>
    <x v="10"/>
    <x v="0"/>
    <x v="1"/>
    <x v="7"/>
    <x v="6"/>
    <n v="409"/>
    <n v="58"/>
    <x v="18"/>
    <d v="2023-08-25T00:00:00"/>
    <x v="185"/>
    <n v="5027"/>
    <x v="27"/>
    <x v="6"/>
    <x v="1"/>
  </r>
  <r>
    <x v="1"/>
    <x v="0"/>
    <x v="53"/>
    <x v="10"/>
    <x v="0"/>
    <x v="1"/>
    <x v="7"/>
    <x v="6"/>
    <n v="409"/>
    <n v="58"/>
    <x v="18"/>
    <d v="2023-08-25T00:00:00"/>
    <x v="186"/>
    <n v="5028"/>
    <x v="27"/>
    <x v="6"/>
    <x v="1"/>
  </r>
  <r>
    <x v="1"/>
    <x v="0"/>
    <x v="53"/>
    <x v="10"/>
    <x v="0"/>
    <x v="1"/>
    <x v="7"/>
    <x v="6"/>
    <n v="409"/>
    <n v="58"/>
    <x v="18"/>
    <d v="2023-08-25T00:00:00"/>
    <x v="187"/>
    <n v="5029"/>
    <x v="27"/>
    <x v="6"/>
    <x v="1"/>
  </r>
  <r>
    <x v="1"/>
    <x v="0"/>
    <x v="53"/>
    <x v="10"/>
    <x v="0"/>
    <x v="1"/>
    <x v="7"/>
    <x v="6"/>
    <n v="409"/>
    <n v="58"/>
    <x v="18"/>
    <d v="2023-08-25T00:00:00"/>
    <x v="188"/>
    <n v="5030"/>
    <x v="27"/>
    <x v="6"/>
    <x v="1"/>
  </r>
  <r>
    <x v="1"/>
    <x v="0"/>
    <x v="53"/>
    <x v="10"/>
    <x v="0"/>
    <x v="1"/>
    <x v="7"/>
    <x v="6"/>
    <n v="409"/>
    <n v="58"/>
    <x v="18"/>
    <d v="2023-08-25T00:00:00"/>
    <x v="189"/>
    <n v="5031"/>
    <x v="27"/>
    <x v="6"/>
    <x v="1"/>
  </r>
  <r>
    <x v="1"/>
    <x v="0"/>
    <x v="53"/>
    <x v="10"/>
    <x v="0"/>
    <x v="1"/>
    <x v="7"/>
    <x v="6"/>
    <n v="409"/>
    <n v="58"/>
    <x v="18"/>
    <d v="2023-08-25T00:00:00"/>
    <x v="190"/>
    <n v="5032"/>
    <x v="28"/>
    <x v="6"/>
    <x v="1"/>
  </r>
  <r>
    <x v="1"/>
    <x v="0"/>
    <x v="53"/>
    <x v="10"/>
    <x v="0"/>
    <x v="1"/>
    <x v="7"/>
    <x v="6"/>
    <n v="409"/>
    <n v="58"/>
    <x v="18"/>
    <d v="2023-08-25T00:00:00"/>
    <x v="191"/>
    <n v="5033"/>
    <x v="28"/>
    <x v="6"/>
    <x v="1"/>
  </r>
  <r>
    <x v="1"/>
    <x v="0"/>
    <x v="53"/>
    <x v="10"/>
    <x v="0"/>
    <x v="1"/>
    <x v="7"/>
    <x v="6"/>
    <n v="409"/>
    <n v="58"/>
    <x v="18"/>
    <d v="2023-08-25T00:00:00"/>
    <x v="192"/>
    <n v="5034"/>
    <x v="28"/>
    <x v="6"/>
    <x v="1"/>
  </r>
  <r>
    <x v="1"/>
    <x v="0"/>
    <x v="53"/>
    <x v="10"/>
    <x v="0"/>
    <x v="1"/>
    <x v="7"/>
    <x v="6"/>
    <n v="409"/>
    <n v="58"/>
    <x v="18"/>
    <d v="2023-08-25T00:00:00"/>
    <x v="193"/>
    <n v="5035"/>
    <x v="28"/>
    <x v="6"/>
    <x v="1"/>
  </r>
  <r>
    <x v="1"/>
    <x v="0"/>
    <x v="53"/>
    <x v="10"/>
    <x v="0"/>
    <x v="1"/>
    <x v="7"/>
    <x v="6"/>
    <n v="409"/>
    <n v="58"/>
    <x v="18"/>
    <d v="2023-08-25T00:00:00"/>
    <x v="194"/>
    <n v="5036"/>
    <x v="28"/>
    <x v="6"/>
    <x v="1"/>
  </r>
  <r>
    <x v="1"/>
    <x v="0"/>
    <x v="53"/>
    <x v="10"/>
    <x v="0"/>
    <x v="1"/>
    <x v="7"/>
    <x v="6"/>
    <n v="409"/>
    <n v="58"/>
    <x v="18"/>
    <d v="2023-08-25T00:00:00"/>
    <x v="195"/>
    <n v="5037"/>
    <x v="28"/>
    <x v="6"/>
    <x v="1"/>
  </r>
  <r>
    <x v="1"/>
    <x v="0"/>
    <x v="53"/>
    <x v="10"/>
    <x v="0"/>
    <x v="1"/>
    <x v="7"/>
    <x v="6"/>
    <n v="409"/>
    <n v="58"/>
    <x v="18"/>
    <d v="2023-08-25T00:00:00"/>
    <x v="196"/>
    <n v="5038"/>
    <x v="28"/>
    <x v="6"/>
    <x v="1"/>
  </r>
  <r>
    <x v="1"/>
    <x v="0"/>
    <x v="53"/>
    <x v="10"/>
    <x v="0"/>
    <x v="1"/>
    <x v="7"/>
    <x v="6"/>
    <n v="409"/>
    <n v="58"/>
    <x v="18"/>
    <d v="2023-08-25T00:00:00"/>
    <x v="197"/>
    <n v="5039"/>
    <x v="29"/>
    <x v="6"/>
    <x v="1"/>
  </r>
  <r>
    <x v="1"/>
    <x v="0"/>
    <x v="53"/>
    <x v="10"/>
    <x v="0"/>
    <x v="1"/>
    <x v="7"/>
    <x v="6"/>
    <n v="409"/>
    <n v="58"/>
    <x v="18"/>
    <d v="2023-08-25T00:00:00"/>
    <x v="198"/>
    <n v="5040"/>
    <x v="29"/>
    <x v="6"/>
    <x v="1"/>
  </r>
  <r>
    <x v="1"/>
    <x v="0"/>
    <x v="53"/>
    <x v="10"/>
    <x v="0"/>
    <x v="1"/>
    <x v="7"/>
    <x v="6"/>
    <n v="409"/>
    <n v="58"/>
    <x v="18"/>
    <d v="2023-08-25T00:00:00"/>
    <x v="199"/>
    <n v="5041"/>
    <x v="29"/>
    <x v="6"/>
    <x v="1"/>
  </r>
  <r>
    <x v="1"/>
    <x v="0"/>
    <x v="53"/>
    <x v="10"/>
    <x v="0"/>
    <x v="1"/>
    <x v="7"/>
    <x v="6"/>
    <n v="409"/>
    <n v="58"/>
    <x v="18"/>
    <d v="2023-08-25T00:00:00"/>
    <x v="200"/>
    <n v="5042"/>
    <x v="29"/>
    <x v="6"/>
    <x v="1"/>
  </r>
  <r>
    <x v="1"/>
    <x v="0"/>
    <x v="53"/>
    <x v="10"/>
    <x v="0"/>
    <x v="1"/>
    <x v="7"/>
    <x v="6"/>
    <n v="409"/>
    <n v="58"/>
    <x v="18"/>
    <d v="2023-08-25T00:00:00"/>
    <x v="201"/>
    <n v="5043"/>
    <x v="29"/>
    <x v="6"/>
    <x v="1"/>
  </r>
  <r>
    <x v="1"/>
    <x v="0"/>
    <x v="53"/>
    <x v="10"/>
    <x v="0"/>
    <x v="1"/>
    <x v="7"/>
    <x v="6"/>
    <n v="409"/>
    <n v="58"/>
    <x v="18"/>
    <d v="2023-08-25T00:00:00"/>
    <x v="202"/>
    <n v="5044"/>
    <x v="29"/>
    <x v="6"/>
    <x v="1"/>
  </r>
  <r>
    <x v="1"/>
    <x v="0"/>
    <x v="53"/>
    <x v="10"/>
    <x v="0"/>
    <x v="1"/>
    <x v="7"/>
    <x v="6"/>
    <n v="409"/>
    <n v="58"/>
    <x v="18"/>
    <d v="2023-08-25T00:00:00"/>
    <x v="203"/>
    <n v="5045"/>
    <x v="29"/>
    <x v="6"/>
    <x v="1"/>
  </r>
  <r>
    <x v="1"/>
    <x v="0"/>
    <x v="53"/>
    <x v="10"/>
    <x v="0"/>
    <x v="1"/>
    <x v="7"/>
    <x v="6"/>
    <n v="409"/>
    <n v="58"/>
    <x v="18"/>
    <d v="2023-08-25T00:00:00"/>
    <x v="204"/>
    <n v="5046"/>
    <x v="30"/>
    <x v="6"/>
    <x v="1"/>
  </r>
  <r>
    <x v="1"/>
    <x v="0"/>
    <x v="53"/>
    <x v="10"/>
    <x v="0"/>
    <x v="1"/>
    <x v="7"/>
    <x v="6"/>
    <n v="409"/>
    <n v="58"/>
    <x v="18"/>
    <d v="2023-08-25T00:00:00"/>
    <x v="205"/>
    <n v="5047"/>
    <x v="30"/>
    <x v="6"/>
    <x v="1"/>
  </r>
  <r>
    <x v="1"/>
    <x v="0"/>
    <x v="53"/>
    <x v="10"/>
    <x v="0"/>
    <x v="1"/>
    <x v="7"/>
    <x v="6"/>
    <n v="409"/>
    <n v="58"/>
    <x v="18"/>
    <d v="2023-08-25T00:00:00"/>
    <x v="206"/>
    <n v="5048"/>
    <x v="30"/>
    <x v="6"/>
    <x v="1"/>
  </r>
  <r>
    <x v="1"/>
    <x v="0"/>
    <x v="53"/>
    <x v="10"/>
    <x v="0"/>
    <x v="1"/>
    <x v="7"/>
    <x v="6"/>
    <n v="409"/>
    <n v="58"/>
    <x v="18"/>
    <d v="2023-08-25T00:00:00"/>
    <x v="207"/>
    <n v="5049"/>
    <x v="30"/>
    <x v="6"/>
    <x v="1"/>
  </r>
  <r>
    <x v="1"/>
    <x v="0"/>
    <x v="53"/>
    <x v="10"/>
    <x v="0"/>
    <x v="1"/>
    <x v="7"/>
    <x v="6"/>
    <n v="409"/>
    <n v="58"/>
    <x v="18"/>
    <d v="2023-08-25T00:00:00"/>
    <x v="208"/>
    <n v="5050"/>
    <x v="30"/>
    <x v="6"/>
    <x v="1"/>
  </r>
  <r>
    <x v="1"/>
    <x v="0"/>
    <x v="53"/>
    <x v="10"/>
    <x v="0"/>
    <x v="1"/>
    <x v="7"/>
    <x v="6"/>
    <n v="409"/>
    <n v="58"/>
    <x v="18"/>
    <d v="2023-08-25T00:00:00"/>
    <x v="209"/>
    <n v="5051"/>
    <x v="30"/>
    <x v="6"/>
    <x v="1"/>
  </r>
  <r>
    <x v="1"/>
    <x v="0"/>
    <x v="53"/>
    <x v="10"/>
    <x v="0"/>
    <x v="1"/>
    <x v="7"/>
    <x v="6"/>
    <n v="409"/>
    <n v="58"/>
    <x v="18"/>
    <d v="2023-08-25T00:00:00"/>
    <x v="210"/>
    <n v="5052"/>
    <x v="30"/>
    <x v="6"/>
    <x v="1"/>
  </r>
  <r>
    <x v="1"/>
    <x v="0"/>
    <x v="53"/>
    <x v="10"/>
    <x v="0"/>
    <x v="1"/>
    <x v="7"/>
    <x v="6"/>
    <n v="409"/>
    <n v="58"/>
    <x v="18"/>
    <d v="2023-08-25T00:00:00"/>
    <x v="211"/>
    <n v="5053"/>
    <x v="31"/>
    <x v="6"/>
    <x v="1"/>
  </r>
  <r>
    <x v="1"/>
    <x v="0"/>
    <x v="53"/>
    <x v="10"/>
    <x v="0"/>
    <x v="1"/>
    <x v="7"/>
    <x v="6"/>
    <n v="409"/>
    <n v="58"/>
    <x v="18"/>
    <d v="2023-08-25T00:00:00"/>
    <x v="212"/>
    <n v="5054"/>
    <x v="31"/>
    <x v="6"/>
    <x v="1"/>
  </r>
  <r>
    <x v="1"/>
    <x v="0"/>
    <x v="53"/>
    <x v="10"/>
    <x v="0"/>
    <x v="1"/>
    <x v="7"/>
    <x v="6"/>
    <n v="409"/>
    <n v="58"/>
    <x v="18"/>
    <d v="2023-08-25T00:00:00"/>
    <x v="213"/>
    <n v="5055"/>
    <x v="31"/>
    <x v="6"/>
    <x v="1"/>
  </r>
  <r>
    <x v="1"/>
    <x v="0"/>
    <x v="53"/>
    <x v="10"/>
    <x v="0"/>
    <x v="1"/>
    <x v="7"/>
    <x v="6"/>
    <n v="409"/>
    <n v="58"/>
    <x v="18"/>
    <d v="2023-08-25T00:00:00"/>
    <x v="214"/>
    <n v="5056"/>
    <x v="31"/>
    <x v="6"/>
    <x v="1"/>
  </r>
  <r>
    <x v="1"/>
    <x v="0"/>
    <x v="53"/>
    <x v="10"/>
    <x v="0"/>
    <x v="1"/>
    <x v="7"/>
    <x v="6"/>
    <n v="409"/>
    <n v="58"/>
    <x v="18"/>
    <d v="2023-08-25T00:00:00"/>
    <x v="215"/>
    <n v="5057"/>
    <x v="31"/>
    <x v="6"/>
    <x v="1"/>
  </r>
  <r>
    <x v="1"/>
    <x v="0"/>
    <x v="53"/>
    <x v="10"/>
    <x v="0"/>
    <x v="1"/>
    <x v="7"/>
    <x v="6"/>
    <n v="409"/>
    <n v="58"/>
    <x v="18"/>
    <d v="2023-08-25T00:00:00"/>
    <x v="216"/>
    <n v="5058"/>
    <x v="31"/>
    <x v="6"/>
    <x v="1"/>
  </r>
  <r>
    <x v="1"/>
    <x v="0"/>
    <x v="53"/>
    <x v="10"/>
    <x v="0"/>
    <x v="1"/>
    <x v="7"/>
    <x v="6"/>
    <n v="409"/>
    <n v="58"/>
    <x v="18"/>
    <d v="2023-08-25T00:00:00"/>
    <x v="217"/>
    <n v="5059"/>
    <x v="31"/>
    <x v="6"/>
    <x v="1"/>
  </r>
  <r>
    <x v="1"/>
    <x v="0"/>
    <x v="53"/>
    <x v="10"/>
    <x v="0"/>
    <x v="1"/>
    <x v="7"/>
    <x v="6"/>
    <n v="409"/>
    <n v="58"/>
    <x v="18"/>
    <d v="2023-08-25T00:00:00"/>
    <x v="218"/>
    <n v="5060"/>
    <x v="32"/>
    <x v="6"/>
    <x v="1"/>
  </r>
  <r>
    <x v="1"/>
    <x v="0"/>
    <x v="53"/>
    <x v="10"/>
    <x v="0"/>
    <x v="1"/>
    <x v="7"/>
    <x v="6"/>
    <n v="409"/>
    <n v="58"/>
    <x v="18"/>
    <d v="2023-08-25T00:00:00"/>
    <x v="219"/>
    <n v="5061"/>
    <x v="32"/>
    <x v="6"/>
    <x v="1"/>
  </r>
  <r>
    <x v="1"/>
    <x v="0"/>
    <x v="53"/>
    <x v="10"/>
    <x v="0"/>
    <x v="1"/>
    <x v="7"/>
    <x v="6"/>
    <n v="409"/>
    <n v="58"/>
    <x v="18"/>
    <d v="2023-08-25T00:00:00"/>
    <x v="220"/>
    <n v="5062"/>
    <x v="32"/>
    <x v="6"/>
    <x v="1"/>
  </r>
  <r>
    <x v="1"/>
    <x v="0"/>
    <x v="53"/>
    <x v="10"/>
    <x v="0"/>
    <x v="1"/>
    <x v="7"/>
    <x v="6"/>
    <n v="409"/>
    <n v="58"/>
    <x v="18"/>
    <d v="2023-08-25T00:00:00"/>
    <x v="221"/>
    <n v="5063"/>
    <x v="32"/>
    <x v="6"/>
    <x v="1"/>
  </r>
  <r>
    <x v="1"/>
    <x v="0"/>
    <x v="53"/>
    <x v="10"/>
    <x v="0"/>
    <x v="1"/>
    <x v="7"/>
    <x v="6"/>
    <n v="409"/>
    <n v="58"/>
    <x v="18"/>
    <d v="2023-08-25T00:00:00"/>
    <x v="222"/>
    <n v="5064"/>
    <x v="32"/>
    <x v="6"/>
    <x v="1"/>
  </r>
  <r>
    <x v="1"/>
    <x v="0"/>
    <x v="53"/>
    <x v="10"/>
    <x v="0"/>
    <x v="1"/>
    <x v="7"/>
    <x v="6"/>
    <n v="409"/>
    <n v="58"/>
    <x v="18"/>
    <d v="2023-08-25T00:00:00"/>
    <x v="223"/>
    <n v="5065"/>
    <x v="32"/>
    <x v="6"/>
    <x v="1"/>
  </r>
  <r>
    <x v="1"/>
    <x v="0"/>
    <x v="53"/>
    <x v="10"/>
    <x v="0"/>
    <x v="1"/>
    <x v="7"/>
    <x v="6"/>
    <n v="409"/>
    <n v="58"/>
    <x v="18"/>
    <d v="2023-08-25T00:00:00"/>
    <x v="224"/>
    <n v="5066"/>
    <x v="32"/>
    <x v="6"/>
    <x v="1"/>
  </r>
  <r>
    <x v="1"/>
    <x v="0"/>
    <x v="53"/>
    <x v="10"/>
    <x v="0"/>
    <x v="1"/>
    <x v="7"/>
    <x v="6"/>
    <n v="409"/>
    <n v="58"/>
    <x v="18"/>
    <d v="2023-08-25T00:00:00"/>
    <x v="225"/>
    <n v="5067"/>
    <x v="33"/>
    <x v="6"/>
    <x v="1"/>
  </r>
  <r>
    <x v="1"/>
    <x v="0"/>
    <x v="53"/>
    <x v="10"/>
    <x v="0"/>
    <x v="1"/>
    <x v="7"/>
    <x v="6"/>
    <n v="409"/>
    <n v="58"/>
    <x v="18"/>
    <d v="2023-08-25T00:00:00"/>
    <x v="226"/>
    <n v="5068"/>
    <x v="33"/>
    <x v="6"/>
    <x v="1"/>
  </r>
  <r>
    <x v="1"/>
    <x v="0"/>
    <x v="53"/>
    <x v="10"/>
    <x v="0"/>
    <x v="1"/>
    <x v="7"/>
    <x v="6"/>
    <n v="409"/>
    <n v="58"/>
    <x v="18"/>
    <d v="2023-08-25T00:00:00"/>
    <x v="227"/>
    <n v="5069"/>
    <x v="33"/>
    <x v="6"/>
    <x v="1"/>
  </r>
  <r>
    <x v="1"/>
    <x v="0"/>
    <x v="53"/>
    <x v="10"/>
    <x v="0"/>
    <x v="1"/>
    <x v="7"/>
    <x v="6"/>
    <n v="409"/>
    <n v="58"/>
    <x v="18"/>
    <d v="2023-08-25T00:00:00"/>
    <x v="228"/>
    <n v="5070"/>
    <x v="33"/>
    <x v="6"/>
    <x v="1"/>
  </r>
  <r>
    <x v="1"/>
    <x v="0"/>
    <x v="54"/>
    <x v="10"/>
    <x v="0"/>
    <x v="0"/>
    <x v="7"/>
    <x v="6"/>
    <n v="423"/>
    <n v="59"/>
    <x v="11"/>
    <d v="2023-08-12T00:00:00"/>
    <x v="103"/>
    <n v="5071"/>
    <x v="16"/>
    <x v="6"/>
    <x v="1"/>
  </r>
  <r>
    <x v="1"/>
    <x v="0"/>
    <x v="54"/>
    <x v="10"/>
    <x v="0"/>
    <x v="0"/>
    <x v="7"/>
    <x v="6"/>
    <n v="423"/>
    <n v="59"/>
    <x v="11"/>
    <d v="2023-08-12T00:00:00"/>
    <x v="104"/>
    <n v="5072"/>
    <x v="16"/>
    <x v="6"/>
    <x v="1"/>
  </r>
  <r>
    <x v="1"/>
    <x v="0"/>
    <x v="54"/>
    <x v="10"/>
    <x v="0"/>
    <x v="0"/>
    <x v="7"/>
    <x v="6"/>
    <n v="423"/>
    <n v="59"/>
    <x v="11"/>
    <d v="2023-08-12T00:00:00"/>
    <x v="105"/>
    <n v="5073"/>
    <x v="16"/>
    <x v="6"/>
    <x v="1"/>
  </r>
  <r>
    <x v="1"/>
    <x v="0"/>
    <x v="54"/>
    <x v="10"/>
    <x v="0"/>
    <x v="0"/>
    <x v="7"/>
    <x v="6"/>
    <n v="423"/>
    <n v="59"/>
    <x v="11"/>
    <d v="2023-08-12T00:00:00"/>
    <x v="106"/>
    <n v="5074"/>
    <x v="16"/>
    <x v="6"/>
    <x v="1"/>
  </r>
  <r>
    <x v="1"/>
    <x v="0"/>
    <x v="54"/>
    <x v="10"/>
    <x v="0"/>
    <x v="0"/>
    <x v="7"/>
    <x v="6"/>
    <n v="423"/>
    <n v="59"/>
    <x v="11"/>
    <d v="2023-08-12T00:00:00"/>
    <x v="107"/>
    <n v="5075"/>
    <x v="16"/>
    <x v="6"/>
    <x v="1"/>
  </r>
  <r>
    <x v="1"/>
    <x v="0"/>
    <x v="54"/>
    <x v="10"/>
    <x v="0"/>
    <x v="0"/>
    <x v="7"/>
    <x v="6"/>
    <n v="423"/>
    <n v="59"/>
    <x v="11"/>
    <d v="2023-08-12T00:00:00"/>
    <x v="108"/>
    <n v="5076"/>
    <x v="16"/>
    <x v="6"/>
    <x v="1"/>
  </r>
  <r>
    <x v="1"/>
    <x v="0"/>
    <x v="54"/>
    <x v="10"/>
    <x v="0"/>
    <x v="0"/>
    <x v="7"/>
    <x v="6"/>
    <n v="423"/>
    <n v="59"/>
    <x v="11"/>
    <d v="2023-08-12T00:00:00"/>
    <x v="109"/>
    <n v="5077"/>
    <x v="16"/>
    <x v="6"/>
    <x v="1"/>
  </r>
  <r>
    <x v="1"/>
    <x v="0"/>
    <x v="54"/>
    <x v="10"/>
    <x v="0"/>
    <x v="0"/>
    <x v="7"/>
    <x v="6"/>
    <n v="423"/>
    <n v="59"/>
    <x v="11"/>
    <d v="2023-08-12T00:00:00"/>
    <x v="62"/>
    <n v="5078"/>
    <x v="11"/>
    <x v="6"/>
    <x v="1"/>
  </r>
  <r>
    <x v="1"/>
    <x v="0"/>
    <x v="54"/>
    <x v="10"/>
    <x v="0"/>
    <x v="0"/>
    <x v="7"/>
    <x v="6"/>
    <n v="423"/>
    <n v="59"/>
    <x v="11"/>
    <d v="2023-08-12T00:00:00"/>
    <x v="63"/>
    <n v="5079"/>
    <x v="11"/>
    <x v="6"/>
    <x v="1"/>
  </r>
  <r>
    <x v="1"/>
    <x v="0"/>
    <x v="54"/>
    <x v="10"/>
    <x v="0"/>
    <x v="0"/>
    <x v="7"/>
    <x v="6"/>
    <n v="423"/>
    <n v="59"/>
    <x v="11"/>
    <d v="2023-08-12T00:00:00"/>
    <x v="64"/>
    <n v="5080"/>
    <x v="11"/>
    <x v="6"/>
    <x v="1"/>
  </r>
  <r>
    <x v="1"/>
    <x v="0"/>
    <x v="54"/>
    <x v="10"/>
    <x v="0"/>
    <x v="0"/>
    <x v="7"/>
    <x v="6"/>
    <n v="423"/>
    <n v="59"/>
    <x v="11"/>
    <d v="2023-08-12T00:00:00"/>
    <x v="65"/>
    <n v="5081"/>
    <x v="11"/>
    <x v="6"/>
    <x v="1"/>
  </r>
  <r>
    <x v="1"/>
    <x v="0"/>
    <x v="54"/>
    <x v="10"/>
    <x v="0"/>
    <x v="0"/>
    <x v="7"/>
    <x v="6"/>
    <n v="423"/>
    <n v="59"/>
    <x v="11"/>
    <d v="2023-08-12T00:00:00"/>
    <x v="86"/>
    <n v="5082"/>
    <x v="11"/>
    <x v="6"/>
    <x v="1"/>
  </r>
  <r>
    <x v="1"/>
    <x v="0"/>
    <x v="54"/>
    <x v="10"/>
    <x v="0"/>
    <x v="0"/>
    <x v="7"/>
    <x v="6"/>
    <n v="423"/>
    <n v="59"/>
    <x v="11"/>
    <d v="2023-08-12T00:00:00"/>
    <x v="87"/>
    <n v="5083"/>
    <x v="11"/>
    <x v="6"/>
    <x v="1"/>
  </r>
  <r>
    <x v="1"/>
    <x v="0"/>
    <x v="54"/>
    <x v="10"/>
    <x v="0"/>
    <x v="0"/>
    <x v="7"/>
    <x v="6"/>
    <n v="423"/>
    <n v="59"/>
    <x v="11"/>
    <d v="2023-08-12T00:00:00"/>
    <x v="88"/>
    <n v="5084"/>
    <x v="11"/>
    <x v="6"/>
    <x v="1"/>
  </r>
  <r>
    <x v="1"/>
    <x v="0"/>
    <x v="54"/>
    <x v="10"/>
    <x v="0"/>
    <x v="0"/>
    <x v="7"/>
    <x v="6"/>
    <n v="423"/>
    <n v="59"/>
    <x v="11"/>
    <d v="2023-08-12T00:00:00"/>
    <x v="89"/>
    <n v="5085"/>
    <x v="14"/>
    <x v="6"/>
    <x v="1"/>
  </r>
  <r>
    <x v="1"/>
    <x v="0"/>
    <x v="54"/>
    <x v="10"/>
    <x v="0"/>
    <x v="0"/>
    <x v="7"/>
    <x v="6"/>
    <n v="423"/>
    <n v="59"/>
    <x v="11"/>
    <d v="2023-08-12T00:00:00"/>
    <x v="90"/>
    <n v="5086"/>
    <x v="14"/>
    <x v="6"/>
    <x v="1"/>
  </r>
  <r>
    <x v="1"/>
    <x v="0"/>
    <x v="54"/>
    <x v="10"/>
    <x v="0"/>
    <x v="0"/>
    <x v="7"/>
    <x v="6"/>
    <n v="423"/>
    <n v="59"/>
    <x v="11"/>
    <d v="2023-08-12T00:00:00"/>
    <x v="91"/>
    <n v="5087"/>
    <x v="14"/>
    <x v="6"/>
    <x v="1"/>
  </r>
  <r>
    <x v="1"/>
    <x v="0"/>
    <x v="54"/>
    <x v="10"/>
    <x v="0"/>
    <x v="0"/>
    <x v="7"/>
    <x v="6"/>
    <n v="423"/>
    <n v="59"/>
    <x v="11"/>
    <d v="2023-08-12T00:00:00"/>
    <x v="92"/>
    <n v="5088"/>
    <x v="14"/>
    <x v="6"/>
    <x v="1"/>
  </r>
  <r>
    <x v="1"/>
    <x v="0"/>
    <x v="54"/>
    <x v="10"/>
    <x v="0"/>
    <x v="0"/>
    <x v="7"/>
    <x v="6"/>
    <n v="423"/>
    <n v="59"/>
    <x v="11"/>
    <d v="2023-08-12T00:00:00"/>
    <x v="93"/>
    <n v="5089"/>
    <x v="14"/>
    <x v="6"/>
    <x v="1"/>
  </r>
  <r>
    <x v="1"/>
    <x v="0"/>
    <x v="54"/>
    <x v="10"/>
    <x v="0"/>
    <x v="0"/>
    <x v="7"/>
    <x v="6"/>
    <n v="423"/>
    <n v="59"/>
    <x v="11"/>
    <d v="2023-08-12T00:00:00"/>
    <x v="94"/>
    <n v="5090"/>
    <x v="14"/>
    <x v="6"/>
    <x v="1"/>
  </r>
  <r>
    <x v="1"/>
    <x v="0"/>
    <x v="54"/>
    <x v="10"/>
    <x v="0"/>
    <x v="0"/>
    <x v="7"/>
    <x v="6"/>
    <n v="423"/>
    <n v="59"/>
    <x v="11"/>
    <d v="2023-08-12T00:00:00"/>
    <x v="95"/>
    <n v="5091"/>
    <x v="14"/>
    <x v="6"/>
    <x v="1"/>
  </r>
  <r>
    <x v="1"/>
    <x v="0"/>
    <x v="54"/>
    <x v="10"/>
    <x v="0"/>
    <x v="0"/>
    <x v="7"/>
    <x v="6"/>
    <n v="423"/>
    <n v="59"/>
    <x v="11"/>
    <d v="2023-08-12T00:00:00"/>
    <x v="66"/>
    <n v="5092"/>
    <x v="12"/>
    <x v="6"/>
    <x v="1"/>
  </r>
  <r>
    <x v="1"/>
    <x v="0"/>
    <x v="54"/>
    <x v="10"/>
    <x v="0"/>
    <x v="0"/>
    <x v="7"/>
    <x v="6"/>
    <n v="423"/>
    <n v="59"/>
    <x v="11"/>
    <d v="2023-08-12T00:00:00"/>
    <x v="96"/>
    <n v="5093"/>
    <x v="12"/>
    <x v="6"/>
    <x v="1"/>
  </r>
  <r>
    <x v="1"/>
    <x v="0"/>
    <x v="54"/>
    <x v="10"/>
    <x v="0"/>
    <x v="0"/>
    <x v="7"/>
    <x v="6"/>
    <n v="423"/>
    <n v="59"/>
    <x v="11"/>
    <d v="2023-08-12T00:00:00"/>
    <x v="97"/>
    <n v="5094"/>
    <x v="12"/>
    <x v="6"/>
    <x v="1"/>
  </r>
  <r>
    <x v="1"/>
    <x v="0"/>
    <x v="54"/>
    <x v="10"/>
    <x v="0"/>
    <x v="0"/>
    <x v="7"/>
    <x v="6"/>
    <n v="423"/>
    <n v="59"/>
    <x v="11"/>
    <d v="2023-08-12T00:00:00"/>
    <x v="98"/>
    <n v="5095"/>
    <x v="12"/>
    <x v="6"/>
    <x v="1"/>
  </r>
  <r>
    <x v="1"/>
    <x v="0"/>
    <x v="54"/>
    <x v="10"/>
    <x v="0"/>
    <x v="0"/>
    <x v="7"/>
    <x v="6"/>
    <n v="423"/>
    <n v="59"/>
    <x v="11"/>
    <d v="2023-08-12T00:00:00"/>
    <x v="99"/>
    <n v="5096"/>
    <x v="12"/>
    <x v="6"/>
    <x v="1"/>
  </r>
  <r>
    <x v="1"/>
    <x v="0"/>
    <x v="54"/>
    <x v="10"/>
    <x v="0"/>
    <x v="0"/>
    <x v="7"/>
    <x v="6"/>
    <n v="423"/>
    <n v="59"/>
    <x v="11"/>
    <d v="2023-08-12T00:00:00"/>
    <x v="100"/>
    <n v="5097"/>
    <x v="12"/>
    <x v="6"/>
    <x v="1"/>
  </r>
  <r>
    <x v="1"/>
    <x v="0"/>
    <x v="54"/>
    <x v="10"/>
    <x v="0"/>
    <x v="0"/>
    <x v="7"/>
    <x v="6"/>
    <n v="423"/>
    <n v="59"/>
    <x v="11"/>
    <d v="2023-08-12T00:00:00"/>
    <x v="101"/>
    <n v="5098"/>
    <x v="12"/>
    <x v="6"/>
    <x v="1"/>
  </r>
  <r>
    <x v="1"/>
    <x v="0"/>
    <x v="54"/>
    <x v="10"/>
    <x v="0"/>
    <x v="0"/>
    <x v="7"/>
    <x v="6"/>
    <n v="423"/>
    <n v="59"/>
    <x v="11"/>
    <d v="2023-08-12T00:00:00"/>
    <x v="0"/>
    <n v="5099"/>
    <x v="0"/>
    <x v="6"/>
    <x v="1"/>
  </r>
  <r>
    <x v="1"/>
    <x v="0"/>
    <x v="54"/>
    <x v="10"/>
    <x v="0"/>
    <x v="0"/>
    <x v="7"/>
    <x v="6"/>
    <n v="423"/>
    <n v="59"/>
    <x v="11"/>
    <d v="2023-08-12T00:00:00"/>
    <x v="67"/>
    <n v="5100"/>
    <x v="0"/>
    <x v="6"/>
    <x v="1"/>
  </r>
  <r>
    <x v="1"/>
    <x v="0"/>
    <x v="54"/>
    <x v="10"/>
    <x v="0"/>
    <x v="0"/>
    <x v="7"/>
    <x v="6"/>
    <n v="423"/>
    <n v="59"/>
    <x v="11"/>
    <d v="2023-08-12T00:00:00"/>
    <x v="75"/>
    <n v="5101"/>
    <x v="0"/>
    <x v="6"/>
    <x v="1"/>
  </r>
  <r>
    <x v="1"/>
    <x v="0"/>
    <x v="54"/>
    <x v="10"/>
    <x v="0"/>
    <x v="0"/>
    <x v="7"/>
    <x v="6"/>
    <n v="423"/>
    <n v="59"/>
    <x v="11"/>
    <d v="2023-08-12T00:00:00"/>
    <x v="76"/>
    <n v="5102"/>
    <x v="0"/>
    <x v="6"/>
    <x v="1"/>
  </r>
  <r>
    <x v="1"/>
    <x v="0"/>
    <x v="54"/>
    <x v="10"/>
    <x v="0"/>
    <x v="0"/>
    <x v="7"/>
    <x v="6"/>
    <n v="423"/>
    <n v="59"/>
    <x v="11"/>
    <d v="2023-08-12T00:00:00"/>
    <x v="77"/>
    <n v="5103"/>
    <x v="0"/>
    <x v="6"/>
    <x v="1"/>
  </r>
  <r>
    <x v="1"/>
    <x v="0"/>
    <x v="54"/>
    <x v="10"/>
    <x v="0"/>
    <x v="0"/>
    <x v="7"/>
    <x v="6"/>
    <n v="423"/>
    <n v="59"/>
    <x v="11"/>
    <d v="2023-08-12T00:00:00"/>
    <x v="78"/>
    <n v="5104"/>
    <x v="0"/>
    <x v="6"/>
    <x v="1"/>
  </r>
  <r>
    <x v="1"/>
    <x v="0"/>
    <x v="54"/>
    <x v="10"/>
    <x v="0"/>
    <x v="0"/>
    <x v="7"/>
    <x v="6"/>
    <n v="423"/>
    <n v="59"/>
    <x v="11"/>
    <d v="2023-08-12T00:00:00"/>
    <x v="79"/>
    <n v="5105"/>
    <x v="0"/>
    <x v="6"/>
    <x v="1"/>
  </r>
  <r>
    <x v="1"/>
    <x v="0"/>
    <x v="54"/>
    <x v="10"/>
    <x v="0"/>
    <x v="0"/>
    <x v="7"/>
    <x v="6"/>
    <n v="423"/>
    <n v="59"/>
    <x v="11"/>
    <d v="2023-08-12T00:00:00"/>
    <x v="80"/>
    <n v="5106"/>
    <x v="13"/>
    <x v="6"/>
    <x v="1"/>
  </r>
  <r>
    <x v="1"/>
    <x v="0"/>
    <x v="54"/>
    <x v="10"/>
    <x v="0"/>
    <x v="0"/>
    <x v="7"/>
    <x v="6"/>
    <n v="423"/>
    <n v="59"/>
    <x v="11"/>
    <d v="2023-08-12T00:00:00"/>
    <x v="81"/>
    <n v="5107"/>
    <x v="13"/>
    <x v="6"/>
    <x v="1"/>
  </r>
  <r>
    <x v="1"/>
    <x v="0"/>
    <x v="54"/>
    <x v="10"/>
    <x v="0"/>
    <x v="0"/>
    <x v="7"/>
    <x v="6"/>
    <n v="423"/>
    <n v="59"/>
    <x v="11"/>
    <d v="2023-08-12T00:00:00"/>
    <x v="82"/>
    <n v="5108"/>
    <x v="13"/>
    <x v="6"/>
    <x v="1"/>
  </r>
  <r>
    <x v="1"/>
    <x v="0"/>
    <x v="54"/>
    <x v="10"/>
    <x v="0"/>
    <x v="0"/>
    <x v="7"/>
    <x v="6"/>
    <n v="423"/>
    <n v="59"/>
    <x v="11"/>
    <d v="2023-08-12T00:00:00"/>
    <x v="83"/>
    <n v="5109"/>
    <x v="13"/>
    <x v="6"/>
    <x v="1"/>
  </r>
  <r>
    <x v="1"/>
    <x v="0"/>
    <x v="54"/>
    <x v="10"/>
    <x v="0"/>
    <x v="0"/>
    <x v="7"/>
    <x v="6"/>
    <n v="423"/>
    <n v="59"/>
    <x v="11"/>
    <d v="2023-08-12T00:00:00"/>
    <x v="84"/>
    <n v="5110"/>
    <x v="13"/>
    <x v="6"/>
    <x v="1"/>
  </r>
  <r>
    <x v="1"/>
    <x v="0"/>
    <x v="54"/>
    <x v="10"/>
    <x v="0"/>
    <x v="0"/>
    <x v="7"/>
    <x v="6"/>
    <n v="423"/>
    <n v="59"/>
    <x v="11"/>
    <d v="2023-08-12T00:00:00"/>
    <x v="85"/>
    <n v="5111"/>
    <x v="13"/>
    <x v="6"/>
    <x v="1"/>
  </r>
  <r>
    <x v="1"/>
    <x v="0"/>
    <x v="54"/>
    <x v="10"/>
    <x v="0"/>
    <x v="0"/>
    <x v="7"/>
    <x v="6"/>
    <n v="423"/>
    <n v="59"/>
    <x v="11"/>
    <d v="2023-08-12T00:00:00"/>
    <x v="74"/>
    <n v="5112"/>
    <x v="13"/>
    <x v="6"/>
    <x v="1"/>
  </r>
  <r>
    <x v="1"/>
    <x v="0"/>
    <x v="54"/>
    <x v="10"/>
    <x v="0"/>
    <x v="0"/>
    <x v="7"/>
    <x v="6"/>
    <n v="423"/>
    <n v="59"/>
    <x v="11"/>
    <d v="2023-08-12T00:00:00"/>
    <x v="68"/>
    <n v="5113"/>
    <x v="1"/>
    <x v="6"/>
    <x v="1"/>
  </r>
  <r>
    <x v="1"/>
    <x v="0"/>
    <x v="54"/>
    <x v="10"/>
    <x v="0"/>
    <x v="0"/>
    <x v="7"/>
    <x v="6"/>
    <n v="423"/>
    <n v="59"/>
    <x v="11"/>
    <d v="2023-08-12T00:00:00"/>
    <x v="69"/>
    <n v="5114"/>
    <x v="1"/>
    <x v="6"/>
    <x v="1"/>
  </r>
  <r>
    <x v="1"/>
    <x v="0"/>
    <x v="54"/>
    <x v="10"/>
    <x v="0"/>
    <x v="0"/>
    <x v="7"/>
    <x v="6"/>
    <n v="423"/>
    <n v="59"/>
    <x v="11"/>
    <d v="2023-08-12T00:00:00"/>
    <x v="70"/>
    <n v="5115"/>
    <x v="1"/>
    <x v="6"/>
    <x v="1"/>
  </r>
  <r>
    <x v="1"/>
    <x v="0"/>
    <x v="54"/>
    <x v="10"/>
    <x v="0"/>
    <x v="0"/>
    <x v="7"/>
    <x v="6"/>
    <n v="423"/>
    <n v="59"/>
    <x v="11"/>
    <d v="2023-08-12T00:00:00"/>
    <x v="71"/>
    <n v="5116"/>
    <x v="1"/>
    <x v="6"/>
    <x v="1"/>
  </r>
  <r>
    <x v="1"/>
    <x v="0"/>
    <x v="54"/>
    <x v="10"/>
    <x v="0"/>
    <x v="0"/>
    <x v="7"/>
    <x v="6"/>
    <n v="423"/>
    <n v="59"/>
    <x v="11"/>
    <d v="2023-08-12T00:00:00"/>
    <x v="72"/>
    <n v="5117"/>
    <x v="1"/>
    <x v="6"/>
    <x v="1"/>
  </r>
  <r>
    <x v="1"/>
    <x v="0"/>
    <x v="54"/>
    <x v="10"/>
    <x v="0"/>
    <x v="0"/>
    <x v="7"/>
    <x v="6"/>
    <n v="423"/>
    <n v="59"/>
    <x v="11"/>
    <d v="2023-08-12T00:00:00"/>
    <x v="73"/>
    <n v="5118"/>
    <x v="1"/>
    <x v="6"/>
    <x v="1"/>
  </r>
  <r>
    <x v="1"/>
    <x v="0"/>
    <x v="54"/>
    <x v="10"/>
    <x v="0"/>
    <x v="0"/>
    <x v="7"/>
    <x v="6"/>
    <n v="423"/>
    <n v="59"/>
    <x v="11"/>
    <d v="2023-08-12T00:00:00"/>
    <x v="1"/>
    <n v="5119"/>
    <x v="1"/>
    <x v="6"/>
    <x v="1"/>
  </r>
  <r>
    <x v="1"/>
    <x v="0"/>
    <x v="54"/>
    <x v="10"/>
    <x v="0"/>
    <x v="0"/>
    <x v="7"/>
    <x v="6"/>
    <n v="423"/>
    <n v="59"/>
    <x v="11"/>
    <d v="2023-08-12T00:00:00"/>
    <x v="2"/>
    <n v="5120"/>
    <x v="2"/>
    <x v="6"/>
    <x v="1"/>
  </r>
  <r>
    <x v="1"/>
    <x v="0"/>
    <x v="54"/>
    <x v="10"/>
    <x v="0"/>
    <x v="0"/>
    <x v="7"/>
    <x v="6"/>
    <n v="423"/>
    <n v="59"/>
    <x v="11"/>
    <d v="2023-08-12T00:00:00"/>
    <x v="3"/>
    <n v="5121"/>
    <x v="2"/>
    <x v="6"/>
    <x v="1"/>
  </r>
  <r>
    <x v="1"/>
    <x v="0"/>
    <x v="54"/>
    <x v="10"/>
    <x v="0"/>
    <x v="0"/>
    <x v="7"/>
    <x v="6"/>
    <n v="423"/>
    <n v="59"/>
    <x v="11"/>
    <d v="2023-08-12T00:00:00"/>
    <x v="4"/>
    <n v="5122"/>
    <x v="2"/>
    <x v="6"/>
    <x v="1"/>
  </r>
  <r>
    <x v="1"/>
    <x v="0"/>
    <x v="54"/>
    <x v="10"/>
    <x v="0"/>
    <x v="0"/>
    <x v="7"/>
    <x v="6"/>
    <n v="423"/>
    <n v="59"/>
    <x v="11"/>
    <d v="2023-08-12T00:00:00"/>
    <x v="5"/>
    <n v="5123"/>
    <x v="2"/>
    <x v="6"/>
    <x v="1"/>
  </r>
  <r>
    <x v="1"/>
    <x v="0"/>
    <x v="54"/>
    <x v="10"/>
    <x v="0"/>
    <x v="0"/>
    <x v="7"/>
    <x v="6"/>
    <n v="423"/>
    <n v="59"/>
    <x v="11"/>
    <d v="2023-08-12T00:00:00"/>
    <x v="6"/>
    <n v="5124"/>
    <x v="2"/>
    <x v="6"/>
    <x v="1"/>
  </r>
  <r>
    <x v="1"/>
    <x v="0"/>
    <x v="54"/>
    <x v="10"/>
    <x v="0"/>
    <x v="0"/>
    <x v="7"/>
    <x v="6"/>
    <n v="423"/>
    <n v="59"/>
    <x v="11"/>
    <d v="2023-08-12T00:00:00"/>
    <x v="7"/>
    <n v="5125"/>
    <x v="2"/>
    <x v="6"/>
    <x v="1"/>
  </r>
  <r>
    <x v="1"/>
    <x v="0"/>
    <x v="54"/>
    <x v="10"/>
    <x v="0"/>
    <x v="0"/>
    <x v="7"/>
    <x v="6"/>
    <n v="423"/>
    <n v="59"/>
    <x v="11"/>
    <d v="2023-08-12T00:00:00"/>
    <x v="8"/>
    <n v="5126"/>
    <x v="2"/>
    <x v="6"/>
    <x v="1"/>
  </r>
  <r>
    <x v="1"/>
    <x v="0"/>
    <x v="54"/>
    <x v="10"/>
    <x v="0"/>
    <x v="0"/>
    <x v="7"/>
    <x v="6"/>
    <n v="423"/>
    <n v="59"/>
    <x v="11"/>
    <d v="2023-08-12T00:00:00"/>
    <x v="9"/>
    <n v="5127"/>
    <x v="3"/>
    <x v="6"/>
    <x v="1"/>
  </r>
  <r>
    <x v="1"/>
    <x v="0"/>
    <x v="54"/>
    <x v="10"/>
    <x v="0"/>
    <x v="0"/>
    <x v="7"/>
    <x v="6"/>
    <n v="423"/>
    <n v="59"/>
    <x v="11"/>
    <d v="2023-08-12T00:00:00"/>
    <x v="10"/>
    <n v="5128"/>
    <x v="3"/>
    <x v="6"/>
    <x v="1"/>
  </r>
  <r>
    <x v="1"/>
    <x v="0"/>
    <x v="54"/>
    <x v="10"/>
    <x v="0"/>
    <x v="0"/>
    <x v="7"/>
    <x v="6"/>
    <n v="423"/>
    <n v="59"/>
    <x v="11"/>
    <d v="2023-08-12T00:00:00"/>
    <x v="11"/>
    <n v="5129"/>
    <x v="3"/>
    <x v="6"/>
    <x v="1"/>
  </r>
  <r>
    <x v="1"/>
    <x v="0"/>
    <x v="54"/>
    <x v="10"/>
    <x v="0"/>
    <x v="0"/>
    <x v="7"/>
    <x v="6"/>
    <n v="423"/>
    <n v="59"/>
    <x v="11"/>
    <d v="2023-08-12T00:00:00"/>
    <x v="12"/>
    <n v="5130"/>
    <x v="3"/>
    <x v="6"/>
    <x v="1"/>
  </r>
  <r>
    <x v="1"/>
    <x v="0"/>
    <x v="54"/>
    <x v="10"/>
    <x v="0"/>
    <x v="0"/>
    <x v="7"/>
    <x v="6"/>
    <n v="423"/>
    <n v="59"/>
    <x v="11"/>
    <d v="2023-08-12T00:00:00"/>
    <x v="13"/>
    <n v="5131"/>
    <x v="3"/>
    <x v="6"/>
    <x v="1"/>
  </r>
  <r>
    <x v="1"/>
    <x v="0"/>
    <x v="54"/>
    <x v="10"/>
    <x v="0"/>
    <x v="0"/>
    <x v="7"/>
    <x v="6"/>
    <n v="423"/>
    <n v="59"/>
    <x v="11"/>
    <d v="2023-08-12T00:00:00"/>
    <x v="14"/>
    <n v="5132"/>
    <x v="3"/>
    <x v="6"/>
    <x v="1"/>
  </r>
  <r>
    <x v="1"/>
    <x v="0"/>
    <x v="54"/>
    <x v="10"/>
    <x v="0"/>
    <x v="0"/>
    <x v="7"/>
    <x v="6"/>
    <n v="423"/>
    <n v="59"/>
    <x v="11"/>
    <d v="2023-08-12T00:00:00"/>
    <x v="15"/>
    <n v="5133"/>
    <x v="3"/>
    <x v="6"/>
    <x v="1"/>
  </r>
  <r>
    <x v="1"/>
    <x v="0"/>
    <x v="54"/>
    <x v="10"/>
    <x v="0"/>
    <x v="0"/>
    <x v="7"/>
    <x v="6"/>
    <n v="423"/>
    <n v="59"/>
    <x v="11"/>
    <d v="2023-08-12T00:00:00"/>
    <x v="16"/>
    <n v="5134"/>
    <x v="4"/>
    <x v="6"/>
    <x v="1"/>
  </r>
  <r>
    <x v="1"/>
    <x v="0"/>
    <x v="54"/>
    <x v="10"/>
    <x v="0"/>
    <x v="0"/>
    <x v="7"/>
    <x v="6"/>
    <n v="423"/>
    <n v="59"/>
    <x v="11"/>
    <d v="2023-08-12T00:00:00"/>
    <x v="17"/>
    <n v="5135"/>
    <x v="4"/>
    <x v="6"/>
    <x v="1"/>
  </r>
  <r>
    <x v="1"/>
    <x v="0"/>
    <x v="54"/>
    <x v="10"/>
    <x v="0"/>
    <x v="0"/>
    <x v="7"/>
    <x v="6"/>
    <n v="423"/>
    <n v="59"/>
    <x v="11"/>
    <d v="2023-08-12T00:00:00"/>
    <x v="18"/>
    <n v="5136"/>
    <x v="4"/>
    <x v="6"/>
    <x v="1"/>
  </r>
  <r>
    <x v="1"/>
    <x v="0"/>
    <x v="54"/>
    <x v="10"/>
    <x v="0"/>
    <x v="0"/>
    <x v="7"/>
    <x v="6"/>
    <n v="423"/>
    <n v="59"/>
    <x v="11"/>
    <d v="2023-08-12T00:00:00"/>
    <x v="19"/>
    <n v="5137"/>
    <x v="4"/>
    <x v="6"/>
    <x v="1"/>
  </r>
  <r>
    <x v="1"/>
    <x v="0"/>
    <x v="54"/>
    <x v="10"/>
    <x v="0"/>
    <x v="0"/>
    <x v="7"/>
    <x v="6"/>
    <n v="423"/>
    <n v="59"/>
    <x v="11"/>
    <d v="2023-08-12T00:00:00"/>
    <x v="20"/>
    <n v="5138"/>
    <x v="4"/>
    <x v="6"/>
    <x v="1"/>
  </r>
  <r>
    <x v="1"/>
    <x v="0"/>
    <x v="54"/>
    <x v="10"/>
    <x v="0"/>
    <x v="0"/>
    <x v="7"/>
    <x v="6"/>
    <n v="423"/>
    <n v="59"/>
    <x v="11"/>
    <d v="2023-08-12T00:00:00"/>
    <x v="21"/>
    <n v="5139"/>
    <x v="4"/>
    <x v="6"/>
    <x v="1"/>
  </r>
  <r>
    <x v="1"/>
    <x v="0"/>
    <x v="54"/>
    <x v="10"/>
    <x v="0"/>
    <x v="0"/>
    <x v="7"/>
    <x v="6"/>
    <n v="423"/>
    <n v="59"/>
    <x v="11"/>
    <d v="2023-08-12T00:00:00"/>
    <x v="22"/>
    <n v="5140"/>
    <x v="4"/>
    <x v="6"/>
    <x v="1"/>
  </r>
  <r>
    <x v="1"/>
    <x v="0"/>
    <x v="54"/>
    <x v="10"/>
    <x v="0"/>
    <x v="0"/>
    <x v="7"/>
    <x v="6"/>
    <n v="423"/>
    <n v="59"/>
    <x v="11"/>
    <d v="2023-08-12T00:00:00"/>
    <x v="23"/>
    <n v="5141"/>
    <x v="5"/>
    <x v="6"/>
    <x v="1"/>
  </r>
  <r>
    <x v="1"/>
    <x v="0"/>
    <x v="54"/>
    <x v="10"/>
    <x v="0"/>
    <x v="0"/>
    <x v="7"/>
    <x v="6"/>
    <n v="423"/>
    <n v="59"/>
    <x v="11"/>
    <d v="2023-08-12T00:00:00"/>
    <x v="24"/>
    <n v="5142"/>
    <x v="5"/>
    <x v="6"/>
    <x v="1"/>
  </r>
  <r>
    <x v="1"/>
    <x v="0"/>
    <x v="54"/>
    <x v="10"/>
    <x v="0"/>
    <x v="0"/>
    <x v="7"/>
    <x v="6"/>
    <n v="423"/>
    <n v="59"/>
    <x v="11"/>
    <d v="2023-08-12T00:00:00"/>
    <x v="25"/>
    <n v="5143"/>
    <x v="5"/>
    <x v="6"/>
    <x v="1"/>
  </r>
  <r>
    <x v="1"/>
    <x v="0"/>
    <x v="54"/>
    <x v="10"/>
    <x v="0"/>
    <x v="0"/>
    <x v="7"/>
    <x v="6"/>
    <n v="423"/>
    <n v="59"/>
    <x v="11"/>
    <d v="2023-08-12T00:00:00"/>
    <x v="26"/>
    <n v="5144"/>
    <x v="5"/>
    <x v="6"/>
    <x v="1"/>
  </r>
  <r>
    <x v="1"/>
    <x v="0"/>
    <x v="54"/>
    <x v="10"/>
    <x v="0"/>
    <x v="0"/>
    <x v="7"/>
    <x v="6"/>
    <n v="423"/>
    <n v="59"/>
    <x v="11"/>
    <d v="2023-08-12T00:00:00"/>
    <x v="27"/>
    <n v="5145"/>
    <x v="5"/>
    <x v="6"/>
    <x v="1"/>
  </r>
  <r>
    <x v="1"/>
    <x v="0"/>
    <x v="54"/>
    <x v="10"/>
    <x v="0"/>
    <x v="0"/>
    <x v="7"/>
    <x v="6"/>
    <n v="423"/>
    <n v="59"/>
    <x v="11"/>
    <d v="2023-08-12T00:00:00"/>
    <x v="28"/>
    <n v="5146"/>
    <x v="5"/>
    <x v="6"/>
    <x v="1"/>
  </r>
  <r>
    <x v="1"/>
    <x v="0"/>
    <x v="54"/>
    <x v="10"/>
    <x v="0"/>
    <x v="0"/>
    <x v="7"/>
    <x v="6"/>
    <n v="423"/>
    <n v="59"/>
    <x v="11"/>
    <d v="2023-08-12T00:00:00"/>
    <x v="29"/>
    <n v="5147"/>
    <x v="5"/>
    <x v="6"/>
    <x v="1"/>
  </r>
  <r>
    <x v="1"/>
    <x v="0"/>
    <x v="54"/>
    <x v="10"/>
    <x v="0"/>
    <x v="0"/>
    <x v="7"/>
    <x v="6"/>
    <n v="423"/>
    <n v="59"/>
    <x v="11"/>
    <d v="2023-08-12T00:00:00"/>
    <x v="30"/>
    <n v="5148"/>
    <x v="6"/>
    <x v="6"/>
    <x v="1"/>
  </r>
  <r>
    <x v="1"/>
    <x v="0"/>
    <x v="54"/>
    <x v="10"/>
    <x v="0"/>
    <x v="0"/>
    <x v="7"/>
    <x v="6"/>
    <n v="423"/>
    <n v="59"/>
    <x v="11"/>
    <d v="2023-08-12T00:00:00"/>
    <x v="31"/>
    <n v="5149"/>
    <x v="6"/>
    <x v="6"/>
    <x v="1"/>
  </r>
  <r>
    <x v="1"/>
    <x v="0"/>
    <x v="54"/>
    <x v="10"/>
    <x v="0"/>
    <x v="0"/>
    <x v="7"/>
    <x v="6"/>
    <n v="423"/>
    <n v="59"/>
    <x v="11"/>
    <d v="2023-08-12T00:00:00"/>
    <x v="32"/>
    <n v="5150"/>
    <x v="6"/>
    <x v="6"/>
    <x v="1"/>
  </r>
  <r>
    <x v="1"/>
    <x v="0"/>
    <x v="54"/>
    <x v="10"/>
    <x v="0"/>
    <x v="0"/>
    <x v="7"/>
    <x v="6"/>
    <n v="423"/>
    <n v="59"/>
    <x v="11"/>
    <d v="2023-08-12T00:00:00"/>
    <x v="33"/>
    <n v="5151"/>
    <x v="6"/>
    <x v="6"/>
    <x v="1"/>
  </r>
  <r>
    <x v="1"/>
    <x v="0"/>
    <x v="54"/>
    <x v="10"/>
    <x v="0"/>
    <x v="0"/>
    <x v="7"/>
    <x v="6"/>
    <n v="423"/>
    <n v="59"/>
    <x v="11"/>
    <d v="2023-08-12T00:00:00"/>
    <x v="110"/>
    <n v="5152"/>
    <x v="6"/>
    <x v="6"/>
    <x v="1"/>
  </r>
  <r>
    <x v="1"/>
    <x v="0"/>
    <x v="54"/>
    <x v="10"/>
    <x v="0"/>
    <x v="0"/>
    <x v="7"/>
    <x v="6"/>
    <n v="423"/>
    <n v="59"/>
    <x v="11"/>
    <d v="2023-08-12T00:00:00"/>
    <x v="111"/>
    <n v="5153"/>
    <x v="6"/>
    <x v="6"/>
    <x v="1"/>
  </r>
  <r>
    <x v="1"/>
    <x v="0"/>
    <x v="54"/>
    <x v="10"/>
    <x v="0"/>
    <x v="0"/>
    <x v="7"/>
    <x v="6"/>
    <n v="423"/>
    <n v="59"/>
    <x v="11"/>
    <d v="2023-08-12T00:00:00"/>
    <x v="112"/>
    <n v="5154"/>
    <x v="6"/>
    <x v="6"/>
    <x v="1"/>
  </r>
  <r>
    <x v="1"/>
    <x v="0"/>
    <x v="54"/>
    <x v="10"/>
    <x v="0"/>
    <x v="0"/>
    <x v="7"/>
    <x v="6"/>
    <n v="423"/>
    <n v="59"/>
    <x v="11"/>
    <d v="2023-08-12T00:00:00"/>
    <x v="113"/>
    <n v="5155"/>
    <x v="17"/>
    <x v="6"/>
    <x v="1"/>
  </r>
  <r>
    <x v="1"/>
    <x v="0"/>
    <x v="54"/>
    <x v="10"/>
    <x v="0"/>
    <x v="0"/>
    <x v="7"/>
    <x v="6"/>
    <n v="423"/>
    <n v="59"/>
    <x v="11"/>
    <d v="2023-08-12T00:00:00"/>
    <x v="114"/>
    <n v="5156"/>
    <x v="17"/>
    <x v="6"/>
    <x v="1"/>
  </r>
  <r>
    <x v="1"/>
    <x v="0"/>
    <x v="54"/>
    <x v="10"/>
    <x v="0"/>
    <x v="0"/>
    <x v="7"/>
    <x v="6"/>
    <n v="423"/>
    <n v="59"/>
    <x v="11"/>
    <d v="2023-08-12T00:00:00"/>
    <x v="115"/>
    <n v="5157"/>
    <x v="17"/>
    <x v="6"/>
    <x v="1"/>
  </r>
  <r>
    <x v="1"/>
    <x v="0"/>
    <x v="54"/>
    <x v="10"/>
    <x v="0"/>
    <x v="0"/>
    <x v="7"/>
    <x v="6"/>
    <n v="423"/>
    <n v="59"/>
    <x v="11"/>
    <d v="2023-08-12T00:00:00"/>
    <x v="116"/>
    <n v="5158"/>
    <x v="17"/>
    <x v="6"/>
    <x v="1"/>
  </r>
  <r>
    <x v="1"/>
    <x v="0"/>
    <x v="54"/>
    <x v="10"/>
    <x v="0"/>
    <x v="0"/>
    <x v="7"/>
    <x v="6"/>
    <n v="423"/>
    <n v="59"/>
    <x v="11"/>
    <d v="2023-08-12T00:00:00"/>
    <x v="117"/>
    <n v="5159"/>
    <x v="17"/>
    <x v="6"/>
    <x v="1"/>
  </r>
  <r>
    <x v="1"/>
    <x v="0"/>
    <x v="54"/>
    <x v="10"/>
    <x v="0"/>
    <x v="0"/>
    <x v="7"/>
    <x v="6"/>
    <n v="423"/>
    <n v="59"/>
    <x v="11"/>
    <d v="2023-08-12T00:00:00"/>
    <x v="118"/>
    <n v="5160"/>
    <x v="17"/>
    <x v="6"/>
    <x v="1"/>
  </r>
  <r>
    <x v="1"/>
    <x v="0"/>
    <x v="54"/>
    <x v="10"/>
    <x v="0"/>
    <x v="0"/>
    <x v="7"/>
    <x v="6"/>
    <n v="423"/>
    <n v="59"/>
    <x v="11"/>
    <d v="2023-08-12T00:00:00"/>
    <x v="119"/>
    <n v="5161"/>
    <x v="17"/>
    <x v="6"/>
    <x v="1"/>
  </r>
  <r>
    <x v="1"/>
    <x v="0"/>
    <x v="54"/>
    <x v="10"/>
    <x v="0"/>
    <x v="0"/>
    <x v="7"/>
    <x v="6"/>
    <n v="423"/>
    <n v="59"/>
    <x v="11"/>
    <d v="2023-08-12T00:00:00"/>
    <x v="120"/>
    <n v="5162"/>
    <x v="18"/>
    <x v="6"/>
    <x v="1"/>
  </r>
  <r>
    <x v="1"/>
    <x v="0"/>
    <x v="54"/>
    <x v="10"/>
    <x v="0"/>
    <x v="0"/>
    <x v="7"/>
    <x v="6"/>
    <n v="423"/>
    <n v="59"/>
    <x v="11"/>
    <d v="2023-08-12T00:00:00"/>
    <x v="121"/>
    <n v="5163"/>
    <x v="18"/>
    <x v="6"/>
    <x v="1"/>
  </r>
  <r>
    <x v="1"/>
    <x v="0"/>
    <x v="54"/>
    <x v="10"/>
    <x v="0"/>
    <x v="0"/>
    <x v="7"/>
    <x v="6"/>
    <n v="423"/>
    <n v="59"/>
    <x v="11"/>
    <d v="2023-08-12T00:00:00"/>
    <x v="122"/>
    <n v="5164"/>
    <x v="18"/>
    <x v="6"/>
    <x v="1"/>
  </r>
  <r>
    <x v="1"/>
    <x v="0"/>
    <x v="54"/>
    <x v="10"/>
    <x v="0"/>
    <x v="0"/>
    <x v="7"/>
    <x v="6"/>
    <n v="423"/>
    <n v="59"/>
    <x v="11"/>
    <d v="2023-08-12T00:00:00"/>
    <x v="123"/>
    <n v="5165"/>
    <x v="18"/>
    <x v="6"/>
    <x v="1"/>
  </r>
  <r>
    <x v="1"/>
    <x v="0"/>
    <x v="54"/>
    <x v="10"/>
    <x v="0"/>
    <x v="0"/>
    <x v="7"/>
    <x v="6"/>
    <n v="423"/>
    <n v="59"/>
    <x v="11"/>
    <d v="2023-08-12T00:00:00"/>
    <x v="124"/>
    <n v="5166"/>
    <x v="18"/>
    <x v="6"/>
    <x v="1"/>
  </r>
  <r>
    <x v="1"/>
    <x v="0"/>
    <x v="54"/>
    <x v="10"/>
    <x v="0"/>
    <x v="0"/>
    <x v="7"/>
    <x v="6"/>
    <n v="423"/>
    <n v="59"/>
    <x v="11"/>
    <d v="2023-08-12T00:00:00"/>
    <x v="125"/>
    <n v="5167"/>
    <x v="18"/>
    <x v="6"/>
    <x v="1"/>
  </r>
  <r>
    <x v="1"/>
    <x v="0"/>
    <x v="54"/>
    <x v="10"/>
    <x v="0"/>
    <x v="0"/>
    <x v="7"/>
    <x v="6"/>
    <n v="423"/>
    <n v="59"/>
    <x v="11"/>
    <d v="2023-08-12T00:00:00"/>
    <x v="126"/>
    <n v="5168"/>
    <x v="18"/>
    <x v="6"/>
    <x v="1"/>
  </r>
  <r>
    <x v="1"/>
    <x v="0"/>
    <x v="54"/>
    <x v="10"/>
    <x v="0"/>
    <x v="0"/>
    <x v="7"/>
    <x v="6"/>
    <n v="423"/>
    <n v="59"/>
    <x v="11"/>
    <d v="2023-08-12T00:00:00"/>
    <x v="127"/>
    <n v="5169"/>
    <x v="19"/>
    <x v="6"/>
    <x v="1"/>
  </r>
  <r>
    <x v="1"/>
    <x v="0"/>
    <x v="54"/>
    <x v="10"/>
    <x v="0"/>
    <x v="0"/>
    <x v="7"/>
    <x v="6"/>
    <n v="423"/>
    <n v="59"/>
    <x v="11"/>
    <d v="2023-08-12T00:00:00"/>
    <x v="128"/>
    <n v="5170"/>
    <x v="19"/>
    <x v="6"/>
    <x v="1"/>
  </r>
  <r>
    <x v="1"/>
    <x v="0"/>
    <x v="54"/>
    <x v="10"/>
    <x v="0"/>
    <x v="0"/>
    <x v="7"/>
    <x v="6"/>
    <n v="423"/>
    <n v="59"/>
    <x v="11"/>
    <d v="2023-08-12T00:00:00"/>
    <x v="129"/>
    <n v="5171"/>
    <x v="19"/>
    <x v="6"/>
    <x v="1"/>
  </r>
  <r>
    <x v="1"/>
    <x v="0"/>
    <x v="54"/>
    <x v="10"/>
    <x v="0"/>
    <x v="0"/>
    <x v="7"/>
    <x v="6"/>
    <n v="423"/>
    <n v="59"/>
    <x v="11"/>
    <d v="2023-08-12T00:00:00"/>
    <x v="130"/>
    <n v="5172"/>
    <x v="19"/>
    <x v="6"/>
    <x v="1"/>
  </r>
  <r>
    <x v="1"/>
    <x v="0"/>
    <x v="54"/>
    <x v="10"/>
    <x v="0"/>
    <x v="0"/>
    <x v="7"/>
    <x v="6"/>
    <n v="423"/>
    <n v="59"/>
    <x v="11"/>
    <d v="2023-08-12T00:00:00"/>
    <x v="131"/>
    <n v="5173"/>
    <x v="19"/>
    <x v="6"/>
    <x v="1"/>
  </r>
  <r>
    <x v="1"/>
    <x v="0"/>
    <x v="54"/>
    <x v="10"/>
    <x v="0"/>
    <x v="0"/>
    <x v="7"/>
    <x v="6"/>
    <n v="423"/>
    <n v="59"/>
    <x v="11"/>
    <d v="2023-08-12T00:00:00"/>
    <x v="132"/>
    <n v="5174"/>
    <x v="19"/>
    <x v="6"/>
    <x v="1"/>
  </r>
  <r>
    <x v="1"/>
    <x v="0"/>
    <x v="54"/>
    <x v="10"/>
    <x v="0"/>
    <x v="0"/>
    <x v="7"/>
    <x v="6"/>
    <n v="423"/>
    <n v="59"/>
    <x v="11"/>
    <d v="2023-08-12T00:00:00"/>
    <x v="133"/>
    <n v="5175"/>
    <x v="19"/>
    <x v="6"/>
    <x v="1"/>
  </r>
  <r>
    <x v="1"/>
    <x v="0"/>
    <x v="54"/>
    <x v="10"/>
    <x v="0"/>
    <x v="0"/>
    <x v="7"/>
    <x v="6"/>
    <n v="423"/>
    <n v="59"/>
    <x v="11"/>
    <d v="2023-08-12T00:00:00"/>
    <x v="134"/>
    <n v="5176"/>
    <x v="20"/>
    <x v="6"/>
    <x v="1"/>
  </r>
  <r>
    <x v="1"/>
    <x v="0"/>
    <x v="54"/>
    <x v="10"/>
    <x v="0"/>
    <x v="0"/>
    <x v="7"/>
    <x v="6"/>
    <n v="423"/>
    <n v="59"/>
    <x v="11"/>
    <d v="2023-08-12T00:00:00"/>
    <x v="135"/>
    <n v="5177"/>
    <x v="20"/>
    <x v="6"/>
    <x v="1"/>
  </r>
  <r>
    <x v="1"/>
    <x v="0"/>
    <x v="54"/>
    <x v="10"/>
    <x v="0"/>
    <x v="0"/>
    <x v="7"/>
    <x v="6"/>
    <n v="423"/>
    <n v="59"/>
    <x v="11"/>
    <d v="2023-08-12T00:00:00"/>
    <x v="136"/>
    <n v="5178"/>
    <x v="20"/>
    <x v="6"/>
    <x v="1"/>
  </r>
  <r>
    <x v="1"/>
    <x v="0"/>
    <x v="54"/>
    <x v="10"/>
    <x v="0"/>
    <x v="0"/>
    <x v="7"/>
    <x v="6"/>
    <n v="423"/>
    <n v="59"/>
    <x v="11"/>
    <d v="2023-08-12T00:00:00"/>
    <x v="137"/>
    <n v="5179"/>
    <x v="20"/>
    <x v="6"/>
    <x v="1"/>
  </r>
  <r>
    <x v="1"/>
    <x v="0"/>
    <x v="54"/>
    <x v="10"/>
    <x v="0"/>
    <x v="0"/>
    <x v="7"/>
    <x v="6"/>
    <n v="423"/>
    <n v="59"/>
    <x v="11"/>
    <d v="2023-08-12T00:00:00"/>
    <x v="138"/>
    <n v="5180"/>
    <x v="20"/>
    <x v="6"/>
    <x v="1"/>
  </r>
  <r>
    <x v="1"/>
    <x v="0"/>
    <x v="54"/>
    <x v="10"/>
    <x v="0"/>
    <x v="0"/>
    <x v="7"/>
    <x v="6"/>
    <n v="423"/>
    <n v="59"/>
    <x v="11"/>
    <d v="2023-08-12T00:00:00"/>
    <x v="139"/>
    <n v="5181"/>
    <x v="20"/>
    <x v="6"/>
    <x v="1"/>
  </r>
  <r>
    <x v="1"/>
    <x v="0"/>
    <x v="54"/>
    <x v="10"/>
    <x v="0"/>
    <x v="0"/>
    <x v="7"/>
    <x v="6"/>
    <n v="423"/>
    <n v="59"/>
    <x v="11"/>
    <d v="2023-08-12T00:00:00"/>
    <x v="140"/>
    <n v="5182"/>
    <x v="20"/>
    <x v="6"/>
    <x v="1"/>
  </r>
  <r>
    <x v="1"/>
    <x v="0"/>
    <x v="54"/>
    <x v="10"/>
    <x v="0"/>
    <x v="0"/>
    <x v="7"/>
    <x v="6"/>
    <n v="423"/>
    <n v="59"/>
    <x v="11"/>
    <d v="2023-08-12T00:00:00"/>
    <x v="141"/>
    <n v="5183"/>
    <x v="21"/>
    <x v="6"/>
    <x v="1"/>
  </r>
  <r>
    <x v="1"/>
    <x v="0"/>
    <x v="54"/>
    <x v="10"/>
    <x v="0"/>
    <x v="0"/>
    <x v="7"/>
    <x v="6"/>
    <n v="423"/>
    <n v="59"/>
    <x v="11"/>
    <d v="2023-08-12T00:00:00"/>
    <x v="142"/>
    <n v="5184"/>
    <x v="21"/>
    <x v="6"/>
    <x v="1"/>
  </r>
  <r>
    <x v="1"/>
    <x v="0"/>
    <x v="54"/>
    <x v="10"/>
    <x v="0"/>
    <x v="0"/>
    <x v="7"/>
    <x v="6"/>
    <n v="423"/>
    <n v="59"/>
    <x v="11"/>
    <d v="2023-08-12T00:00:00"/>
    <x v="143"/>
    <n v="5185"/>
    <x v="21"/>
    <x v="6"/>
    <x v="1"/>
  </r>
  <r>
    <x v="1"/>
    <x v="0"/>
    <x v="54"/>
    <x v="10"/>
    <x v="0"/>
    <x v="0"/>
    <x v="7"/>
    <x v="6"/>
    <n v="423"/>
    <n v="59"/>
    <x v="11"/>
    <d v="2023-08-12T00:00:00"/>
    <x v="144"/>
    <n v="5186"/>
    <x v="21"/>
    <x v="6"/>
    <x v="1"/>
  </r>
  <r>
    <x v="1"/>
    <x v="0"/>
    <x v="54"/>
    <x v="10"/>
    <x v="0"/>
    <x v="0"/>
    <x v="7"/>
    <x v="6"/>
    <n v="423"/>
    <n v="59"/>
    <x v="11"/>
    <d v="2023-08-12T00:00:00"/>
    <x v="145"/>
    <n v="5187"/>
    <x v="21"/>
    <x v="6"/>
    <x v="1"/>
  </r>
  <r>
    <x v="1"/>
    <x v="0"/>
    <x v="54"/>
    <x v="10"/>
    <x v="0"/>
    <x v="0"/>
    <x v="7"/>
    <x v="6"/>
    <n v="423"/>
    <n v="59"/>
    <x v="11"/>
    <d v="2023-08-12T00:00:00"/>
    <x v="146"/>
    <n v="5188"/>
    <x v="21"/>
    <x v="6"/>
    <x v="1"/>
  </r>
  <r>
    <x v="1"/>
    <x v="0"/>
    <x v="54"/>
    <x v="10"/>
    <x v="0"/>
    <x v="0"/>
    <x v="7"/>
    <x v="6"/>
    <n v="423"/>
    <n v="59"/>
    <x v="11"/>
    <d v="2023-08-12T00:00:00"/>
    <x v="147"/>
    <n v="5189"/>
    <x v="21"/>
    <x v="6"/>
    <x v="1"/>
  </r>
  <r>
    <x v="1"/>
    <x v="0"/>
    <x v="54"/>
    <x v="10"/>
    <x v="0"/>
    <x v="0"/>
    <x v="7"/>
    <x v="6"/>
    <n v="423"/>
    <n v="59"/>
    <x v="11"/>
    <d v="2023-08-12T00:00:00"/>
    <x v="148"/>
    <n v="5190"/>
    <x v="22"/>
    <x v="6"/>
    <x v="1"/>
  </r>
  <r>
    <x v="1"/>
    <x v="0"/>
    <x v="54"/>
    <x v="10"/>
    <x v="0"/>
    <x v="0"/>
    <x v="7"/>
    <x v="6"/>
    <n v="423"/>
    <n v="59"/>
    <x v="11"/>
    <d v="2023-08-12T00:00:00"/>
    <x v="149"/>
    <n v="5191"/>
    <x v="22"/>
    <x v="6"/>
    <x v="1"/>
  </r>
  <r>
    <x v="1"/>
    <x v="0"/>
    <x v="54"/>
    <x v="10"/>
    <x v="0"/>
    <x v="0"/>
    <x v="7"/>
    <x v="6"/>
    <n v="423"/>
    <n v="59"/>
    <x v="11"/>
    <d v="2023-08-12T00:00:00"/>
    <x v="150"/>
    <n v="5192"/>
    <x v="22"/>
    <x v="6"/>
    <x v="1"/>
  </r>
  <r>
    <x v="1"/>
    <x v="0"/>
    <x v="54"/>
    <x v="10"/>
    <x v="0"/>
    <x v="0"/>
    <x v="7"/>
    <x v="6"/>
    <n v="423"/>
    <n v="59"/>
    <x v="11"/>
    <d v="2023-08-12T00:00:00"/>
    <x v="151"/>
    <n v="5193"/>
    <x v="22"/>
    <x v="6"/>
    <x v="1"/>
  </r>
  <r>
    <x v="1"/>
    <x v="0"/>
    <x v="54"/>
    <x v="10"/>
    <x v="0"/>
    <x v="0"/>
    <x v="7"/>
    <x v="6"/>
    <n v="423"/>
    <n v="59"/>
    <x v="11"/>
    <d v="2023-08-12T00:00:00"/>
    <x v="152"/>
    <n v="5194"/>
    <x v="22"/>
    <x v="6"/>
    <x v="1"/>
  </r>
  <r>
    <x v="1"/>
    <x v="0"/>
    <x v="54"/>
    <x v="10"/>
    <x v="0"/>
    <x v="0"/>
    <x v="7"/>
    <x v="6"/>
    <n v="423"/>
    <n v="59"/>
    <x v="11"/>
    <d v="2023-08-12T00:00:00"/>
    <x v="153"/>
    <n v="5195"/>
    <x v="22"/>
    <x v="6"/>
    <x v="1"/>
  </r>
  <r>
    <x v="1"/>
    <x v="0"/>
    <x v="54"/>
    <x v="10"/>
    <x v="0"/>
    <x v="0"/>
    <x v="7"/>
    <x v="6"/>
    <n v="423"/>
    <n v="59"/>
    <x v="11"/>
    <d v="2023-08-12T00:00:00"/>
    <x v="154"/>
    <n v="5196"/>
    <x v="22"/>
    <x v="6"/>
    <x v="1"/>
  </r>
  <r>
    <x v="1"/>
    <x v="0"/>
    <x v="54"/>
    <x v="10"/>
    <x v="0"/>
    <x v="0"/>
    <x v="7"/>
    <x v="6"/>
    <n v="423"/>
    <n v="59"/>
    <x v="11"/>
    <d v="2023-08-12T00:00:00"/>
    <x v="155"/>
    <n v="5197"/>
    <x v="23"/>
    <x v="6"/>
    <x v="1"/>
  </r>
  <r>
    <x v="1"/>
    <x v="0"/>
    <x v="54"/>
    <x v="10"/>
    <x v="0"/>
    <x v="0"/>
    <x v="7"/>
    <x v="6"/>
    <n v="423"/>
    <n v="59"/>
    <x v="11"/>
    <d v="2023-08-12T00:00:00"/>
    <x v="156"/>
    <n v="5198"/>
    <x v="23"/>
    <x v="6"/>
    <x v="1"/>
  </r>
  <r>
    <x v="1"/>
    <x v="0"/>
    <x v="54"/>
    <x v="10"/>
    <x v="0"/>
    <x v="0"/>
    <x v="7"/>
    <x v="6"/>
    <n v="423"/>
    <n v="59"/>
    <x v="11"/>
    <d v="2023-08-12T00:00:00"/>
    <x v="157"/>
    <n v="5199"/>
    <x v="23"/>
    <x v="6"/>
    <x v="1"/>
  </r>
  <r>
    <x v="1"/>
    <x v="0"/>
    <x v="54"/>
    <x v="10"/>
    <x v="0"/>
    <x v="0"/>
    <x v="7"/>
    <x v="6"/>
    <n v="423"/>
    <n v="59"/>
    <x v="11"/>
    <d v="2023-08-12T00:00:00"/>
    <x v="158"/>
    <n v="5200"/>
    <x v="23"/>
    <x v="6"/>
    <x v="1"/>
  </r>
  <r>
    <x v="1"/>
    <x v="0"/>
    <x v="54"/>
    <x v="10"/>
    <x v="0"/>
    <x v="0"/>
    <x v="7"/>
    <x v="6"/>
    <n v="423"/>
    <n v="59"/>
    <x v="11"/>
    <d v="2023-08-12T00:00:00"/>
    <x v="159"/>
    <n v="5201"/>
    <x v="23"/>
    <x v="6"/>
    <x v="1"/>
  </r>
  <r>
    <x v="1"/>
    <x v="0"/>
    <x v="54"/>
    <x v="10"/>
    <x v="0"/>
    <x v="0"/>
    <x v="7"/>
    <x v="6"/>
    <n v="423"/>
    <n v="59"/>
    <x v="11"/>
    <d v="2023-08-12T00:00:00"/>
    <x v="160"/>
    <n v="5202"/>
    <x v="23"/>
    <x v="6"/>
    <x v="1"/>
  </r>
  <r>
    <x v="1"/>
    <x v="0"/>
    <x v="54"/>
    <x v="10"/>
    <x v="0"/>
    <x v="0"/>
    <x v="7"/>
    <x v="6"/>
    <n v="423"/>
    <n v="59"/>
    <x v="11"/>
    <d v="2023-08-12T00:00:00"/>
    <x v="161"/>
    <n v="5203"/>
    <x v="23"/>
    <x v="6"/>
    <x v="1"/>
  </r>
  <r>
    <x v="1"/>
    <x v="0"/>
    <x v="54"/>
    <x v="10"/>
    <x v="0"/>
    <x v="0"/>
    <x v="7"/>
    <x v="6"/>
    <n v="423"/>
    <n v="59"/>
    <x v="11"/>
    <d v="2023-08-12T00:00:00"/>
    <x v="162"/>
    <n v="5204"/>
    <x v="24"/>
    <x v="6"/>
    <x v="1"/>
  </r>
  <r>
    <x v="1"/>
    <x v="0"/>
    <x v="54"/>
    <x v="10"/>
    <x v="0"/>
    <x v="0"/>
    <x v="7"/>
    <x v="6"/>
    <n v="423"/>
    <n v="59"/>
    <x v="11"/>
    <d v="2023-08-12T00:00:00"/>
    <x v="163"/>
    <n v="5205"/>
    <x v="24"/>
    <x v="6"/>
    <x v="1"/>
  </r>
  <r>
    <x v="1"/>
    <x v="0"/>
    <x v="54"/>
    <x v="10"/>
    <x v="0"/>
    <x v="0"/>
    <x v="7"/>
    <x v="6"/>
    <n v="423"/>
    <n v="59"/>
    <x v="11"/>
    <d v="2023-08-12T00:00:00"/>
    <x v="164"/>
    <n v="5206"/>
    <x v="24"/>
    <x v="6"/>
    <x v="1"/>
  </r>
  <r>
    <x v="1"/>
    <x v="0"/>
    <x v="54"/>
    <x v="10"/>
    <x v="0"/>
    <x v="0"/>
    <x v="7"/>
    <x v="6"/>
    <n v="423"/>
    <n v="59"/>
    <x v="11"/>
    <d v="2023-08-12T00:00:00"/>
    <x v="165"/>
    <n v="5207"/>
    <x v="24"/>
    <x v="6"/>
    <x v="1"/>
  </r>
  <r>
    <x v="1"/>
    <x v="0"/>
    <x v="54"/>
    <x v="10"/>
    <x v="0"/>
    <x v="0"/>
    <x v="7"/>
    <x v="6"/>
    <n v="423"/>
    <n v="59"/>
    <x v="11"/>
    <d v="2023-08-12T00:00:00"/>
    <x v="166"/>
    <n v="5208"/>
    <x v="24"/>
    <x v="6"/>
    <x v="1"/>
  </r>
  <r>
    <x v="1"/>
    <x v="0"/>
    <x v="54"/>
    <x v="10"/>
    <x v="0"/>
    <x v="0"/>
    <x v="7"/>
    <x v="6"/>
    <n v="423"/>
    <n v="59"/>
    <x v="11"/>
    <d v="2023-08-12T00:00:00"/>
    <x v="167"/>
    <n v="5209"/>
    <x v="24"/>
    <x v="6"/>
    <x v="1"/>
  </r>
  <r>
    <x v="1"/>
    <x v="0"/>
    <x v="54"/>
    <x v="10"/>
    <x v="0"/>
    <x v="0"/>
    <x v="7"/>
    <x v="6"/>
    <n v="423"/>
    <n v="59"/>
    <x v="11"/>
    <d v="2023-08-12T00:00:00"/>
    <x v="168"/>
    <n v="5210"/>
    <x v="24"/>
    <x v="6"/>
    <x v="1"/>
  </r>
  <r>
    <x v="1"/>
    <x v="0"/>
    <x v="54"/>
    <x v="10"/>
    <x v="0"/>
    <x v="0"/>
    <x v="7"/>
    <x v="6"/>
    <n v="423"/>
    <n v="59"/>
    <x v="11"/>
    <d v="2023-08-12T00:00:00"/>
    <x v="34"/>
    <n v="5211"/>
    <x v="7"/>
    <x v="6"/>
    <x v="1"/>
  </r>
  <r>
    <x v="1"/>
    <x v="0"/>
    <x v="54"/>
    <x v="10"/>
    <x v="0"/>
    <x v="0"/>
    <x v="7"/>
    <x v="6"/>
    <n v="423"/>
    <n v="59"/>
    <x v="11"/>
    <d v="2023-08-12T00:00:00"/>
    <x v="35"/>
    <n v="5212"/>
    <x v="7"/>
    <x v="6"/>
    <x v="1"/>
  </r>
  <r>
    <x v="1"/>
    <x v="0"/>
    <x v="54"/>
    <x v="10"/>
    <x v="0"/>
    <x v="0"/>
    <x v="7"/>
    <x v="6"/>
    <n v="423"/>
    <n v="59"/>
    <x v="11"/>
    <d v="2023-08-12T00:00:00"/>
    <x v="36"/>
    <n v="5213"/>
    <x v="7"/>
    <x v="6"/>
    <x v="1"/>
  </r>
  <r>
    <x v="1"/>
    <x v="0"/>
    <x v="54"/>
    <x v="10"/>
    <x v="0"/>
    <x v="0"/>
    <x v="7"/>
    <x v="6"/>
    <n v="423"/>
    <n v="59"/>
    <x v="11"/>
    <d v="2023-08-12T00:00:00"/>
    <x v="37"/>
    <n v="5214"/>
    <x v="7"/>
    <x v="6"/>
    <x v="1"/>
  </r>
  <r>
    <x v="1"/>
    <x v="0"/>
    <x v="54"/>
    <x v="10"/>
    <x v="0"/>
    <x v="0"/>
    <x v="7"/>
    <x v="6"/>
    <n v="423"/>
    <n v="59"/>
    <x v="11"/>
    <d v="2023-08-12T00:00:00"/>
    <x v="38"/>
    <n v="5215"/>
    <x v="7"/>
    <x v="6"/>
    <x v="1"/>
  </r>
  <r>
    <x v="1"/>
    <x v="0"/>
    <x v="54"/>
    <x v="10"/>
    <x v="0"/>
    <x v="0"/>
    <x v="7"/>
    <x v="6"/>
    <n v="423"/>
    <n v="59"/>
    <x v="11"/>
    <d v="2023-08-12T00:00:00"/>
    <x v="39"/>
    <n v="5216"/>
    <x v="7"/>
    <x v="6"/>
    <x v="1"/>
  </r>
  <r>
    <x v="1"/>
    <x v="0"/>
    <x v="54"/>
    <x v="10"/>
    <x v="0"/>
    <x v="0"/>
    <x v="7"/>
    <x v="6"/>
    <n v="423"/>
    <n v="59"/>
    <x v="11"/>
    <d v="2023-08-12T00:00:00"/>
    <x v="40"/>
    <n v="5217"/>
    <x v="7"/>
    <x v="6"/>
    <x v="1"/>
  </r>
  <r>
    <x v="1"/>
    <x v="0"/>
    <x v="54"/>
    <x v="10"/>
    <x v="0"/>
    <x v="0"/>
    <x v="7"/>
    <x v="6"/>
    <n v="423"/>
    <n v="59"/>
    <x v="11"/>
    <d v="2023-08-12T00:00:00"/>
    <x v="41"/>
    <n v="5218"/>
    <x v="8"/>
    <x v="6"/>
    <x v="1"/>
  </r>
  <r>
    <x v="1"/>
    <x v="0"/>
    <x v="54"/>
    <x v="10"/>
    <x v="0"/>
    <x v="0"/>
    <x v="7"/>
    <x v="6"/>
    <n v="423"/>
    <n v="59"/>
    <x v="11"/>
    <d v="2023-08-12T00:00:00"/>
    <x v="42"/>
    <n v="5219"/>
    <x v="8"/>
    <x v="6"/>
    <x v="1"/>
  </r>
  <r>
    <x v="1"/>
    <x v="0"/>
    <x v="54"/>
    <x v="10"/>
    <x v="0"/>
    <x v="0"/>
    <x v="7"/>
    <x v="6"/>
    <n v="423"/>
    <n v="59"/>
    <x v="11"/>
    <d v="2023-08-12T00:00:00"/>
    <x v="43"/>
    <n v="5220"/>
    <x v="8"/>
    <x v="6"/>
    <x v="1"/>
  </r>
  <r>
    <x v="1"/>
    <x v="0"/>
    <x v="54"/>
    <x v="10"/>
    <x v="0"/>
    <x v="0"/>
    <x v="7"/>
    <x v="6"/>
    <n v="423"/>
    <n v="59"/>
    <x v="11"/>
    <d v="2023-08-12T00:00:00"/>
    <x v="44"/>
    <n v="5221"/>
    <x v="8"/>
    <x v="6"/>
    <x v="1"/>
  </r>
  <r>
    <x v="1"/>
    <x v="0"/>
    <x v="54"/>
    <x v="10"/>
    <x v="0"/>
    <x v="0"/>
    <x v="7"/>
    <x v="6"/>
    <n v="423"/>
    <n v="59"/>
    <x v="11"/>
    <d v="2023-08-12T00:00:00"/>
    <x v="45"/>
    <n v="5222"/>
    <x v="8"/>
    <x v="6"/>
    <x v="1"/>
  </r>
  <r>
    <x v="1"/>
    <x v="0"/>
    <x v="54"/>
    <x v="10"/>
    <x v="0"/>
    <x v="0"/>
    <x v="7"/>
    <x v="6"/>
    <n v="423"/>
    <n v="59"/>
    <x v="11"/>
    <d v="2023-08-12T00:00:00"/>
    <x v="46"/>
    <n v="5223"/>
    <x v="8"/>
    <x v="6"/>
    <x v="1"/>
  </r>
  <r>
    <x v="1"/>
    <x v="0"/>
    <x v="54"/>
    <x v="10"/>
    <x v="0"/>
    <x v="0"/>
    <x v="7"/>
    <x v="6"/>
    <n v="423"/>
    <n v="59"/>
    <x v="11"/>
    <d v="2023-08-12T00:00:00"/>
    <x v="47"/>
    <n v="5224"/>
    <x v="8"/>
    <x v="6"/>
    <x v="1"/>
  </r>
  <r>
    <x v="1"/>
    <x v="0"/>
    <x v="54"/>
    <x v="10"/>
    <x v="0"/>
    <x v="0"/>
    <x v="7"/>
    <x v="6"/>
    <n v="423"/>
    <n v="59"/>
    <x v="11"/>
    <d v="2023-08-12T00:00:00"/>
    <x v="48"/>
    <n v="5225"/>
    <x v="9"/>
    <x v="6"/>
    <x v="1"/>
  </r>
  <r>
    <x v="1"/>
    <x v="0"/>
    <x v="54"/>
    <x v="10"/>
    <x v="0"/>
    <x v="0"/>
    <x v="7"/>
    <x v="6"/>
    <n v="423"/>
    <n v="59"/>
    <x v="11"/>
    <d v="2023-08-12T00:00:00"/>
    <x v="49"/>
    <n v="5226"/>
    <x v="9"/>
    <x v="6"/>
    <x v="1"/>
  </r>
  <r>
    <x v="1"/>
    <x v="0"/>
    <x v="54"/>
    <x v="10"/>
    <x v="0"/>
    <x v="0"/>
    <x v="7"/>
    <x v="6"/>
    <n v="423"/>
    <n v="59"/>
    <x v="11"/>
    <d v="2023-08-12T00:00:00"/>
    <x v="50"/>
    <n v="5227"/>
    <x v="9"/>
    <x v="6"/>
    <x v="1"/>
  </r>
  <r>
    <x v="1"/>
    <x v="0"/>
    <x v="54"/>
    <x v="10"/>
    <x v="0"/>
    <x v="0"/>
    <x v="7"/>
    <x v="6"/>
    <n v="423"/>
    <n v="59"/>
    <x v="11"/>
    <d v="2023-08-12T00:00:00"/>
    <x v="51"/>
    <n v="5228"/>
    <x v="9"/>
    <x v="6"/>
    <x v="1"/>
  </r>
  <r>
    <x v="1"/>
    <x v="0"/>
    <x v="54"/>
    <x v="10"/>
    <x v="0"/>
    <x v="0"/>
    <x v="7"/>
    <x v="6"/>
    <n v="423"/>
    <n v="59"/>
    <x v="11"/>
    <d v="2023-08-12T00:00:00"/>
    <x v="52"/>
    <n v="5229"/>
    <x v="9"/>
    <x v="6"/>
    <x v="1"/>
  </r>
  <r>
    <x v="1"/>
    <x v="0"/>
    <x v="54"/>
    <x v="10"/>
    <x v="0"/>
    <x v="0"/>
    <x v="7"/>
    <x v="6"/>
    <n v="423"/>
    <n v="59"/>
    <x v="11"/>
    <d v="2023-08-12T00:00:00"/>
    <x v="53"/>
    <n v="5230"/>
    <x v="9"/>
    <x v="6"/>
    <x v="1"/>
  </r>
  <r>
    <x v="1"/>
    <x v="0"/>
    <x v="54"/>
    <x v="10"/>
    <x v="0"/>
    <x v="0"/>
    <x v="7"/>
    <x v="6"/>
    <n v="423"/>
    <n v="59"/>
    <x v="11"/>
    <d v="2023-08-12T00:00:00"/>
    <x v="54"/>
    <n v="5231"/>
    <x v="9"/>
    <x v="6"/>
    <x v="1"/>
  </r>
  <r>
    <x v="1"/>
    <x v="0"/>
    <x v="54"/>
    <x v="10"/>
    <x v="0"/>
    <x v="0"/>
    <x v="7"/>
    <x v="6"/>
    <n v="423"/>
    <n v="59"/>
    <x v="11"/>
    <d v="2023-08-12T00:00:00"/>
    <x v="55"/>
    <n v="5232"/>
    <x v="10"/>
    <x v="6"/>
    <x v="1"/>
  </r>
  <r>
    <x v="1"/>
    <x v="0"/>
    <x v="54"/>
    <x v="10"/>
    <x v="0"/>
    <x v="0"/>
    <x v="7"/>
    <x v="6"/>
    <n v="423"/>
    <n v="59"/>
    <x v="11"/>
    <d v="2023-08-12T00:00:00"/>
    <x v="56"/>
    <n v="5233"/>
    <x v="10"/>
    <x v="6"/>
    <x v="1"/>
  </r>
  <r>
    <x v="1"/>
    <x v="0"/>
    <x v="54"/>
    <x v="10"/>
    <x v="0"/>
    <x v="0"/>
    <x v="7"/>
    <x v="6"/>
    <n v="423"/>
    <n v="59"/>
    <x v="11"/>
    <d v="2023-08-12T00:00:00"/>
    <x v="57"/>
    <n v="5234"/>
    <x v="10"/>
    <x v="6"/>
    <x v="1"/>
  </r>
  <r>
    <x v="1"/>
    <x v="0"/>
    <x v="54"/>
    <x v="10"/>
    <x v="0"/>
    <x v="0"/>
    <x v="7"/>
    <x v="6"/>
    <n v="423"/>
    <n v="59"/>
    <x v="11"/>
    <d v="2023-08-12T00:00:00"/>
    <x v="58"/>
    <n v="5235"/>
    <x v="10"/>
    <x v="6"/>
    <x v="1"/>
  </r>
  <r>
    <x v="1"/>
    <x v="0"/>
    <x v="54"/>
    <x v="10"/>
    <x v="0"/>
    <x v="0"/>
    <x v="7"/>
    <x v="6"/>
    <n v="423"/>
    <n v="59"/>
    <x v="11"/>
    <d v="2023-08-12T00:00:00"/>
    <x v="59"/>
    <n v="5236"/>
    <x v="10"/>
    <x v="6"/>
    <x v="1"/>
  </r>
  <r>
    <x v="1"/>
    <x v="0"/>
    <x v="54"/>
    <x v="10"/>
    <x v="0"/>
    <x v="0"/>
    <x v="7"/>
    <x v="6"/>
    <n v="423"/>
    <n v="59"/>
    <x v="11"/>
    <d v="2023-08-12T00:00:00"/>
    <x v="60"/>
    <n v="5237"/>
    <x v="10"/>
    <x v="6"/>
    <x v="1"/>
  </r>
  <r>
    <x v="1"/>
    <x v="0"/>
    <x v="54"/>
    <x v="10"/>
    <x v="0"/>
    <x v="0"/>
    <x v="7"/>
    <x v="6"/>
    <n v="423"/>
    <n v="59"/>
    <x v="11"/>
    <d v="2023-08-12T00:00:00"/>
    <x v="61"/>
    <n v="5238"/>
    <x v="10"/>
    <x v="6"/>
    <x v="1"/>
  </r>
  <r>
    <x v="1"/>
    <x v="0"/>
    <x v="54"/>
    <x v="10"/>
    <x v="0"/>
    <x v="0"/>
    <x v="7"/>
    <x v="6"/>
    <n v="423"/>
    <n v="59"/>
    <x v="11"/>
    <d v="2023-08-12T00:00:00"/>
    <x v="169"/>
    <n v="5239"/>
    <x v="25"/>
    <x v="6"/>
    <x v="1"/>
  </r>
  <r>
    <x v="1"/>
    <x v="0"/>
    <x v="54"/>
    <x v="10"/>
    <x v="0"/>
    <x v="0"/>
    <x v="7"/>
    <x v="6"/>
    <n v="423"/>
    <n v="59"/>
    <x v="11"/>
    <d v="2023-08-12T00:00:00"/>
    <x v="170"/>
    <n v="5240"/>
    <x v="25"/>
    <x v="6"/>
    <x v="1"/>
  </r>
  <r>
    <x v="1"/>
    <x v="0"/>
    <x v="54"/>
    <x v="10"/>
    <x v="0"/>
    <x v="0"/>
    <x v="7"/>
    <x v="6"/>
    <n v="423"/>
    <n v="59"/>
    <x v="11"/>
    <d v="2023-08-12T00:00:00"/>
    <x v="171"/>
    <n v="5241"/>
    <x v="25"/>
    <x v="6"/>
    <x v="1"/>
  </r>
  <r>
    <x v="1"/>
    <x v="0"/>
    <x v="54"/>
    <x v="10"/>
    <x v="0"/>
    <x v="0"/>
    <x v="7"/>
    <x v="6"/>
    <n v="423"/>
    <n v="59"/>
    <x v="11"/>
    <d v="2023-08-12T00:00:00"/>
    <x v="172"/>
    <n v="5242"/>
    <x v="25"/>
    <x v="6"/>
    <x v="1"/>
  </r>
  <r>
    <x v="1"/>
    <x v="0"/>
    <x v="54"/>
    <x v="10"/>
    <x v="0"/>
    <x v="0"/>
    <x v="7"/>
    <x v="6"/>
    <n v="423"/>
    <n v="59"/>
    <x v="11"/>
    <d v="2023-08-12T00:00:00"/>
    <x v="173"/>
    <n v="5243"/>
    <x v="25"/>
    <x v="6"/>
    <x v="1"/>
  </r>
  <r>
    <x v="1"/>
    <x v="0"/>
    <x v="54"/>
    <x v="10"/>
    <x v="0"/>
    <x v="0"/>
    <x v="7"/>
    <x v="6"/>
    <n v="423"/>
    <n v="59"/>
    <x v="11"/>
    <d v="2023-08-12T00:00:00"/>
    <x v="174"/>
    <n v="5244"/>
    <x v="25"/>
    <x v="6"/>
    <x v="1"/>
  </r>
  <r>
    <x v="1"/>
    <x v="0"/>
    <x v="54"/>
    <x v="10"/>
    <x v="0"/>
    <x v="0"/>
    <x v="7"/>
    <x v="6"/>
    <n v="423"/>
    <n v="59"/>
    <x v="11"/>
    <d v="2023-08-12T00:00:00"/>
    <x v="175"/>
    <n v="5245"/>
    <x v="25"/>
    <x v="6"/>
    <x v="1"/>
  </r>
  <r>
    <x v="1"/>
    <x v="0"/>
    <x v="54"/>
    <x v="10"/>
    <x v="0"/>
    <x v="0"/>
    <x v="7"/>
    <x v="6"/>
    <n v="423"/>
    <n v="59"/>
    <x v="11"/>
    <d v="2023-08-12T00:00:00"/>
    <x v="176"/>
    <n v="5246"/>
    <x v="26"/>
    <x v="6"/>
    <x v="1"/>
  </r>
  <r>
    <x v="1"/>
    <x v="0"/>
    <x v="54"/>
    <x v="10"/>
    <x v="0"/>
    <x v="0"/>
    <x v="7"/>
    <x v="6"/>
    <n v="423"/>
    <n v="59"/>
    <x v="11"/>
    <d v="2023-08-12T00:00:00"/>
    <x v="177"/>
    <n v="5247"/>
    <x v="26"/>
    <x v="6"/>
    <x v="1"/>
  </r>
  <r>
    <x v="1"/>
    <x v="0"/>
    <x v="54"/>
    <x v="10"/>
    <x v="0"/>
    <x v="0"/>
    <x v="7"/>
    <x v="6"/>
    <n v="423"/>
    <n v="59"/>
    <x v="11"/>
    <d v="2023-08-12T00:00:00"/>
    <x v="178"/>
    <n v="5248"/>
    <x v="26"/>
    <x v="6"/>
    <x v="1"/>
  </r>
  <r>
    <x v="1"/>
    <x v="0"/>
    <x v="54"/>
    <x v="10"/>
    <x v="0"/>
    <x v="0"/>
    <x v="7"/>
    <x v="6"/>
    <n v="423"/>
    <n v="59"/>
    <x v="11"/>
    <d v="2023-08-12T00:00:00"/>
    <x v="179"/>
    <n v="5249"/>
    <x v="26"/>
    <x v="6"/>
    <x v="1"/>
  </r>
  <r>
    <x v="1"/>
    <x v="0"/>
    <x v="54"/>
    <x v="10"/>
    <x v="0"/>
    <x v="0"/>
    <x v="7"/>
    <x v="6"/>
    <n v="423"/>
    <n v="59"/>
    <x v="11"/>
    <d v="2023-08-12T00:00:00"/>
    <x v="180"/>
    <n v="5250"/>
    <x v="26"/>
    <x v="6"/>
    <x v="1"/>
  </r>
  <r>
    <x v="1"/>
    <x v="0"/>
    <x v="54"/>
    <x v="10"/>
    <x v="0"/>
    <x v="0"/>
    <x v="7"/>
    <x v="6"/>
    <n v="423"/>
    <n v="59"/>
    <x v="11"/>
    <d v="2023-08-12T00:00:00"/>
    <x v="181"/>
    <n v="5251"/>
    <x v="26"/>
    <x v="6"/>
    <x v="1"/>
  </r>
  <r>
    <x v="1"/>
    <x v="0"/>
    <x v="54"/>
    <x v="10"/>
    <x v="0"/>
    <x v="0"/>
    <x v="7"/>
    <x v="6"/>
    <n v="423"/>
    <n v="59"/>
    <x v="11"/>
    <d v="2023-08-12T00:00:00"/>
    <x v="182"/>
    <n v="5252"/>
    <x v="26"/>
    <x v="6"/>
    <x v="1"/>
  </r>
  <r>
    <x v="1"/>
    <x v="0"/>
    <x v="54"/>
    <x v="10"/>
    <x v="0"/>
    <x v="0"/>
    <x v="7"/>
    <x v="6"/>
    <n v="423"/>
    <n v="59"/>
    <x v="11"/>
    <d v="2023-08-12T00:00:00"/>
    <x v="183"/>
    <n v="5253"/>
    <x v="27"/>
    <x v="6"/>
    <x v="1"/>
  </r>
  <r>
    <x v="1"/>
    <x v="0"/>
    <x v="54"/>
    <x v="10"/>
    <x v="0"/>
    <x v="0"/>
    <x v="7"/>
    <x v="6"/>
    <n v="423"/>
    <n v="59"/>
    <x v="11"/>
    <d v="2023-08-12T00:00:00"/>
    <x v="184"/>
    <n v="5254"/>
    <x v="27"/>
    <x v="6"/>
    <x v="1"/>
  </r>
  <r>
    <x v="1"/>
    <x v="0"/>
    <x v="54"/>
    <x v="10"/>
    <x v="0"/>
    <x v="0"/>
    <x v="7"/>
    <x v="6"/>
    <n v="423"/>
    <n v="59"/>
    <x v="11"/>
    <d v="2023-08-12T00:00:00"/>
    <x v="185"/>
    <n v="5255"/>
    <x v="27"/>
    <x v="6"/>
    <x v="1"/>
  </r>
  <r>
    <x v="1"/>
    <x v="0"/>
    <x v="54"/>
    <x v="10"/>
    <x v="0"/>
    <x v="0"/>
    <x v="7"/>
    <x v="6"/>
    <n v="423"/>
    <n v="59"/>
    <x v="11"/>
    <d v="2023-08-12T00:00:00"/>
    <x v="186"/>
    <n v="5256"/>
    <x v="27"/>
    <x v="6"/>
    <x v="1"/>
  </r>
  <r>
    <x v="1"/>
    <x v="0"/>
    <x v="54"/>
    <x v="10"/>
    <x v="0"/>
    <x v="0"/>
    <x v="7"/>
    <x v="6"/>
    <n v="423"/>
    <n v="59"/>
    <x v="11"/>
    <d v="2023-08-12T00:00:00"/>
    <x v="187"/>
    <n v="5257"/>
    <x v="27"/>
    <x v="6"/>
    <x v="1"/>
  </r>
  <r>
    <x v="1"/>
    <x v="0"/>
    <x v="54"/>
    <x v="10"/>
    <x v="0"/>
    <x v="0"/>
    <x v="7"/>
    <x v="6"/>
    <n v="423"/>
    <n v="59"/>
    <x v="11"/>
    <d v="2023-08-12T00:00:00"/>
    <x v="188"/>
    <n v="5258"/>
    <x v="27"/>
    <x v="6"/>
    <x v="1"/>
  </r>
  <r>
    <x v="1"/>
    <x v="0"/>
    <x v="54"/>
    <x v="10"/>
    <x v="0"/>
    <x v="0"/>
    <x v="7"/>
    <x v="6"/>
    <n v="423"/>
    <n v="59"/>
    <x v="11"/>
    <d v="2023-08-12T00:00:00"/>
    <x v="189"/>
    <n v="5259"/>
    <x v="27"/>
    <x v="6"/>
    <x v="1"/>
  </r>
  <r>
    <x v="1"/>
    <x v="0"/>
    <x v="54"/>
    <x v="10"/>
    <x v="0"/>
    <x v="0"/>
    <x v="7"/>
    <x v="6"/>
    <n v="423"/>
    <n v="59"/>
    <x v="11"/>
    <d v="2023-08-12T00:00:00"/>
    <x v="190"/>
    <n v="5260"/>
    <x v="28"/>
    <x v="6"/>
    <x v="1"/>
  </r>
  <r>
    <x v="1"/>
    <x v="0"/>
    <x v="54"/>
    <x v="10"/>
    <x v="0"/>
    <x v="0"/>
    <x v="7"/>
    <x v="6"/>
    <n v="423"/>
    <n v="59"/>
    <x v="11"/>
    <d v="2023-08-12T00:00:00"/>
    <x v="191"/>
    <n v="5261"/>
    <x v="28"/>
    <x v="6"/>
    <x v="1"/>
  </r>
  <r>
    <x v="1"/>
    <x v="0"/>
    <x v="54"/>
    <x v="10"/>
    <x v="0"/>
    <x v="0"/>
    <x v="7"/>
    <x v="6"/>
    <n v="423"/>
    <n v="59"/>
    <x v="11"/>
    <d v="2023-08-12T00:00:00"/>
    <x v="192"/>
    <n v="5262"/>
    <x v="28"/>
    <x v="6"/>
    <x v="1"/>
  </r>
  <r>
    <x v="1"/>
    <x v="0"/>
    <x v="54"/>
    <x v="10"/>
    <x v="0"/>
    <x v="0"/>
    <x v="7"/>
    <x v="6"/>
    <n v="423"/>
    <n v="59"/>
    <x v="11"/>
    <d v="2023-08-12T00:00:00"/>
    <x v="193"/>
    <n v="5263"/>
    <x v="28"/>
    <x v="6"/>
    <x v="1"/>
  </r>
  <r>
    <x v="1"/>
    <x v="0"/>
    <x v="54"/>
    <x v="10"/>
    <x v="0"/>
    <x v="0"/>
    <x v="7"/>
    <x v="6"/>
    <n v="423"/>
    <n v="59"/>
    <x v="11"/>
    <d v="2023-08-12T00:00:00"/>
    <x v="194"/>
    <n v="5264"/>
    <x v="28"/>
    <x v="6"/>
    <x v="1"/>
  </r>
  <r>
    <x v="1"/>
    <x v="0"/>
    <x v="54"/>
    <x v="10"/>
    <x v="0"/>
    <x v="0"/>
    <x v="7"/>
    <x v="6"/>
    <n v="423"/>
    <n v="59"/>
    <x v="11"/>
    <d v="2023-08-12T00:00:00"/>
    <x v="195"/>
    <n v="5265"/>
    <x v="28"/>
    <x v="6"/>
    <x v="1"/>
  </r>
  <r>
    <x v="1"/>
    <x v="0"/>
    <x v="54"/>
    <x v="10"/>
    <x v="0"/>
    <x v="0"/>
    <x v="7"/>
    <x v="6"/>
    <n v="423"/>
    <n v="59"/>
    <x v="11"/>
    <d v="2023-08-12T00:00:00"/>
    <x v="196"/>
    <n v="5266"/>
    <x v="28"/>
    <x v="6"/>
    <x v="1"/>
  </r>
  <r>
    <x v="1"/>
    <x v="0"/>
    <x v="54"/>
    <x v="10"/>
    <x v="0"/>
    <x v="0"/>
    <x v="7"/>
    <x v="6"/>
    <n v="423"/>
    <n v="59"/>
    <x v="11"/>
    <d v="2023-08-12T00:00:00"/>
    <x v="197"/>
    <n v="5267"/>
    <x v="29"/>
    <x v="6"/>
    <x v="1"/>
  </r>
  <r>
    <x v="1"/>
    <x v="0"/>
    <x v="54"/>
    <x v="10"/>
    <x v="0"/>
    <x v="0"/>
    <x v="7"/>
    <x v="6"/>
    <n v="423"/>
    <n v="59"/>
    <x v="11"/>
    <d v="2023-08-12T00:00:00"/>
    <x v="198"/>
    <n v="5268"/>
    <x v="29"/>
    <x v="6"/>
    <x v="1"/>
  </r>
  <r>
    <x v="1"/>
    <x v="0"/>
    <x v="54"/>
    <x v="10"/>
    <x v="0"/>
    <x v="0"/>
    <x v="7"/>
    <x v="6"/>
    <n v="423"/>
    <n v="59"/>
    <x v="11"/>
    <d v="2023-08-12T00:00:00"/>
    <x v="199"/>
    <n v="5269"/>
    <x v="29"/>
    <x v="6"/>
    <x v="1"/>
  </r>
  <r>
    <x v="1"/>
    <x v="0"/>
    <x v="54"/>
    <x v="10"/>
    <x v="0"/>
    <x v="0"/>
    <x v="7"/>
    <x v="6"/>
    <n v="423"/>
    <n v="59"/>
    <x v="11"/>
    <d v="2023-08-12T00:00:00"/>
    <x v="200"/>
    <n v="5270"/>
    <x v="29"/>
    <x v="6"/>
    <x v="1"/>
  </r>
  <r>
    <x v="1"/>
    <x v="0"/>
    <x v="54"/>
    <x v="10"/>
    <x v="0"/>
    <x v="0"/>
    <x v="7"/>
    <x v="6"/>
    <n v="423"/>
    <n v="59"/>
    <x v="11"/>
    <d v="2023-08-12T00:00:00"/>
    <x v="201"/>
    <n v="5271"/>
    <x v="29"/>
    <x v="6"/>
    <x v="1"/>
  </r>
  <r>
    <x v="1"/>
    <x v="0"/>
    <x v="54"/>
    <x v="10"/>
    <x v="0"/>
    <x v="0"/>
    <x v="7"/>
    <x v="6"/>
    <n v="423"/>
    <n v="59"/>
    <x v="11"/>
    <d v="2023-08-12T00:00:00"/>
    <x v="202"/>
    <n v="5272"/>
    <x v="29"/>
    <x v="6"/>
    <x v="1"/>
  </r>
  <r>
    <x v="1"/>
    <x v="0"/>
    <x v="54"/>
    <x v="10"/>
    <x v="0"/>
    <x v="0"/>
    <x v="7"/>
    <x v="6"/>
    <n v="423"/>
    <n v="59"/>
    <x v="11"/>
    <d v="2023-08-12T00:00:00"/>
    <x v="203"/>
    <n v="5273"/>
    <x v="29"/>
    <x v="6"/>
    <x v="1"/>
  </r>
  <r>
    <x v="1"/>
    <x v="0"/>
    <x v="54"/>
    <x v="10"/>
    <x v="0"/>
    <x v="0"/>
    <x v="7"/>
    <x v="6"/>
    <n v="423"/>
    <n v="59"/>
    <x v="11"/>
    <d v="2023-08-12T00:00:00"/>
    <x v="204"/>
    <n v="5274"/>
    <x v="30"/>
    <x v="6"/>
    <x v="1"/>
  </r>
  <r>
    <x v="1"/>
    <x v="0"/>
    <x v="54"/>
    <x v="10"/>
    <x v="0"/>
    <x v="0"/>
    <x v="7"/>
    <x v="6"/>
    <n v="423"/>
    <n v="59"/>
    <x v="11"/>
    <d v="2023-08-12T00:00:00"/>
    <x v="205"/>
    <n v="5275"/>
    <x v="30"/>
    <x v="6"/>
    <x v="1"/>
  </r>
  <r>
    <x v="1"/>
    <x v="0"/>
    <x v="54"/>
    <x v="10"/>
    <x v="0"/>
    <x v="0"/>
    <x v="7"/>
    <x v="6"/>
    <n v="423"/>
    <n v="59"/>
    <x v="11"/>
    <d v="2023-08-12T00:00:00"/>
    <x v="206"/>
    <n v="5276"/>
    <x v="30"/>
    <x v="6"/>
    <x v="1"/>
  </r>
  <r>
    <x v="1"/>
    <x v="0"/>
    <x v="54"/>
    <x v="10"/>
    <x v="0"/>
    <x v="0"/>
    <x v="7"/>
    <x v="6"/>
    <n v="423"/>
    <n v="59"/>
    <x v="11"/>
    <d v="2023-08-12T00:00:00"/>
    <x v="207"/>
    <n v="5277"/>
    <x v="30"/>
    <x v="6"/>
    <x v="1"/>
  </r>
  <r>
    <x v="1"/>
    <x v="0"/>
    <x v="54"/>
    <x v="10"/>
    <x v="0"/>
    <x v="0"/>
    <x v="7"/>
    <x v="6"/>
    <n v="423"/>
    <n v="59"/>
    <x v="11"/>
    <d v="2023-08-12T00:00:00"/>
    <x v="208"/>
    <n v="5278"/>
    <x v="30"/>
    <x v="6"/>
    <x v="1"/>
  </r>
  <r>
    <x v="1"/>
    <x v="0"/>
    <x v="54"/>
    <x v="10"/>
    <x v="0"/>
    <x v="0"/>
    <x v="7"/>
    <x v="6"/>
    <n v="423"/>
    <n v="59"/>
    <x v="11"/>
    <d v="2023-08-12T00:00:00"/>
    <x v="209"/>
    <n v="5279"/>
    <x v="30"/>
    <x v="6"/>
    <x v="1"/>
  </r>
  <r>
    <x v="1"/>
    <x v="0"/>
    <x v="54"/>
    <x v="10"/>
    <x v="0"/>
    <x v="0"/>
    <x v="7"/>
    <x v="6"/>
    <n v="423"/>
    <n v="59"/>
    <x v="11"/>
    <d v="2023-08-12T00:00:00"/>
    <x v="210"/>
    <n v="5280"/>
    <x v="30"/>
    <x v="6"/>
    <x v="1"/>
  </r>
  <r>
    <x v="1"/>
    <x v="0"/>
    <x v="54"/>
    <x v="10"/>
    <x v="0"/>
    <x v="0"/>
    <x v="7"/>
    <x v="6"/>
    <n v="423"/>
    <n v="59"/>
    <x v="11"/>
    <d v="2023-08-12T00:00:00"/>
    <x v="211"/>
    <n v="5281"/>
    <x v="31"/>
    <x v="6"/>
    <x v="1"/>
  </r>
  <r>
    <x v="1"/>
    <x v="0"/>
    <x v="54"/>
    <x v="10"/>
    <x v="0"/>
    <x v="0"/>
    <x v="7"/>
    <x v="6"/>
    <n v="423"/>
    <n v="59"/>
    <x v="11"/>
    <d v="2023-08-12T00:00:00"/>
    <x v="212"/>
    <n v="5282"/>
    <x v="31"/>
    <x v="6"/>
    <x v="1"/>
  </r>
  <r>
    <x v="1"/>
    <x v="0"/>
    <x v="54"/>
    <x v="10"/>
    <x v="0"/>
    <x v="0"/>
    <x v="7"/>
    <x v="6"/>
    <n v="423"/>
    <n v="59"/>
    <x v="11"/>
    <d v="2023-08-12T00:00:00"/>
    <x v="213"/>
    <n v="5283"/>
    <x v="31"/>
    <x v="6"/>
    <x v="1"/>
  </r>
  <r>
    <x v="1"/>
    <x v="0"/>
    <x v="54"/>
    <x v="10"/>
    <x v="0"/>
    <x v="0"/>
    <x v="7"/>
    <x v="6"/>
    <n v="423"/>
    <n v="59"/>
    <x v="11"/>
    <d v="2023-08-12T00:00:00"/>
    <x v="214"/>
    <n v="5284"/>
    <x v="31"/>
    <x v="6"/>
    <x v="1"/>
  </r>
  <r>
    <x v="1"/>
    <x v="0"/>
    <x v="54"/>
    <x v="10"/>
    <x v="0"/>
    <x v="0"/>
    <x v="7"/>
    <x v="6"/>
    <n v="423"/>
    <n v="59"/>
    <x v="11"/>
    <d v="2023-08-12T00:00:00"/>
    <x v="215"/>
    <n v="5285"/>
    <x v="31"/>
    <x v="6"/>
    <x v="1"/>
  </r>
  <r>
    <x v="1"/>
    <x v="0"/>
    <x v="55"/>
    <x v="10"/>
    <x v="0"/>
    <x v="0"/>
    <x v="7"/>
    <x v="6"/>
    <n v="436"/>
    <n v="60"/>
    <x v="11"/>
    <d v="2023-07-22T00:00:00"/>
    <x v="103"/>
    <n v="5286"/>
    <x v="16"/>
    <x v="6"/>
    <x v="1"/>
  </r>
  <r>
    <x v="1"/>
    <x v="0"/>
    <x v="55"/>
    <x v="10"/>
    <x v="0"/>
    <x v="0"/>
    <x v="7"/>
    <x v="6"/>
    <n v="436"/>
    <n v="60"/>
    <x v="11"/>
    <d v="2023-07-22T00:00:00"/>
    <x v="104"/>
    <n v="5287"/>
    <x v="16"/>
    <x v="6"/>
    <x v="1"/>
  </r>
  <r>
    <x v="1"/>
    <x v="0"/>
    <x v="55"/>
    <x v="10"/>
    <x v="0"/>
    <x v="0"/>
    <x v="7"/>
    <x v="6"/>
    <n v="436"/>
    <n v="60"/>
    <x v="11"/>
    <d v="2023-07-22T00:00:00"/>
    <x v="105"/>
    <n v="5288"/>
    <x v="16"/>
    <x v="6"/>
    <x v="1"/>
  </r>
  <r>
    <x v="1"/>
    <x v="0"/>
    <x v="55"/>
    <x v="10"/>
    <x v="0"/>
    <x v="0"/>
    <x v="7"/>
    <x v="6"/>
    <n v="436"/>
    <n v="60"/>
    <x v="11"/>
    <d v="2023-07-22T00:00:00"/>
    <x v="106"/>
    <n v="5289"/>
    <x v="16"/>
    <x v="6"/>
    <x v="1"/>
  </r>
  <r>
    <x v="1"/>
    <x v="0"/>
    <x v="55"/>
    <x v="10"/>
    <x v="0"/>
    <x v="0"/>
    <x v="7"/>
    <x v="6"/>
    <n v="436"/>
    <n v="60"/>
    <x v="11"/>
    <d v="2023-07-22T00:00:00"/>
    <x v="107"/>
    <n v="5290"/>
    <x v="16"/>
    <x v="6"/>
    <x v="1"/>
  </r>
  <r>
    <x v="1"/>
    <x v="0"/>
    <x v="55"/>
    <x v="10"/>
    <x v="0"/>
    <x v="0"/>
    <x v="7"/>
    <x v="6"/>
    <n v="436"/>
    <n v="60"/>
    <x v="11"/>
    <d v="2023-07-22T00:00:00"/>
    <x v="108"/>
    <n v="5291"/>
    <x v="16"/>
    <x v="6"/>
    <x v="1"/>
  </r>
  <r>
    <x v="1"/>
    <x v="0"/>
    <x v="55"/>
    <x v="10"/>
    <x v="0"/>
    <x v="0"/>
    <x v="7"/>
    <x v="6"/>
    <n v="436"/>
    <n v="60"/>
    <x v="11"/>
    <d v="2023-07-22T00:00:00"/>
    <x v="109"/>
    <n v="5292"/>
    <x v="16"/>
    <x v="6"/>
    <x v="1"/>
  </r>
  <r>
    <x v="1"/>
    <x v="0"/>
    <x v="55"/>
    <x v="10"/>
    <x v="0"/>
    <x v="0"/>
    <x v="7"/>
    <x v="6"/>
    <n v="436"/>
    <n v="60"/>
    <x v="11"/>
    <d v="2023-07-22T00:00:00"/>
    <x v="62"/>
    <n v="5293"/>
    <x v="11"/>
    <x v="6"/>
    <x v="1"/>
  </r>
  <r>
    <x v="1"/>
    <x v="0"/>
    <x v="55"/>
    <x v="10"/>
    <x v="0"/>
    <x v="0"/>
    <x v="7"/>
    <x v="6"/>
    <n v="436"/>
    <n v="60"/>
    <x v="11"/>
    <d v="2023-07-22T00:00:00"/>
    <x v="63"/>
    <n v="5294"/>
    <x v="11"/>
    <x v="6"/>
    <x v="1"/>
  </r>
  <r>
    <x v="1"/>
    <x v="0"/>
    <x v="55"/>
    <x v="10"/>
    <x v="0"/>
    <x v="0"/>
    <x v="7"/>
    <x v="6"/>
    <n v="436"/>
    <n v="60"/>
    <x v="11"/>
    <d v="2023-07-22T00:00:00"/>
    <x v="64"/>
    <n v="5295"/>
    <x v="11"/>
    <x v="6"/>
    <x v="1"/>
  </r>
  <r>
    <x v="1"/>
    <x v="0"/>
    <x v="55"/>
    <x v="10"/>
    <x v="0"/>
    <x v="0"/>
    <x v="7"/>
    <x v="6"/>
    <n v="436"/>
    <n v="60"/>
    <x v="11"/>
    <d v="2023-07-22T00:00:00"/>
    <x v="65"/>
    <n v="5296"/>
    <x v="11"/>
    <x v="6"/>
    <x v="1"/>
  </r>
  <r>
    <x v="1"/>
    <x v="0"/>
    <x v="55"/>
    <x v="10"/>
    <x v="0"/>
    <x v="0"/>
    <x v="7"/>
    <x v="6"/>
    <n v="436"/>
    <n v="60"/>
    <x v="11"/>
    <d v="2023-07-22T00:00:00"/>
    <x v="86"/>
    <n v="5297"/>
    <x v="11"/>
    <x v="6"/>
    <x v="1"/>
  </r>
  <r>
    <x v="1"/>
    <x v="0"/>
    <x v="55"/>
    <x v="10"/>
    <x v="0"/>
    <x v="0"/>
    <x v="7"/>
    <x v="6"/>
    <n v="436"/>
    <n v="60"/>
    <x v="11"/>
    <d v="2023-07-22T00:00:00"/>
    <x v="87"/>
    <n v="5298"/>
    <x v="11"/>
    <x v="6"/>
    <x v="1"/>
  </r>
  <r>
    <x v="1"/>
    <x v="0"/>
    <x v="55"/>
    <x v="10"/>
    <x v="0"/>
    <x v="0"/>
    <x v="7"/>
    <x v="6"/>
    <n v="436"/>
    <n v="60"/>
    <x v="11"/>
    <d v="2023-07-22T00:00:00"/>
    <x v="88"/>
    <n v="5299"/>
    <x v="11"/>
    <x v="6"/>
    <x v="1"/>
  </r>
  <r>
    <x v="1"/>
    <x v="0"/>
    <x v="55"/>
    <x v="10"/>
    <x v="0"/>
    <x v="0"/>
    <x v="7"/>
    <x v="6"/>
    <n v="436"/>
    <n v="60"/>
    <x v="11"/>
    <d v="2023-07-22T00:00:00"/>
    <x v="89"/>
    <n v="5300"/>
    <x v="14"/>
    <x v="6"/>
    <x v="1"/>
  </r>
  <r>
    <x v="1"/>
    <x v="0"/>
    <x v="55"/>
    <x v="10"/>
    <x v="0"/>
    <x v="0"/>
    <x v="7"/>
    <x v="6"/>
    <n v="436"/>
    <n v="60"/>
    <x v="11"/>
    <d v="2023-07-22T00:00:00"/>
    <x v="90"/>
    <n v="5301"/>
    <x v="14"/>
    <x v="6"/>
    <x v="1"/>
  </r>
  <r>
    <x v="1"/>
    <x v="0"/>
    <x v="55"/>
    <x v="10"/>
    <x v="0"/>
    <x v="0"/>
    <x v="7"/>
    <x v="6"/>
    <n v="436"/>
    <n v="60"/>
    <x v="11"/>
    <d v="2023-07-22T00:00:00"/>
    <x v="91"/>
    <n v="5302"/>
    <x v="14"/>
    <x v="6"/>
    <x v="1"/>
  </r>
  <r>
    <x v="1"/>
    <x v="0"/>
    <x v="55"/>
    <x v="10"/>
    <x v="0"/>
    <x v="0"/>
    <x v="7"/>
    <x v="6"/>
    <n v="436"/>
    <n v="60"/>
    <x v="11"/>
    <d v="2023-07-22T00:00:00"/>
    <x v="92"/>
    <n v="5303"/>
    <x v="14"/>
    <x v="6"/>
    <x v="1"/>
  </r>
  <r>
    <x v="1"/>
    <x v="0"/>
    <x v="55"/>
    <x v="10"/>
    <x v="0"/>
    <x v="0"/>
    <x v="7"/>
    <x v="6"/>
    <n v="436"/>
    <n v="60"/>
    <x v="11"/>
    <d v="2023-07-22T00:00:00"/>
    <x v="93"/>
    <n v="5304"/>
    <x v="14"/>
    <x v="6"/>
    <x v="1"/>
  </r>
  <r>
    <x v="1"/>
    <x v="0"/>
    <x v="55"/>
    <x v="10"/>
    <x v="0"/>
    <x v="0"/>
    <x v="7"/>
    <x v="6"/>
    <n v="436"/>
    <n v="60"/>
    <x v="11"/>
    <d v="2023-07-22T00:00:00"/>
    <x v="94"/>
    <n v="5305"/>
    <x v="14"/>
    <x v="6"/>
    <x v="1"/>
  </r>
  <r>
    <x v="1"/>
    <x v="0"/>
    <x v="55"/>
    <x v="10"/>
    <x v="0"/>
    <x v="0"/>
    <x v="7"/>
    <x v="6"/>
    <n v="436"/>
    <n v="60"/>
    <x v="11"/>
    <d v="2023-07-22T00:00:00"/>
    <x v="95"/>
    <n v="5306"/>
    <x v="14"/>
    <x v="6"/>
    <x v="1"/>
  </r>
  <r>
    <x v="1"/>
    <x v="0"/>
    <x v="55"/>
    <x v="10"/>
    <x v="0"/>
    <x v="0"/>
    <x v="7"/>
    <x v="6"/>
    <n v="436"/>
    <n v="60"/>
    <x v="11"/>
    <d v="2023-07-22T00:00:00"/>
    <x v="66"/>
    <n v="5307"/>
    <x v="12"/>
    <x v="6"/>
    <x v="1"/>
  </r>
  <r>
    <x v="1"/>
    <x v="0"/>
    <x v="55"/>
    <x v="10"/>
    <x v="0"/>
    <x v="0"/>
    <x v="7"/>
    <x v="6"/>
    <n v="436"/>
    <n v="60"/>
    <x v="11"/>
    <d v="2023-07-22T00:00:00"/>
    <x v="96"/>
    <n v="5308"/>
    <x v="12"/>
    <x v="6"/>
    <x v="1"/>
  </r>
  <r>
    <x v="1"/>
    <x v="0"/>
    <x v="55"/>
    <x v="10"/>
    <x v="0"/>
    <x v="0"/>
    <x v="7"/>
    <x v="6"/>
    <n v="436"/>
    <n v="60"/>
    <x v="11"/>
    <d v="2023-07-22T00:00:00"/>
    <x v="97"/>
    <n v="5309"/>
    <x v="12"/>
    <x v="6"/>
    <x v="1"/>
  </r>
  <r>
    <x v="1"/>
    <x v="0"/>
    <x v="55"/>
    <x v="10"/>
    <x v="0"/>
    <x v="0"/>
    <x v="7"/>
    <x v="6"/>
    <n v="436"/>
    <n v="60"/>
    <x v="11"/>
    <d v="2023-07-22T00:00:00"/>
    <x v="98"/>
    <n v="5310"/>
    <x v="12"/>
    <x v="6"/>
    <x v="1"/>
  </r>
  <r>
    <x v="1"/>
    <x v="0"/>
    <x v="55"/>
    <x v="10"/>
    <x v="0"/>
    <x v="0"/>
    <x v="7"/>
    <x v="6"/>
    <n v="436"/>
    <n v="60"/>
    <x v="11"/>
    <d v="2023-07-22T00:00:00"/>
    <x v="99"/>
    <n v="5311"/>
    <x v="12"/>
    <x v="6"/>
    <x v="1"/>
  </r>
  <r>
    <x v="1"/>
    <x v="0"/>
    <x v="55"/>
    <x v="10"/>
    <x v="0"/>
    <x v="0"/>
    <x v="7"/>
    <x v="6"/>
    <n v="436"/>
    <n v="60"/>
    <x v="11"/>
    <d v="2023-07-22T00:00:00"/>
    <x v="100"/>
    <n v="5312"/>
    <x v="12"/>
    <x v="6"/>
    <x v="1"/>
  </r>
  <r>
    <x v="1"/>
    <x v="0"/>
    <x v="55"/>
    <x v="10"/>
    <x v="0"/>
    <x v="0"/>
    <x v="7"/>
    <x v="6"/>
    <n v="436"/>
    <n v="60"/>
    <x v="11"/>
    <d v="2023-07-22T00:00:00"/>
    <x v="101"/>
    <n v="5313"/>
    <x v="12"/>
    <x v="6"/>
    <x v="1"/>
  </r>
  <r>
    <x v="1"/>
    <x v="0"/>
    <x v="55"/>
    <x v="10"/>
    <x v="0"/>
    <x v="0"/>
    <x v="7"/>
    <x v="6"/>
    <n v="436"/>
    <n v="60"/>
    <x v="11"/>
    <d v="2023-07-22T00:00:00"/>
    <x v="0"/>
    <n v="5314"/>
    <x v="0"/>
    <x v="6"/>
    <x v="1"/>
  </r>
  <r>
    <x v="1"/>
    <x v="0"/>
    <x v="55"/>
    <x v="10"/>
    <x v="0"/>
    <x v="0"/>
    <x v="7"/>
    <x v="6"/>
    <n v="436"/>
    <n v="60"/>
    <x v="11"/>
    <d v="2023-07-22T00:00:00"/>
    <x v="67"/>
    <n v="5315"/>
    <x v="0"/>
    <x v="6"/>
    <x v="1"/>
  </r>
  <r>
    <x v="1"/>
    <x v="0"/>
    <x v="55"/>
    <x v="10"/>
    <x v="0"/>
    <x v="0"/>
    <x v="7"/>
    <x v="6"/>
    <n v="436"/>
    <n v="60"/>
    <x v="11"/>
    <d v="2023-07-22T00:00:00"/>
    <x v="75"/>
    <n v="5316"/>
    <x v="0"/>
    <x v="6"/>
    <x v="1"/>
  </r>
  <r>
    <x v="1"/>
    <x v="0"/>
    <x v="55"/>
    <x v="10"/>
    <x v="0"/>
    <x v="0"/>
    <x v="7"/>
    <x v="6"/>
    <n v="436"/>
    <n v="60"/>
    <x v="11"/>
    <d v="2023-07-22T00:00:00"/>
    <x v="76"/>
    <n v="5317"/>
    <x v="0"/>
    <x v="6"/>
    <x v="1"/>
  </r>
  <r>
    <x v="1"/>
    <x v="0"/>
    <x v="55"/>
    <x v="10"/>
    <x v="0"/>
    <x v="0"/>
    <x v="7"/>
    <x v="6"/>
    <n v="436"/>
    <n v="60"/>
    <x v="11"/>
    <d v="2023-07-22T00:00:00"/>
    <x v="77"/>
    <n v="5318"/>
    <x v="0"/>
    <x v="6"/>
    <x v="1"/>
  </r>
  <r>
    <x v="1"/>
    <x v="0"/>
    <x v="55"/>
    <x v="10"/>
    <x v="0"/>
    <x v="0"/>
    <x v="7"/>
    <x v="6"/>
    <n v="436"/>
    <n v="60"/>
    <x v="11"/>
    <d v="2023-07-22T00:00:00"/>
    <x v="78"/>
    <n v="5319"/>
    <x v="0"/>
    <x v="6"/>
    <x v="1"/>
  </r>
  <r>
    <x v="1"/>
    <x v="0"/>
    <x v="55"/>
    <x v="10"/>
    <x v="0"/>
    <x v="0"/>
    <x v="7"/>
    <x v="6"/>
    <n v="436"/>
    <n v="60"/>
    <x v="11"/>
    <d v="2023-07-22T00:00:00"/>
    <x v="79"/>
    <n v="5320"/>
    <x v="0"/>
    <x v="6"/>
    <x v="1"/>
  </r>
  <r>
    <x v="1"/>
    <x v="0"/>
    <x v="55"/>
    <x v="10"/>
    <x v="0"/>
    <x v="0"/>
    <x v="7"/>
    <x v="6"/>
    <n v="436"/>
    <n v="60"/>
    <x v="11"/>
    <d v="2023-07-22T00:00:00"/>
    <x v="80"/>
    <n v="5321"/>
    <x v="13"/>
    <x v="6"/>
    <x v="1"/>
  </r>
  <r>
    <x v="1"/>
    <x v="0"/>
    <x v="55"/>
    <x v="10"/>
    <x v="0"/>
    <x v="0"/>
    <x v="7"/>
    <x v="6"/>
    <n v="436"/>
    <n v="60"/>
    <x v="11"/>
    <d v="2023-07-22T00:00:00"/>
    <x v="81"/>
    <n v="5322"/>
    <x v="13"/>
    <x v="6"/>
    <x v="1"/>
  </r>
  <r>
    <x v="1"/>
    <x v="0"/>
    <x v="55"/>
    <x v="10"/>
    <x v="0"/>
    <x v="0"/>
    <x v="7"/>
    <x v="6"/>
    <n v="436"/>
    <n v="60"/>
    <x v="11"/>
    <d v="2023-07-22T00:00:00"/>
    <x v="82"/>
    <n v="5323"/>
    <x v="13"/>
    <x v="6"/>
    <x v="1"/>
  </r>
  <r>
    <x v="1"/>
    <x v="0"/>
    <x v="55"/>
    <x v="10"/>
    <x v="0"/>
    <x v="0"/>
    <x v="7"/>
    <x v="6"/>
    <n v="436"/>
    <n v="60"/>
    <x v="11"/>
    <d v="2023-07-22T00:00:00"/>
    <x v="83"/>
    <n v="5324"/>
    <x v="13"/>
    <x v="6"/>
    <x v="1"/>
  </r>
  <r>
    <x v="1"/>
    <x v="0"/>
    <x v="55"/>
    <x v="10"/>
    <x v="0"/>
    <x v="0"/>
    <x v="7"/>
    <x v="6"/>
    <n v="436"/>
    <n v="60"/>
    <x v="11"/>
    <d v="2023-07-22T00:00:00"/>
    <x v="84"/>
    <n v="5325"/>
    <x v="13"/>
    <x v="6"/>
    <x v="1"/>
  </r>
  <r>
    <x v="1"/>
    <x v="0"/>
    <x v="55"/>
    <x v="10"/>
    <x v="0"/>
    <x v="0"/>
    <x v="7"/>
    <x v="6"/>
    <n v="436"/>
    <n v="60"/>
    <x v="11"/>
    <d v="2023-07-22T00:00:00"/>
    <x v="85"/>
    <n v="5326"/>
    <x v="13"/>
    <x v="6"/>
    <x v="1"/>
  </r>
  <r>
    <x v="1"/>
    <x v="0"/>
    <x v="55"/>
    <x v="10"/>
    <x v="0"/>
    <x v="0"/>
    <x v="7"/>
    <x v="6"/>
    <n v="436"/>
    <n v="60"/>
    <x v="11"/>
    <d v="2023-07-22T00:00:00"/>
    <x v="74"/>
    <n v="5327"/>
    <x v="13"/>
    <x v="6"/>
    <x v="1"/>
  </r>
  <r>
    <x v="1"/>
    <x v="0"/>
    <x v="55"/>
    <x v="10"/>
    <x v="0"/>
    <x v="0"/>
    <x v="7"/>
    <x v="6"/>
    <n v="436"/>
    <n v="60"/>
    <x v="11"/>
    <d v="2023-07-22T00:00:00"/>
    <x v="68"/>
    <n v="5328"/>
    <x v="1"/>
    <x v="6"/>
    <x v="1"/>
  </r>
  <r>
    <x v="1"/>
    <x v="0"/>
    <x v="55"/>
    <x v="10"/>
    <x v="0"/>
    <x v="0"/>
    <x v="7"/>
    <x v="6"/>
    <n v="436"/>
    <n v="60"/>
    <x v="11"/>
    <d v="2023-07-22T00:00:00"/>
    <x v="69"/>
    <n v="5329"/>
    <x v="1"/>
    <x v="6"/>
    <x v="1"/>
  </r>
  <r>
    <x v="1"/>
    <x v="0"/>
    <x v="55"/>
    <x v="10"/>
    <x v="0"/>
    <x v="0"/>
    <x v="7"/>
    <x v="6"/>
    <n v="436"/>
    <n v="60"/>
    <x v="11"/>
    <d v="2023-07-22T00:00:00"/>
    <x v="70"/>
    <n v="5330"/>
    <x v="1"/>
    <x v="6"/>
    <x v="1"/>
  </r>
  <r>
    <x v="1"/>
    <x v="0"/>
    <x v="55"/>
    <x v="10"/>
    <x v="0"/>
    <x v="0"/>
    <x v="7"/>
    <x v="6"/>
    <n v="436"/>
    <n v="60"/>
    <x v="11"/>
    <d v="2023-07-22T00:00:00"/>
    <x v="71"/>
    <n v="5331"/>
    <x v="1"/>
    <x v="6"/>
    <x v="1"/>
  </r>
  <r>
    <x v="1"/>
    <x v="0"/>
    <x v="55"/>
    <x v="10"/>
    <x v="0"/>
    <x v="0"/>
    <x v="7"/>
    <x v="6"/>
    <n v="436"/>
    <n v="60"/>
    <x v="11"/>
    <d v="2023-07-22T00:00:00"/>
    <x v="72"/>
    <n v="5332"/>
    <x v="1"/>
    <x v="6"/>
    <x v="1"/>
  </r>
  <r>
    <x v="1"/>
    <x v="0"/>
    <x v="55"/>
    <x v="10"/>
    <x v="0"/>
    <x v="0"/>
    <x v="7"/>
    <x v="6"/>
    <n v="436"/>
    <n v="60"/>
    <x v="11"/>
    <d v="2023-07-22T00:00:00"/>
    <x v="73"/>
    <n v="5333"/>
    <x v="1"/>
    <x v="6"/>
    <x v="1"/>
  </r>
  <r>
    <x v="1"/>
    <x v="0"/>
    <x v="55"/>
    <x v="10"/>
    <x v="0"/>
    <x v="0"/>
    <x v="7"/>
    <x v="6"/>
    <n v="436"/>
    <n v="60"/>
    <x v="11"/>
    <d v="2023-07-22T00:00:00"/>
    <x v="1"/>
    <n v="5334"/>
    <x v="1"/>
    <x v="6"/>
    <x v="1"/>
  </r>
  <r>
    <x v="1"/>
    <x v="0"/>
    <x v="55"/>
    <x v="10"/>
    <x v="0"/>
    <x v="0"/>
    <x v="7"/>
    <x v="6"/>
    <n v="436"/>
    <n v="60"/>
    <x v="11"/>
    <d v="2023-07-22T00:00:00"/>
    <x v="2"/>
    <n v="5335"/>
    <x v="2"/>
    <x v="6"/>
    <x v="1"/>
  </r>
  <r>
    <x v="1"/>
    <x v="0"/>
    <x v="55"/>
    <x v="10"/>
    <x v="0"/>
    <x v="0"/>
    <x v="7"/>
    <x v="6"/>
    <n v="436"/>
    <n v="60"/>
    <x v="11"/>
    <d v="2023-07-22T00:00:00"/>
    <x v="3"/>
    <n v="5336"/>
    <x v="2"/>
    <x v="6"/>
    <x v="1"/>
  </r>
  <r>
    <x v="1"/>
    <x v="0"/>
    <x v="55"/>
    <x v="10"/>
    <x v="0"/>
    <x v="0"/>
    <x v="7"/>
    <x v="6"/>
    <n v="436"/>
    <n v="60"/>
    <x v="11"/>
    <d v="2023-07-22T00:00:00"/>
    <x v="4"/>
    <n v="5337"/>
    <x v="2"/>
    <x v="6"/>
    <x v="1"/>
  </r>
  <r>
    <x v="1"/>
    <x v="0"/>
    <x v="55"/>
    <x v="10"/>
    <x v="0"/>
    <x v="0"/>
    <x v="7"/>
    <x v="6"/>
    <n v="436"/>
    <n v="60"/>
    <x v="11"/>
    <d v="2023-07-22T00:00:00"/>
    <x v="5"/>
    <n v="5338"/>
    <x v="2"/>
    <x v="6"/>
    <x v="1"/>
  </r>
  <r>
    <x v="1"/>
    <x v="0"/>
    <x v="55"/>
    <x v="10"/>
    <x v="0"/>
    <x v="0"/>
    <x v="7"/>
    <x v="6"/>
    <n v="436"/>
    <n v="60"/>
    <x v="11"/>
    <d v="2023-07-22T00:00:00"/>
    <x v="6"/>
    <n v="5339"/>
    <x v="2"/>
    <x v="6"/>
    <x v="1"/>
  </r>
  <r>
    <x v="1"/>
    <x v="0"/>
    <x v="55"/>
    <x v="10"/>
    <x v="0"/>
    <x v="0"/>
    <x v="7"/>
    <x v="6"/>
    <n v="436"/>
    <n v="60"/>
    <x v="11"/>
    <d v="2023-07-22T00:00:00"/>
    <x v="7"/>
    <n v="5340"/>
    <x v="2"/>
    <x v="6"/>
    <x v="1"/>
  </r>
  <r>
    <x v="1"/>
    <x v="0"/>
    <x v="55"/>
    <x v="10"/>
    <x v="0"/>
    <x v="0"/>
    <x v="7"/>
    <x v="6"/>
    <n v="436"/>
    <n v="60"/>
    <x v="11"/>
    <d v="2023-07-22T00:00:00"/>
    <x v="8"/>
    <n v="5341"/>
    <x v="2"/>
    <x v="6"/>
    <x v="1"/>
  </r>
  <r>
    <x v="1"/>
    <x v="0"/>
    <x v="55"/>
    <x v="10"/>
    <x v="0"/>
    <x v="0"/>
    <x v="7"/>
    <x v="6"/>
    <n v="436"/>
    <n v="60"/>
    <x v="11"/>
    <d v="2023-07-22T00:00:00"/>
    <x v="9"/>
    <n v="5342"/>
    <x v="3"/>
    <x v="6"/>
    <x v="1"/>
  </r>
  <r>
    <x v="1"/>
    <x v="0"/>
    <x v="55"/>
    <x v="10"/>
    <x v="0"/>
    <x v="0"/>
    <x v="7"/>
    <x v="6"/>
    <n v="436"/>
    <n v="60"/>
    <x v="11"/>
    <d v="2023-07-22T00:00:00"/>
    <x v="10"/>
    <n v="5343"/>
    <x v="3"/>
    <x v="6"/>
    <x v="1"/>
  </r>
  <r>
    <x v="1"/>
    <x v="0"/>
    <x v="55"/>
    <x v="10"/>
    <x v="0"/>
    <x v="0"/>
    <x v="7"/>
    <x v="6"/>
    <n v="436"/>
    <n v="60"/>
    <x v="11"/>
    <d v="2023-07-22T00:00:00"/>
    <x v="11"/>
    <n v="5344"/>
    <x v="3"/>
    <x v="6"/>
    <x v="1"/>
  </r>
  <r>
    <x v="1"/>
    <x v="0"/>
    <x v="55"/>
    <x v="10"/>
    <x v="0"/>
    <x v="0"/>
    <x v="7"/>
    <x v="6"/>
    <n v="436"/>
    <n v="60"/>
    <x v="11"/>
    <d v="2023-07-22T00:00:00"/>
    <x v="12"/>
    <n v="5345"/>
    <x v="3"/>
    <x v="6"/>
    <x v="1"/>
  </r>
  <r>
    <x v="1"/>
    <x v="0"/>
    <x v="55"/>
    <x v="10"/>
    <x v="0"/>
    <x v="0"/>
    <x v="7"/>
    <x v="6"/>
    <n v="436"/>
    <n v="60"/>
    <x v="11"/>
    <d v="2023-07-22T00:00:00"/>
    <x v="13"/>
    <n v="5346"/>
    <x v="3"/>
    <x v="6"/>
    <x v="1"/>
  </r>
  <r>
    <x v="1"/>
    <x v="0"/>
    <x v="55"/>
    <x v="10"/>
    <x v="0"/>
    <x v="0"/>
    <x v="7"/>
    <x v="6"/>
    <n v="436"/>
    <n v="60"/>
    <x v="11"/>
    <d v="2023-07-22T00:00:00"/>
    <x v="14"/>
    <n v="5347"/>
    <x v="3"/>
    <x v="6"/>
    <x v="1"/>
  </r>
  <r>
    <x v="1"/>
    <x v="0"/>
    <x v="55"/>
    <x v="10"/>
    <x v="0"/>
    <x v="0"/>
    <x v="7"/>
    <x v="6"/>
    <n v="436"/>
    <n v="60"/>
    <x v="11"/>
    <d v="2023-07-22T00:00:00"/>
    <x v="15"/>
    <n v="5348"/>
    <x v="3"/>
    <x v="6"/>
    <x v="1"/>
  </r>
  <r>
    <x v="1"/>
    <x v="0"/>
    <x v="55"/>
    <x v="10"/>
    <x v="0"/>
    <x v="0"/>
    <x v="7"/>
    <x v="6"/>
    <n v="436"/>
    <n v="60"/>
    <x v="11"/>
    <d v="2023-07-22T00:00:00"/>
    <x v="16"/>
    <n v="5349"/>
    <x v="4"/>
    <x v="6"/>
    <x v="1"/>
  </r>
  <r>
    <x v="1"/>
    <x v="0"/>
    <x v="55"/>
    <x v="10"/>
    <x v="0"/>
    <x v="0"/>
    <x v="7"/>
    <x v="6"/>
    <n v="436"/>
    <n v="60"/>
    <x v="11"/>
    <d v="2023-07-22T00:00:00"/>
    <x v="17"/>
    <n v="5350"/>
    <x v="4"/>
    <x v="6"/>
    <x v="1"/>
  </r>
  <r>
    <x v="1"/>
    <x v="0"/>
    <x v="55"/>
    <x v="10"/>
    <x v="0"/>
    <x v="0"/>
    <x v="7"/>
    <x v="6"/>
    <n v="436"/>
    <n v="60"/>
    <x v="11"/>
    <d v="2023-07-22T00:00:00"/>
    <x v="18"/>
    <n v="5351"/>
    <x v="4"/>
    <x v="6"/>
    <x v="1"/>
  </r>
  <r>
    <x v="1"/>
    <x v="0"/>
    <x v="55"/>
    <x v="10"/>
    <x v="0"/>
    <x v="0"/>
    <x v="7"/>
    <x v="6"/>
    <n v="436"/>
    <n v="60"/>
    <x v="11"/>
    <d v="2023-07-22T00:00:00"/>
    <x v="19"/>
    <n v="5352"/>
    <x v="4"/>
    <x v="6"/>
    <x v="1"/>
  </r>
  <r>
    <x v="1"/>
    <x v="0"/>
    <x v="55"/>
    <x v="10"/>
    <x v="0"/>
    <x v="0"/>
    <x v="7"/>
    <x v="6"/>
    <n v="436"/>
    <n v="60"/>
    <x v="11"/>
    <d v="2023-07-22T00:00:00"/>
    <x v="20"/>
    <n v="5353"/>
    <x v="4"/>
    <x v="6"/>
    <x v="1"/>
  </r>
  <r>
    <x v="1"/>
    <x v="0"/>
    <x v="55"/>
    <x v="10"/>
    <x v="0"/>
    <x v="0"/>
    <x v="7"/>
    <x v="6"/>
    <n v="436"/>
    <n v="60"/>
    <x v="11"/>
    <d v="2023-07-22T00:00:00"/>
    <x v="21"/>
    <n v="5354"/>
    <x v="4"/>
    <x v="6"/>
    <x v="1"/>
  </r>
  <r>
    <x v="1"/>
    <x v="0"/>
    <x v="55"/>
    <x v="10"/>
    <x v="0"/>
    <x v="0"/>
    <x v="7"/>
    <x v="6"/>
    <n v="436"/>
    <n v="60"/>
    <x v="11"/>
    <d v="2023-07-22T00:00:00"/>
    <x v="22"/>
    <n v="5355"/>
    <x v="4"/>
    <x v="6"/>
    <x v="1"/>
  </r>
  <r>
    <x v="1"/>
    <x v="0"/>
    <x v="55"/>
    <x v="10"/>
    <x v="0"/>
    <x v="0"/>
    <x v="7"/>
    <x v="6"/>
    <n v="436"/>
    <n v="60"/>
    <x v="11"/>
    <d v="2023-07-22T00:00:00"/>
    <x v="23"/>
    <n v="5356"/>
    <x v="5"/>
    <x v="6"/>
    <x v="1"/>
  </r>
  <r>
    <x v="1"/>
    <x v="0"/>
    <x v="55"/>
    <x v="10"/>
    <x v="0"/>
    <x v="0"/>
    <x v="7"/>
    <x v="6"/>
    <n v="436"/>
    <n v="60"/>
    <x v="11"/>
    <d v="2023-07-22T00:00:00"/>
    <x v="24"/>
    <n v="5357"/>
    <x v="5"/>
    <x v="6"/>
    <x v="1"/>
  </r>
  <r>
    <x v="1"/>
    <x v="0"/>
    <x v="55"/>
    <x v="10"/>
    <x v="0"/>
    <x v="0"/>
    <x v="7"/>
    <x v="6"/>
    <n v="436"/>
    <n v="60"/>
    <x v="11"/>
    <d v="2023-07-22T00:00:00"/>
    <x v="25"/>
    <n v="5358"/>
    <x v="5"/>
    <x v="6"/>
    <x v="1"/>
  </r>
  <r>
    <x v="1"/>
    <x v="0"/>
    <x v="55"/>
    <x v="10"/>
    <x v="0"/>
    <x v="0"/>
    <x v="7"/>
    <x v="6"/>
    <n v="436"/>
    <n v="60"/>
    <x v="11"/>
    <d v="2023-07-22T00:00:00"/>
    <x v="26"/>
    <n v="5359"/>
    <x v="5"/>
    <x v="6"/>
    <x v="1"/>
  </r>
  <r>
    <x v="1"/>
    <x v="0"/>
    <x v="55"/>
    <x v="10"/>
    <x v="0"/>
    <x v="0"/>
    <x v="7"/>
    <x v="6"/>
    <n v="436"/>
    <n v="60"/>
    <x v="11"/>
    <d v="2023-07-22T00:00:00"/>
    <x v="27"/>
    <n v="5360"/>
    <x v="5"/>
    <x v="6"/>
    <x v="1"/>
  </r>
  <r>
    <x v="1"/>
    <x v="0"/>
    <x v="55"/>
    <x v="10"/>
    <x v="0"/>
    <x v="0"/>
    <x v="7"/>
    <x v="6"/>
    <n v="436"/>
    <n v="60"/>
    <x v="11"/>
    <d v="2023-07-22T00:00:00"/>
    <x v="28"/>
    <n v="5361"/>
    <x v="5"/>
    <x v="6"/>
    <x v="1"/>
  </r>
  <r>
    <x v="1"/>
    <x v="0"/>
    <x v="55"/>
    <x v="10"/>
    <x v="0"/>
    <x v="0"/>
    <x v="7"/>
    <x v="6"/>
    <n v="436"/>
    <n v="60"/>
    <x v="11"/>
    <d v="2023-07-22T00:00:00"/>
    <x v="29"/>
    <n v="5362"/>
    <x v="5"/>
    <x v="6"/>
    <x v="1"/>
  </r>
  <r>
    <x v="1"/>
    <x v="0"/>
    <x v="55"/>
    <x v="10"/>
    <x v="0"/>
    <x v="0"/>
    <x v="7"/>
    <x v="6"/>
    <n v="436"/>
    <n v="60"/>
    <x v="11"/>
    <d v="2023-07-22T00:00:00"/>
    <x v="30"/>
    <n v="5363"/>
    <x v="6"/>
    <x v="6"/>
    <x v="1"/>
  </r>
  <r>
    <x v="1"/>
    <x v="0"/>
    <x v="55"/>
    <x v="10"/>
    <x v="0"/>
    <x v="0"/>
    <x v="7"/>
    <x v="6"/>
    <n v="436"/>
    <n v="60"/>
    <x v="11"/>
    <d v="2023-07-22T00:00:00"/>
    <x v="31"/>
    <n v="5364"/>
    <x v="6"/>
    <x v="6"/>
    <x v="1"/>
  </r>
  <r>
    <x v="1"/>
    <x v="0"/>
    <x v="55"/>
    <x v="10"/>
    <x v="0"/>
    <x v="0"/>
    <x v="7"/>
    <x v="6"/>
    <n v="436"/>
    <n v="60"/>
    <x v="11"/>
    <d v="2023-07-22T00:00:00"/>
    <x v="32"/>
    <n v="5365"/>
    <x v="6"/>
    <x v="6"/>
    <x v="1"/>
  </r>
  <r>
    <x v="1"/>
    <x v="0"/>
    <x v="55"/>
    <x v="10"/>
    <x v="0"/>
    <x v="0"/>
    <x v="7"/>
    <x v="6"/>
    <n v="436"/>
    <n v="60"/>
    <x v="11"/>
    <d v="2023-07-22T00:00:00"/>
    <x v="33"/>
    <n v="5366"/>
    <x v="6"/>
    <x v="6"/>
    <x v="1"/>
  </r>
  <r>
    <x v="1"/>
    <x v="0"/>
    <x v="55"/>
    <x v="10"/>
    <x v="0"/>
    <x v="0"/>
    <x v="7"/>
    <x v="6"/>
    <n v="436"/>
    <n v="60"/>
    <x v="11"/>
    <d v="2023-07-22T00:00:00"/>
    <x v="110"/>
    <n v="5367"/>
    <x v="6"/>
    <x v="6"/>
    <x v="1"/>
  </r>
  <r>
    <x v="1"/>
    <x v="0"/>
    <x v="55"/>
    <x v="10"/>
    <x v="0"/>
    <x v="0"/>
    <x v="7"/>
    <x v="6"/>
    <n v="436"/>
    <n v="60"/>
    <x v="11"/>
    <d v="2023-07-22T00:00:00"/>
    <x v="111"/>
    <n v="5368"/>
    <x v="6"/>
    <x v="6"/>
    <x v="1"/>
  </r>
  <r>
    <x v="1"/>
    <x v="0"/>
    <x v="55"/>
    <x v="10"/>
    <x v="0"/>
    <x v="0"/>
    <x v="7"/>
    <x v="6"/>
    <n v="436"/>
    <n v="60"/>
    <x v="11"/>
    <d v="2023-07-22T00:00:00"/>
    <x v="112"/>
    <n v="5369"/>
    <x v="6"/>
    <x v="6"/>
    <x v="1"/>
  </r>
  <r>
    <x v="1"/>
    <x v="0"/>
    <x v="55"/>
    <x v="10"/>
    <x v="0"/>
    <x v="0"/>
    <x v="7"/>
    <x v="6"/>
    <n v="436"/>
    <n v="60"/>
    <x v="11"/>
    <d v="2023-07-22T00:00:00"/>
    <x v="113"/>
    <n v="5370"/>
    <x v="17"/>
    <x v="6"/>
    <x v="1"/>
  </r>
  <r>
    <x v="1"/>
    <x v="0"/>
    <x v="55"/>
    <x v="10"/>
    <x v="0"/>
    <x v="0"/>
    <x v="7"/>
    <x v="6"/>
    <n v="436"/>
    <n v="60"/>
    <x v="11"/>
    <d v="2023-07-22T00:00:00"/>
    <x v="114"/>
    <n v="5371"/>
    <x v="17"/>
    <x v="6"/>
    <x v="1"/>
  </r>
  <r>
    <x v="1"/>
    <x v="0"/>
    <x v="55"/>
    <x v="10"/>
    <x v="0"/>
    <x v="0"/>
    <x v="7"/>
    <x v="6"/>
    <n v="436"/>
    <n v="60"/>
    <x v="11"/>
    <d v="2023-07-22T00:00:00"/>
    <x v="115"/>
    <n v="5372"/>
    <x v="17"/>
    <x v="6"/>
    <x v="1"/>
  </r>
  <r>
    <x v="1"/>
    <x v="0"/>
    <x v="55"/>
    <x v="10"/>
    <x v="0"/>
    <x v="0"/>
    <x v="7"/>
    <x v="6"/>
    <n v="436"/>
    <n v="60"/>
    <x v="11"/>
    <d v="2023-07-22T00:00:00"/>
    <x v="116"/>
    <n v="5373"/>
    <x v="17"/>
    <x v="6"/>
    <x v="1"/>
  </r>
  <r>
    <x v="1"/>
    <x v="0"/>
    <x v="55"/>
    <x v="10"/>
    <x v="0"/>
    <x v="0"/>
    <x v="7"/>
    <x v="6"/>
    <n v="436"/>
    <n v="60"/>
    <x v="11"/>
    <d v="2023-07-22T00:00:00"/>
    <x v="117"/>
    <n v="5374"/>
    <x v="17"/>
    <x v="6"/>
    <x v="1"/>
  </r>
  <r>
    <x v="1"/>
    <x v="0"/>
    <x v="55"/>
    <x v="10"/>
    <x v="0"/>
    <x v="0"/>
    <x v="7"/>
    <x v="6"/>
    <n v="436"/>
    <n v="60"/>
    <x v="11"/>
    <d v="2023-07-22T00:00:00"/>
    <x v="118"/>
    <n v="5375"/>
    <x v="17"/>
    <x v="6"/>
    <x v="1"/>
  </r>
  <r>
    <x v="1"/>
    <x v="0"/>
    <x v="55"/>
    <x v="10"/>
    <x v="0"/>
    <x v="0"/>
    <x v="7"/>
    <x v="6"/>
    <n v="436"/>
    <n v="60"/>
    <x v="11"/>
    <d v="2023-07-22T00:00:00"/>
    <x v="119"/>
    <n v="5376"/>
    <x v="17"/>
    <x v="6"/>
    <x v="1"/>
  </r>
  <r>
    <x v="1"/>
    <x v="0"/>
    <x v="55"/>
    <x v="10"/>
    <x v="0"/>
    <x v="0"/>
    <x v="7"/>
    <x v="6"/>
    <n v="436"/>
    <n v="60"/>
    <x v="11"/>
    <d v="2023-07-22T00:00:00"/>
    <x v="120"/>
    <n v="5377"/>
    <x v="18"/>
    <x v="6"/>
    <x v="1"/>
  </r>
  <r>
    <x v="1"/>
    <x v="0"/>
    <x v="55"/>
    <x v="10"/>
    <x v="0"/>
    <x v="0"/>
    <x v="7"/>
    <x v="6"/>
    <n v="436"/>
    <n v="60"/>
    <x v="11"/>
    <d v="2023-07-22T00:00:00"/>
    <x v="121"/>
    <n v="5378"/>
    <x v="18"/>
    <x v="6"/>
    <x v="1"/>
  </r>
  <r>
    <x v="1"/>
    <x v="0"/>
    <x v="55"/>
    <x v="10"/>
    <x v="0"/>
    <x v="0"/>
    <x v="7"/>
    <x v="6"/>
    <n v="436"/>
    <n v="60"/>
    <x v="11"/>
    <d v="2023-07-22T00:00:00"/>
    <x v="122"/>
    <n v="5379"/>
    <x v="18"/>
    <x v="6"/>
    <x v="1"/>
  </r>
  <r>
    <x v="1"/>
    <x v="0"/>
    <x v="55"/>
    <x v="10"/>
    <x v="0"/>
    <x v="0"/>
    <x v="7"/>
    <x v="6"/>
    <n v="436"/>
    <n v="60"/>
    <x v="11"/>
    <d v="2023-07-22T00:00:00"/>
    <x v="123"/>
    <n v="5380"/>
    <x v="18"/>
    <x v="6"/>
    <x v="1"/>
  </r>
  <r>
    <x v="1"/>
    <x v="0"/>
    <x v="55"/>
    <x v="10"/>
    <x v="0"/>
    <x v="0"/>
    <x v="7"/>
    <x v="6"/>
    <n v="436"/>
    <n v="60"/>
    <x v="11"/>
    <d v="2023-07-22T00:00:00"/>
    <x v="124"/>
    <n v="5381"/>
    <x v="18"/>
    <x v="6"/>
    <x v="1"/>
  </r>
  <r>
    <x v="1"/>
    <x v="0"/>
    <x v="55"/>
    <x v="10"/>
    <x v="0"/>
    <x v="0"/>
    <x v="7"/>
    <x v="6"/>
    <n v="436"/>
    <n v="60"/>
    <x v="11"/>
    <d v="2023-07-22T00:00:00"/>
    <x v="125"/>
    <n v="5382"/>
    <x v="18"/>
    <x v="6"/>
    <x v="1"/>
  </r>
  <r>
    <x v="1"/>
    <x v="0"/>
    <x v="55"/>
    <x v="10"/>
    <x v="0"/>
    <x v="0"/>
    <x v="7"/>
    <x v="6"/>
    <n v="436"/>
    <n v="60"/>
    <x v="11"/>
    <d v="2023-07-22T00:00:00"/>
    <x v="126"/>
    <n v="5383"/>
    <x v="18"/>
    <x v="6"/>
    <x v="1"/>
  </r>
  <r>
    <x v="1"/>
    <x v="0"/>
    <x v="55"/>
    <x v="10"/>
    <x v="0"/>
    <x v="0"/>
    <x v="7"/>
    <x v="6"/>
    <n v="436"/>
    <n v="60"/>
    <x v="11"/>
    <d v="2023-07-22T00:00:00"/>
    <x v="127"/>
    <n v="5384"/>
    <x v="19"/>
    <x v="6"/>
    <x v="1"/>
  </r>
  <r>
    <x v="1"/>
    <x v="0"/>
    <x v="55"/>
    <x v="10"/>
    <x v="0"/>
    <x v="0"/>
    <x v="7"/>
    <x v="6"/>
    <n v="436"/>
    <n v="60"/>
    <x v="11"/>
    <d v="2023-07-22T00:00:00"/>
    <x v="128"/>
    <n v="5385"/>
    <x v="19"/>
    <x v="6"/>
    <x v="1"/>
  </r>
  <r>
    <x v="1"/>
    <x v="0"/>
    <x v="55"/>
    <x v="10"/>
    <x v="0"/>
    <x v="0"/>
    <x v="7"/>
    <x v="6"/>
    <n v="436"/>
    <n v="60"/>
    <x v="11"/>
    <d v="2023-07-22T00:00:00"/>
    <x v="129"/>
    <n v="5386"/>
    <x v="19"/>
    <x v="6"/>
    <x v="1"/>
  </r>
  <r>
    <x v="1"/>
    <x v="0"/>
    <x v="55"/>
    <x v="10"/>
    <x v="0"/>
    <x v="0"/>
    <x v="7"/>
    <x v="6"/>
    <n v="436"/>
    <n v="60"/>
    <x v="11"/>
    <d v="2023-07-22T00:00:00"/>
    <x v="130"/>
    <n v="5387"/>
    <x v="19"/>
    <x v="6"/>
    <x v="1"/>
  </r>
  <r>
    <x v="1"/>
    <x v="0"/>
    <x v="55"/>
    <x v="10"/>
    <x v="0"/>
    <x v="0"/>
    <x v="7"/>
    <x v="6"/>
    <n v="436"/>
    <n v="60"/>
    <x v="11"/>
    <d v="2023-07-22T00:00:00"/>
    <x v="131"/>
    <n v="5388"/>
    <x v="19"/>
    <x v="6"/>
    <x v="1"/>
  </r>
  <r>
    <x v="1"/>
    <x v="0"/>
    <x v="55"/>
    <x v="10"/>
    <x v="0"/>
    <x v="0"/>
    <x v="7"/>
    <x v="6"/>
    <n v="436"/>
    <n v="60"/>
    <x v="11"/>
    <d v="2023-07-22T00:00:00"/>
    <x v="132"/>
    <n v="5389"/>
    <x v="19"/>
    <x v="6"/>
    <x v="1"/>
  </r>
  <r>
    <x v="1"/>
    <x v="0"/>
    <x v="55"/>
    <x v="10"/>
    <x v="0"/>
    <x v="0"/>
    <x v="7"/>
    <x v="6"/>
    <n v="436"/>
    <n v="60"/>
    <x v="11"/>
    <d v="2023-07-22T00:00:00"/>
    <x v="133"/>
    <n v="5390"/>
    <x v="19"/>
    <x v="6"/>
    <x v="1"/>
  </r>
  <r>
    <x v="1"/>
    <x v="0"/>
    <x v="55"/>
    <x v="10"/>
    <x v="0"/>
    <x v="0"/>
    <x v="7"/>
    <x v="6"/>
    <n v="436"/>
    <n v="60"/>
    <x v="11"/>
    <d v="2023-07-22T00:00:00"/>
    <x v="134"/>
    <n v="5391"/>
    <x v="20"/>
    <x v="6"/>
    <x v="1"/>
  </r>
  <r>
    <x v="1"/>
    <x v="0"/>
    <x v="55"/>
    <x v="10"/>
    <x v="0"/>
    <x v="0"/>
    <x v="7"/>
    <x v="6"/>
    <n v="436"/>
    <n v="60"/>
    <x v="11"/>
    <d v="2023-07-22T00:00:00"/>
    <x v="135"/>
    <n v="5392"/>
    <x v="20"/>
    <x v="6"/>
    <x v="1"/>
  </r>
  <r>
    <x v="1"/>
    <x v="0"/>
    <x v="55"/>
    <x v="10"/>
    <x v="0"/>
    <x v="0"/>
    <x v="7"/>
    <x v="6"/>
    <n v="436"/>
    <n v="60"/>
    <x v="11"/>
    <d v="2023-07-22T00:00:00"/>
    <x v="136"/>
    <n v="5393"/>
    <x v="20"/>
    <x v="6"/>
    <x v="1"/>
  </r>
  <r>
    <x v="1"/>
    <x v="0"/>
    <x v="55"/>
    <x v="10"/>
    <x v="0"/>
    <x v="0"/>
    <x v="7"/>
    <x v="6"/>
    <n v="436"/>
    <n v="60"/>
    <x v="11"/>
    <d v="2023-07-22T00:00:00"/>
    <x v="137"/>
    <n v="5394"/>
    <x v="20"/>
    <x v="6"/>
    <x v="1"/>
  </r>
  <r>
    <x v="1"/>
    <x v="0"/>
    <x v="55"/>
    <x v="10"/>
    <x v="0"/>
    <x v="0"/>
    <x v="7"/>
    <x v="6"/>
    <n v="436"/>
    <n v="60"/>
    <x v="11"/>
    <d v="2023-07-22T00:00:00"/>
    <x v="138"/>
    <n v="5395"/>
    <x v="20"/>
    <x v="6"/>
    <x v="1"/>
  </r>
  <r>
    <x v="1"/>
    <x v="0"/>
    <x v="55"/>
    <x v="10"/>
    <x v="0"/>
    <x v="0"/>
    <x v="7"/>
    <x v="6"/>
    <n v="436"/>
    <n v="60"/>
    <x v="11"/>
    <d v="2023-07-22T00:00:00"/>
    <x v="139"/>
    <n v="5396"/>
    <x v="20"/>
    <x v="6"/>
    <x v="1"/>
  </r>
  <r>
    <x v="1"/>
    <x v="0"/>
    <x v="55"/>
    <x v="10"/>
    <x v="0"/>
    <x v="0"/>
    <x v="7"/>
    <x v="6"/>
    <n v="436"/>
    <n v="60"/>
    <x v="11"/>
    <d v="2023-07-22T00:00:00"/>
    <x v="140"/>
    <n v="5397"/>
    <x v="20"/>
    <x v="6"/>
    <x v="1"/>
  </r>
  <r>
    <x v="1"/>
    <x v="0"/>
    <x v="55"/>
    <x v="10"/>
    <x v="0"/>
    <x v="0"/>
    <x v="7"/>
    <x v="6"/>
    <n v="436"/>
    <n v="60"/>
    <x v="11"/>
    <d v="2023-07-22T00:00:00"/>
    <x v="141"/>
    <n v="5398"/>
    <x v="21"/>
    <x v="6"/>
    <x v="1"/>
  </r>
  <r>
    <x v="1"/>
    <x v="0"/>
    <x v="55"/>
    <x v="10"/>
    <x v="0"/>
    <x v="0"/>
    <x v="7"/>
    <x v="6"/>
    <n v="436"/>
    <n v="60"/>
    <x v="11"/>
    <d v="2023-07-22T00:00:00"/>
    <x v="142"/>
    <n v="5399"/>
    <x v="21"/>
    <x v="6"/>
    <x v="1"/>
  </r>
  <r>
    <x v="1"/>
    <x v="0"/>
    <x v="55"/>
    <x v="10"/>
    <x v="0"/>
    <x v="0"/>
    <x v="7"/>
    <x v="6"/>
    <n v="436"/>
    <n v="60"/>
    <x v="11"/>
    <d v="2023-07-22T00:00:00"/>
    <x v="143"/>
    <n v="5400"/>
    <x v="21"/>
    <x v="6"/>
    <x v="1"/>
  </r>
  <r>
    <x v="1"/>
    <x v="0"/>
    <x v="55"/>
    <x v="10"/>
    <x v="0"/>
    <x v="0"/>
    <x v="7"/>
    <x v="6"/>
    <n v="436"/>
    <n v="60"/>
    <x v="11"/>
    <d v="2023-07-22T00:00:00"/>
    <x v="144"/>
    <n v="5401"/>
    <x v="21"/>
    <x v="6"/>
    <x v="1"/>
  </r>
  <r>
    <x v="1"/>
    <x v="0"/>
    <x v="55"/>
    <x v="10"/>
    <x v="0"/>
    <x v="0"/>
    <x v="7"/>
    <x v="6"/>
    <n v="436"/>
    <n v="60"/>
    <x v="11"/>
    <d v="2023-07-22T00:00:00"/>
    <x v="145"/>
    <n v="5402"/>
    <x v="21"/>
    <x v="6"/>
    <x v="1"/>
  </r>
  <r>
    <x v="1"/>
    <x v="0"/>
    <x v="55"/>
    <x v="10"/>
    <x v="0"/>
    <x v="0"/>
    <x v="7"/>
    <x v="6"/>
    <n v="436"/>
    <n v="60"/>
    <x v="11"/>
    <d v="2023-07-22T00:00:00"/>
    <x v="146"/>
    <n v="5403"/>
    <x v="21"/>
    <x v="6"/>
    <x v="1"/>
  </r>
  <r>
    <x v="1"/>
    <x v="0"/>
    <x v="55"/>
    <x v="10"/>
    <x v="0"/>
    <x v="0"/>
    <x v="7"/>
    <x v="6"/>
    <n v="436"/>
    <n v="60"/>
    <x v="11"/>
    <d v="2023-07-22T00:00:00"/>
    <x v="147"/>
    <n v="5404"/>
    <x v="21"/>
    <x v="6"/>
    <x v="1"/>
  </r>
  <r>
    <x v="1"/>
    <x v="0"/>
    <x v="55"/>
    <x v="10"/>
    <x v="0"/>
    <x v="0"/>
    <x v="7"/>
    <x v="6"/>
    <n v="436"/>
    <n v="60"/>
    <x v="11"/>
    <d v="2023-07-22T00:00:00"/>
    <x v="148"/>
    <n v="5405"/>
    <x v="22"/>
    <x v="6"/>
    <x v="1"/>
  </r>
  <r>
    <x v="1"/>
    <x v="0"/>
    <x v="55"/>
    <x v="10"/>
    <x v="0"/>
    <x v="0"/>
    <x v="7"/>
    <x v="6"/>
    <n v="436"/>
    <n v="60"/>
    <x v="11"/>
    <d v="2023-07-22T00:00:00"/>
    <x v="149"/>
    <n v="5406"/>
    <x v="22"/>
    <x v="6"/>
    <x v="1"/>
  </r>
  <r>
    <x v="1"/>
    <x v="0"/>
    <x v="55"/>
    <x v="10"/>
    <x v="0"/>
    <x v="0"/>
    <x v="7"/>
    <x v="6"/>
    <n v="436"/>
    <n v="60"/>
    <x v="11"/>
    <d v="2023-07-22T00:00:00"/>
    <x v="150"/>
    <n v="5407"/>
    <x v="22"/>
    <x v="6"/>
    <x v="1"/>
  </r>
  <r>
    <x v="1"/>
    <x v="0"/>
    <x v="55"/>
    <x v="10"/>
    <x v="0"/>
    <x v="0"/>
    <x v="7"/>
    <x v="6"/>
    <n v="436"/>
    <n v="60"/>
    <x v="11"/>
    <d v="2023-07-22T00:00:00"/>
    <x v="151"/>
    <n v="5408"/>
    <x v="22"/>
    <x v="6"/>
    <x v="1"/>
  </r>
  <r>
    <x v="1"/>
    <x v="0"/>
    <x v="55"/>
    <x v="10"/>
    <x v="0"/>
    <x v="0"/>
    <x v="7"/>
    <x v="6"/>
    <n v="436"/>
    <n v="60"/>
    <x v="11"/>
    <d v="2023-07-22T00:00:00"/>
    <x v="152"/>
    <n v="5409"/>
    <x v="22"/>
    <x v="6"/>
    <x v="1"/>
  </r>
  <r>
    <x v="1"/>
    <x v="0"/>
    <x v="55"/>
    <x v="10"/>
    <x v="0"/>
    <x v="0"/>
    <x v="7"/>
    <x v="6"/>
    <n v="436"/>
    <n v="60"/>
    <x v="11"/>
    <d v="2023-07-22T00:00:00"/>
    <x v="153"/>
    <n v="5410"/>
    <x v="22"/>
    <x v="6"/>
    <x v="1"/>
  </r>
  <r>
    <x v="1"/>
    <x v="0"/>
    <x v="55"/>
    <x v="10"/>
    <x v="0"/>
    <x v="0"/>
    <x v="7"/>
    <x v="6"/>
    <n v="436"/>
    <n v="60"/>
    <x v="11"/>
    <d v="2023-07-22T00:00:00"/>
    <x v="154"/>
    <n v="5411"/>
    <x v="22"/>
    <x v="6"/>
    <x v="1"/>
  </r>
  <r>
    <x v="1"/>
    <x v="0"/>
    <x v="55"/>
    <x v="10"/>
    <x v="0"/>
    <x v="0"/>
    <x v="7"/>
    <x v="6"/>
    <n v="436"/>
    <n v="60"/>
    <x v="11"/>
    <d v="2023-07-22T00:00:00"/>
    <x v="155"/>
    <n v="5412"/>
    <x v="23"/>
    <x v="6"/>
    <x v="1"/>
  </r>
  <r>
    <x v="1"/>
    <x v="0"/>
    <x v="55"/>
    <x v="10"/>
    <x v="0"/>
    <x v="0"/>
    <x v="7"/>
    <x v="6"/>
    <n v="436"/>
    <n v="60"/>
    <x v="11"/>
    <d v="2023-07-22T00:00:00"/>
    <x v="156"/>
    <n v="5413"/>
    <x v="23"/>
    <x v="6"/>
    <x v="1"/>
  </r>
  <r>
    <x v="1"/>
    <x v="0"/>
    <x v="55"/>
    <x v="10"/>
    <x v="0"/>
    <x v="0"/>
    <x v="7"/>
    <x v="6"/>
    <n v="436"/>
    <n v="60"/>
    <x v="11"/>
    <d v="2023-07-22T00:00:00"/>
    <x v="157"/>
    <n v="5414"/>
    <x v="23"/>
    <x v="6"/>
    <x v="1"/>
  </r>
  <r>
    <x v="1"/>
    <x v="0"/>
    <x v="55"/>
    <x v="10"/>
    <x v="0"/>
    <x v="0"/>
    <x v="7"/>
    <x v="6"/>
    <n v="436"/>
    <n v="60"/>
    <x v="11"/>
    <d v="2023-07-22T00:00:00"/>
    <x v="158"/>
    <n v="5415"/>
    <x v="23"/>
    <x v="6"/>
    <x v="1"/>
  </r>
  <r>
    <x v="1"/>
    <x v="0"/>
    <x v="55"/>
    <x v="10"/>
    <x v="0"/>
    <x v="0"/>
    <x v="7"/>
    <x v="6"/>
    <n v="436"/>
    <n v="60"/>
    <x v="11"/>
    <d v="2023-07-22T00:00:00"/>
    <x v="159"/>
    <n v="5416"/>
    <x v="23"/>
    <x v="6"/>
    <x v="1"/>
  </r>
  <r>
    <x v="1"/>
    <x v="0"/>
    <x v="55"/>
    <x v="10"/>
    <x v="0"/>
    <x v="0"/>
    <x v="7"/>
    <x v="6"/>
    <n v="436"/>
    <n v="60"/>
    <x v="11"/>
    <d v="2023-07-22T00:00:00"/>
    <x v="160"/>
    <n v="5417"/>
    <x v="23"/>
    <x v="6"/>
    <x v="1"/>
  </r>
  <r>
    <x v="1"/>
    <x v="0"/>
    <x v="55"/>
    <x v="10"/>
    <x v="0"/>
    <x v="0"/>
    <x v="7"/>
    <x v="6"/>
    <n v="436"/>
    <n v="60"/>
    <x v="11"/>
    <d v="2023-07-22T00:00:00"/>
    <x v="161"/>
    <n v="5418"/>
    <x v="23"/>
    <x v="6"/>
    <x v="1"/>
  </r>
  <r>
    <x v="1"/>
    <x v="0"/>
    <x v="55"/>
    <x v="10"/>
    <x v="0"/>
    <x v="0"/>
    <x v="7"/>
    <x v="6"/>
    <n v="436"/>
    <n v="60"/>
    <x v="11"/>
    <d v="2023-07-22T00:00:00"/>
    <x v="162"/>
    <n v="5419"/>
    <x v="24"/>
    <x v="6"/>
    <x v="1"/>
  </r>
  <r>
    <x v="1"/>
    <x v="0"/>
    <x v="55"/>
    <x v="10"/>
    <x v="0"/>
    <x v="0"/>
    <x v="7"/>
    <x v="6"/>
    <n v="436"/>
    <n v="60"/>
    <x v="11"/>
    <d v="2023-07-22T00:00:00"/>
    <x v="163"/>
    <n v="5420"/>
    <x v="24"/>
    <x v="6"/>
    <x v="1"/>
  </r>
  <r>
    <x v="1"/>
    <x v="0"/>
    <x v="55"/>
    <x v="10"/>
    <x v="0"/>
    <x v="0"/>
    <x v="7"/>
    <x v="6"/>
    <n v="436"/>
    <n v="60"/>
    <x v="11"/>
    <d v="2023-07-22T00:00:00"/>
    <x v="164"/>
    <n v="5421"/>
    <x v="24"/>
    <x v="6"/>
    <x v="1"/>
  </r>
  <r>
    <x v="1"/>
    <x v="0"/>
    <x v="55"/>
    <x v="10"/>
    <x v="0"/>
    <x v="0"/>
    <x v="7"/>
    <x v="6"/>
    <n v="436"/>
    <n v="60"/>
    <x v="11"/>
    <d v="2023-07-22T00:00:00"/>
    <x v="165"/>
    <n v="5422"/>
    <x v="24"/>
    <x v="6"/>
    <x v="1"/>
  </r>
  <r>
    <x v="1"/>
    <x v="0"/>
    <x v="55"/>
    <x v="10"/>
    <x v="0"/>
    <x v="0"/>
    <x v="7"/>
    <x v="6"/>
    <n v="436"/>
    <n v="60"/>
    <x v="11"/>
    <d v="2023-07-22T00:00:00"/>
    <x v="166"/>
    <n v="5423"/>
    <x v="24"/>
    <x v="6"/>
    <x v="1"/>
  </r>
  <r>
    <x v="1"/>
    <x v="0"/>
    <x v="55"/>
    <x v="10"/>
    <x v="0"/>
    <x v="0"/>
    <x v="7"/>
    <x v="6"/>
    <n v="436"/>
    <n v="60"/>
    <x v="11"/>
    <d v="2023-07-22T00:00:00"/>
    <x v="167"/>
    <n v="5424"/>
    <x v="24"/>
    <x v="6"/>
    <x v="1"/>
  </r>
  <r>
    <x v="1"/>
    <x v="0"/>
    <x v="55"/>
    <x v="10"/>
    <x v="0"/>
    <x v="0"/>
    <x v="7"/>
    <x v="6"/>
    <n v="436"/>
    <n v="60"/>
    <x v="11"/>
    <d v="2023-07-22T00:00:00"/>
    <x v="168"/>
    <n v="5425"/>
    <x v="24"/>
    <x v="6"/>
    <x v="1"/>
  </r>
  <r>
    <x v="1"/>
    <x v="0"/>
    <x v="55"/>
    <x v="10"/>
    <x v="0"/>
    <x v="0"/>
    <x v="7"/>
    <x v="6"/>
    <n v="436"/>
    <n v="60"/>
    <x v="11"/>
    <d v="2023-07-22T00:00:00"/>
    <x v="34"/>
    <n v="5426"/>
    <x v="7"/>
    <x v="6"/>
    <x v="1"/>
  </r>
  <r>
    <x v="1"/>
    <x v="0"/>
    <x v="55"/>
    <x v="10"/>
    <x v="0"/>
    <x v="0"/>
    <x v="7"/>
    <x v="6"/>
    <n v="436"/>
    <n v="60"/>
    <x v="11"/>
    <d v="2023-07-22T00:00:00"/>
    <x v="35"/>
    <n v="5427"/>
    <x v="7"/>
    <x v="6"/>
    <x v="1"/>
  </r>
  <r>
    <x v="1"/>
    <x v="0"/>
    <x v="55"/>
    <x v="10"/>
    <x v="0"/>
    <x v="0"/>
    <x v="7"/>
    <x v="6"/>
    <n v="436"/>
    <n v="60"/>
    <x v="11"/>
    <d v="2023-07-22T00:00:00"/>
    <x v="36"/>
    <n v="5428"/>
    <x v="7"/>
    <x v="6"/>
    <x v="1"/>
  </r>
  <r>
    <x v="1"/>
    <x v="0"/>
    <x v="55"/>
    <x v="10"/>
    <x v="0"/>
    <x v="0"/>
    <x v="7"/>
    <x v="6"/>
    <n v="436"/>
    <n v="60"/>
    <x v="11"/>
    <d v="2023-07-22T00:00:00"/>
    <x v="37"/>
    <n v="5429"/>
    <x v="7"/>
    <x v="6"/>
    <x v="1"/>
  </r>
  <r>
    <x v="1"/>
    <x v="0"/>
    <x v="55"/>
    <x v="10"/>
    <x v="0"/>
    <x v="0"/>
    <x v="7"/>
    <x v="6"/>
    <n v="436"/>
    <n v="60"/>
    <x v="11"/>
    <d v="2023-07-22T00:00:00"/>
    <x v="38"/>
    <n v="5430"/>
    <x v="7"/>
    <x v="6"/>
    <x v="1"/>
  </r>
  <r>
    <x v="1"/>
    <x v="0"/>
    <x v="55"/>
    <x v="10"/>
    <x v="0"/>
    <x v="0"/>
    <x v="7"/>
    <x v="6"/>
    <n v="436"/>
    <n v="60"/>
    <x v="11"/>
    <d v="2023-07-22T00:00:00"/>
    <x v="39"/>
    <n v="5431"/>
    <x v="7"/>
    <x v="6"/>
    <x v="1"/>
  </r>
  <r>
    <x v="1"/>
    <x v="0"/>
    <x v="55"/>
    <x v="10"/>
    <x v="0"/>
    <x v="0"/>
    <x v="7"/>
    <x v="6"/>
    <n v="436"/>
    <n v="60"/>
    <x v="11"/>
    <d v="2023-07-22T00:00:00"/>
    <x v="40"/>
    <n v="5432"/>
    <x v="7"/>
    <x v="6"/>
    <x v="1"/>
  </r>
  <r>
    <x v="1"/>
    <x v="0"/>
    <x v="55"/>
    <x v="10"/>
    <x v="0"/>
    <x v="0"/>
    <x v="7"/>
    <x v="6"/>
    <n v="436"/>
    <n v="60"/>
    <x v="11"/>
    <d v="2023-07-22T00:00:00"/>
    <x v="41"/>
    <n v="5433"/>
    <x v="8"/>
    <x v="6"/>
    <x v="1"/>
  </r>
  <r>
    <x v="1"/>
    <x v="0"/>
    <x v="55"/>
    <x v="10"/>
    <x v="0"/>
    <x v="0"/>
    <x v="7"/>
    <x v="6"/>
    <n v="436"/>
    <n v="60"/>
    <x v="11"/>
    <d v="2023-07-22T00:00:00"/>
    <x v="42"/>
    <n v="5434"/>
    <x v="8"/>
    <x v="6"/>
    <x v="1"/>
  </r>
  <r>
    <x v="1"/>
    <x v="0"/>
    <x v="55"/>
    <x v="10"/>
    <x v="0"/>
    <x v="0"/>
    <x v="7"/>
    <x v="6"/>
    <n v="436"/>
    <n v="60"/>
    <x v="11"/>
    <d v="2023-07-22T00:00:00"/>
    <x v="43"/>
    <n v="5435"/>
    <x v="8"/>
    <x v="6"/>
    <x v="1"/>
  </r>
  <r>
    <x v="1"/>
    <x v="0"/>
    <x v="55"/>
    <x v="10"/>
    <x v="0"/>
    <x v="0"/>
    <x v="7"/>
    <x v="6"/>
    <n v="436"/>
    <n v="60"/>
    <x v="11"/>
    <d v="2023-07-22T00:00:00"/>
    <x v="44"/>
    <n v="5436"/>
    <x v="8"/>
    <x v="6"/>
    <x v="1"/>
  </r>
  <r>
    <x v="1"/>
    <x v="0"/>
    <x v="55"/>
    <x v="10"/>
    <x v="0"/>
    <x v="0"/>
    <x v="7"/>
    <x v="6"/>
    <n v="436"/>
    <n v="60"/>
    <x v="11"/>
    <d v="2023-07-22T00:00:00"/>
    <x v="45"/>
    <n v="5437"/>
    <x v="8"/>
    <x v="6"/>
    <x v="1"/>
  </r>
  <r>
    <x v="1"/>
    <x v="0"/>
    <x v="55"/>
    <x v="10"/>
    <x v="0"/>
    <x v="0"/>
    <x v="7"/>
    <x v="6"/>
    <n v="436"/>
    <n v="60"/>
    <x v="11"/>
    <d v="2023-07-22T00:00:00"/>
    <x v="46"/>
    <n v="5438"/>
    <x v="8"/>
    <x v="6"/>
    <x v="1"/>
  </r>
  <r>
    <x v="1"/>
    <x v="0"/>
    <x v="55"/>
    <x v="10"/>
    <x v="0"/>
    <x v="0"/>
    <x v="7"/>
    <x v="6"/>
    <n v="436"/>
    <n v="60"/>
    <x v="11"/>
    <d v="2023-07-22T00:00:00"/>
    <x v="47"/>
    <n v="5439"/>
    <x v="8"/>
    <x v="6"/>
    <x v="1"/>
  </r>
  <r>
    <x v="1"/>
    <x v="0"/>
    <x v="55"/>
    <x v="10"/>
    <x v="0"/>
    <x v="0"/>
    <x v="7"/>
    <x v="6"/>
    <n v="436"/>
    <n v="60"/>
    <x v="11"/>
    <d v="2023-07-22T00:00:00"/>
    <x v="48"/>
    <n v="5440"/>
    <x v="9"/>
    <x v="6"/>
    <x v="1"/>
  </r>
  <r>
    <x v="1"/>
    <x v="0"/>
    <x v="55"/>
    <x v="10"/>
    <x v="0"/>
    <x v="0"/>
    <x v="7"/>
    <x v="6"/>
    <n v="436"/>
    <n v="60"/>
    <x v="11"/>
    <d v="2023-07-22T00:00:00"/>
    <x v="49"/>
    <n v="5441"/>
    <x v="9"/>
    <x v="6"/>
    <x v="1"/>
  </r>
  <r>
    <x v="1"/>
    <x v="0"/>
    <x v="55"/>
    <x v="10"/>
    <x v="0"/>
    <x v="0"/>
    <x v="7"/>
    <x v="6"/>
    <n v="436"/>
    <n v="60"/>
    <x v="11"/>
    <d v="2023-07-22T00:00:00"/>
    <x v="50"/>
    <n v="5442"/>
    <x v="9"/>
    <x v="6"/>
    <x v="1"/>
  </r>
  <r>
    <x v="1"/>
    <x v="0"/>
    <x v="55"/>
    <x v="10"/>
    <x v="0"/>
    <x v="0"/>
    <x v="7"/>
    <x v="6"/>
    <n v="436"/>
    <n v="60"/>
    <x v="11"/>
    <d v="2023-07-22T00:00:00"/>
    <x v="51"/>
    <n v="5443"/>
    <x v="9"/>
    <x v="6"/>
    <x v="1"/>
  </r>
  <r>
    <x v="1"/>
    <x v="0"/>
    <x v="55"/>
    <x v="10"/>
    <x v="0"/>
    <x v="0"/>
    <x v="7"/>
    <x v="6"/>
    <n v="436"/>
    <n v="60"/>
    <x v="11"/>
    <d v="2023-07-22T00:00:00"/>
    <x v="52"/>
    <n v="5444"/>
    <x v="9"/>
    <x v="6"/>
    <x v="1"/>
  </r>
  <r>
    <x v="1"/>
    <x v="0"/>
    <x v="55"/>
    <x v="10"/>
    <x v="0"/>
    <x v="0"/>
    <x v="7"/>
    <x v="6"/>
    <n v="436"/>
    <n v="60"/>
    <x v="11"/>
    <d v="2023-07-22T00:00:00"/>
    <x v="53"/>
    <n v="5445"/>
    <x v="9"/>
    <x v="6"/>
    <x v="1"/>
  </r>
  <r>
    <x v="1"/>
    <x v="0"/>
    <x v="55"/>
    <x v="10"/>
    <x v="0"/>
    <x v="0"/>
    <x v="7"/>
    <x v="6"/>
    <n v="436"/>
    <n v="60"/>
    <x v="11"/>
    <d v="2023-07-22T00:00:00"/>
    <x v="54"/>
    <n v="5446"/>
    <x v="9"/>
    <x v="6"/>
    <x v="1"/>
  </r>
  <r>
    <x v="1"/>
    <x v="0"/>
    <x v="55"/>
    <x v="10"/>
    <x v="0"/>
    <x v="0"/>
    <x v="7"/>
    <x v="6"/>
    <n v="436"/>
    <n v="60"/>
    <x v="11"/>
    <d v="2023-07-22T00:00:00"/>
    <x v="55"/>
    <n v="5447"/>
    <x v="10"/>
    <x v="6"/>
    <x v="1"/>
  </r>
  <r>
    <x v="1"/>
    <x v="0"/>
    <x v="55"/>
    <x v="10"/>
    <x v="0"/>
    <x v="0"/>
    <x v="7"/>
    <x v="6"/>
    <n v="436"/>
    <n v="60"/>
    <x v="11"/>
    <d v="2023-07-22T00:00:00"/>
    <x v="56"/>
    <n v="5448"/>
    <x v="10"/>
    <x v="6"/>
    <x v="1"/>
  </r>
  <r>
    <x v="1"/>
    <x v="0"/>
    <x v="55"/>
    <x v="10"/>
    <x v="0"/>
    <x v="0"/>
    <x v="7"/>
    <x v="6"/>
    <n v="436"/>
    <n v="60"/>
    <x v="11"/>
    <d v="2023-07-22T00:00:00"/>
    <x v="57"/>
    <n v="5449"/>
    <x v="10"/>
    <x v="6"/>
    <x v="1"/>
  </r>
  <r>
    <x v="1"/>
    <x v="0"/>
    <x v="55"/>
    <x v="10"/>
    <x v="0"/>
    <x v="0"/>
    <x v="7"/>
    <x v="6"/>
    <n v="436"/>
    <n v="60"/>
    <x v="11"/>
    <d v="2023-07-22T00:00:00"/>
    <x v="58"/>
    <n v="5450"/>
    <x v="10"/>
    <x v="6"/>
    <x v="1"/>
  </r>
  <r>
    <x v="1"/>
    <x v="0"/>
    <x v="55"/>
    <x v="10"/>
    <x v="0"/>
    <x v="0"/>
    <x v="7"/>
    <x v="6"/>
    <n v="436"/>
    <n v="60"/>
    <x v="11"/>
    <d v="2023-07-22T00:00:00"/>
    <x v="59"/>
    <n v="5451"/>
    <x v="10"/>
    <x v="6"/>
    <x v="1"/>
  </r>
  <r>
    <x v="1"/>
    <x v="0"/>
    <x v="55"/>
    <x v="10"/>
    <x v="0"/>
    <x v="0"/>
    <x v="7"/>
    <x v="6"/>
    <n v="436"/>
    <n v="60"/>
    <x v="11"/>
    <d v="2023-07-22T00:00:00"/>
    <x v="60"/>
    <n v="5452"/>
    <x v="10"/>
    <x v="6"/>
    <x v="1"/>
  </r>
  <r>
    <x v="1"/>
    <x v="0"/>
    <x v="55"/>
    <x v="10"/>
    <x v="0"/>
    <x v="0"/>
    <x v="7"/>
    <x v="6"/>
    <n v="436"/>
    <n v="60"/>
    <x v="11"/>
    <d v="2023-07-22T00:00:00"/>
    <x v="61"/>
    <n v="5453"/>
    <x v="10"/>
    <x v="6"/>
    <x v="1"/>
  </r>
  <r>
    <x v="1"/>
    <x v="0"/>
    <x v="55"/>
    <x v="10"/>
    <x v="0"/>
    <x v="0"/>
    <x v="7"/>
    <x v="6"/>
    <n v="436"/>
    <n v="60"/>
    <x v="11"/>
    <d v="2023-07-22T00:00:00"/>
    <x v="169"/>
    <n v="5454"/>
    <x v="25"/>
    <x v="6"/>
    <x v="1"/>
  </r>
  <r>
    <x v="1"/>
    <x v="0"/>
    <x v="55"/>
    <x v="10"/>
    <x v="0"/>
    <x v="0"/>
    <x v="7"/>
    <x v="6"/>
    <n v="436"/>
    <n v="60"/>
    <x v="11"/>
    <d v="2023-07-22T00:00:00"/>
    <x v="170"/>
    <n v="5455"/>
    <x v="25"/>
    <x v="6"/>
    <x v="1"/>
  </r>
  <r>
    <x v="1"/>
    <x v="0"/>
    <x v="55"/>
    <x v="10"/>
    <x v="0"/>
    <x v="0"/>
    <x v="7"/>
    <x v="6"/>
    <n v="436"/>
    <n v="60"/>
    <x v="11"/>
    <d v="2023-07-22T00:00:00"/>
    <x v="171"/>
    <n v="5456"/>
    <x v="25"/>
    <x v="6"/>
    <x v="1"/>
  </r>
  <r>
    <x v="1"/>
    <x v="0"/>
    <x v="55"/>
    <x v="10"/>
    <x v="0"/>
    <x v="0"/>
    <x v="7"/>
    <x v="6"/>
    <n v="436"/>
    <n v="60"/>
    <x v="11"/>
    <d v="2023-07-22T00:00:00"/>
    <x v="172"/>
    <n v="5457"/>
    <x v="25"/>
    <x v="6"/>
    <x v="1"/>
  </r>
  <r>
    <x v="1"/>
    <x v="0"/>
    <x v="55"/>
    <x v="10"/>
    <x v="0"/>
    <x v="0"/>
    <x v="7"/>
    <x v="6"/>
    <n v="436"/>
    <n v="60"/>
    <x v="11"/>
    <d v="2023-07-22T00:00:00"/>
    <x v="173"/>
    <n v="5458"/>
    <x v="25"/>
    <x v="6"/>
    <x v="1"/>
  </r>
  <r>
    <x v="1"/>
    <x v="0"/>
    <x v="55"/>
    <x v="10"/>
    <x v="0"/>
    <x v="0"/>
    <x v="7"/>
    <x v="6"/>
    <n v="436"/>
    <n v="60"/>
    <x v="11"/>
    <d v="2023-07-22T00:00:00"/>
    <x v="174"/>
    <n v="5459"/>
    <x v="25"/>
    <x v="6"/>
    <x v="1"/>
  </r>
  <r>
    <x v="1"/>
    <x v="0"/>
    <x v="55"/>
    <x v="10"/>
    <x v="0"/>
    <x v="0"/>
    <x v="7"/>
    <x v="6"/>
    <n v="436"/>
    <n v="60"/>
    <x v="11"/>
    <d v="2023-07-22T00:00:00"/>
    <x v="175"/>
    <n v="5460"/>
    <x v="25"/>
    <x v="6"/>
    <x v="1"/>
  </r>
  <r>
    <x v="1"/>
    <x v="0"/>
    <x v="55"/>
    <x v="10"/>
    <x v="0"/>
    <x v="0"/>
    <x v="7"/>
    <x v="6"/>
    <n v="436"/>
    <n v="60"/>
    <x v="11"/>
    <d v="2023-07-22T00:00:00"/>
    <x v="176"/>
    <n v="5461"/>
    <x v="26"/>
    <x v="6"/>
    <x v="1"/>
  </r>
  <r>
    <x v="1"/>
    <x v="0"/>
    <x v="55"/>
    <x v="10"/>
    <x v="0"/>
    <x v="0"/>
    <x v="7"/>
    <x v="6"/>
    <n v="436"/>
    <n v="60"/>
    <x v="11"/>
    <d v="2023-07-22T00:00:00"/>
    <x v="177"/>
    <n v="5462"/>
    <x v="26"/>
    <x v="6"/>
    <x v="1"/>
  </r>
  <r>
    <x v="1"/>
    <x v="0"/>
    <x v="55"/>
    <x v="10"/>
    <x v="0"/>
    <x v="0"/>
    <x v="7"/>
    <x v="6"/>
    <n v="436"/>
    <n v="60"/>
    <x v="11"/>
    <d v="2023-07-22T00:00:00"/>
    <x v="178"/>
    <n v="5463"/>
    <x v="26"/>
    <x v="6"/>
    <x v="1"/>
  </r>
  <r>
    <x v="1"/>
    <x v="0"/>
    <x v="55"/>
    <x v="10"/>
    <x v="0"/>
    <x v="0"/>
    <x v="7"/>
    <x v="6"/>
    <n v="436"/>
    <n v="60"/>
    <x v="11"/>
    <d v="2023-07-22T00:00:00"/>
    <x v="179"/>
    <n v="5464"/>
    <x v="26"/>
    <x v="6"/>
    <x v="1"/>
  </r>
  <r>
    <x v="1"/>
    <x v="0"/>
    <x v="55"/>
    <x v="10"/>
    <x v="0"/>
    <x v="0"/>
    <x v="7"/>
    <x v="6"/>
    <n v="436"/>
    <n v="60"/>
    <x v="11"/>
    <d v="2023-07-22T00:00:00"/>
    <x v="180"/>
    <n v="5465"/>
    <x v="26"/>
    <x v="6"/>
    <x v="1"/>
  </r>
  <r>
    <x v="1"/>
    <x v="0"/>
    <x v="55"/>
    <x v="10"/>
    <x v="0"/>
    <x v="0"/>
    <x v="7"/>
    <x v="6"/>
    <n v="436"/>
    <n v="60"/>
    <x v="11"/>
    <d v="2023-07-22T00:00:00"/>
    <x v="181"/>
    <n v="5466"/>
    <x v="26"/>
    <x v="6"/>
    <x v="1"/>
  </r>
  <r>
    <x v="1"/>
    <x v="0"/>
    <x v="55"/>
    <x v="10"/>
    <x v="0"/>
    <x v="0"/>
    <x v="7"/>
    <x v="6"/>
    <n v="436"/>
    <n v="60"/>
    <x v="11"/>
    <d v="2023-07-22T00:00:00"/>
    <x v="182"/>
    <n v="5467"/>
    <x v="26"/>
    <x v="6"/>
    <x v="1"/>
  </r>
  <r>
    <x v="1"/>
    <x v="0"/>
    <x v="55"/>
    <x v="10"/>
    <x v="0"/>
    <x v="0"/>
    <x v="7"/>
    <x v="6"/>
    <n v="436"/>
    <n v="60"/>
    <x v="11"/>
    <d v="2023-07-22T00:00:00"/>
    <x v="183"/>
    <n v="5468"/>
    <x v="27"/>
    <x v="6"/>
    <x v="1"/>
  </r>
  <r>
    <x v="1"/>
    <x v="0"/>
    <x v="55"/>
    <x v="10"/>
    <x v="0"/>
    <x v="0"/>
    <x v="7"/>
    <x v="6"/>
    <n v="436"/>
    <n v="60"/>
    <x v="11"/>
    <d v="2023-07-22T00:00:00"/>
    <x v="184"/>
    <n v="5469"/>
    <x v="27"/>
    <x v="6"/>
    <x v="1"/>
  </r>
  <r>
    <x v="1"/>
    <x v="0"/>
    <x v="55"/>
    <x v="10"/>
    <x v="0"/>
    <x v="0"/>
    <x v="7"/>
    <x v="6"/>
    <n v="436"/>
    <n v="60"/>
    <x v="11"/>
    <d v="2023-07-22T00:00:00"/>
    <x v="185"/>
    <n v="5470"/>
    <x v="27"/>
    <x v="6"/>
    <x v="1"/>
  </r>
  <r>
    <x v="1"/>
    <x v="0"/>
    <x v="55"/>
    <x v="10"/>
    <x v="0"/>
    <x v="0"/>
    <x v="7"/>
    <x v="6"/>
    <n v="436"/>
    <n v="60"/>
    <x v="11"/>
    <d v="2023-07-22T00:00:00"/>
    <x v="186"/>
    <n v="5471"/>
    <x v="27"/>
    <x v="6"/>
    <x v="1"/>
  </r>
  <r>
    <x v="1"/>
    <x v="0"/>
    <x v="55"/>
    <x v="10"/>
    <x v="0"/>
    <x v="0"/>
    <x v="7"/>
    <x v="6"/>
    <n v="436"/>
    <n v="60"/>
    <x v="11"/>
    <d v="2023-07-22T00:00:00"/>
    <x v="187"/>
    <n v="5472"/>
    <x v="27"/>
    <x v="6"/>
    <x v="1"/>
  </r>
  <r>
    <x v="1"/>
    <x v="0"/>
    <x v="55"/>
    <x v="10"/>
    <x v="0"/>
    <x v="0"/>
    <x v="7"/>
    <x v="6"/>
    <n v="436"/>
    <n v="60"/>
    <x v="11"/>
    <d v="2023-07-22T00:00:00"/>
    <x v="188"/>
    <n v="5473"/>
    <x v="27"/>
    <x v="6"/>
    <x v="1"/>
  </r>
  <r>
    <x v="1"/>
    <x v="0"/>
    <x v="55"/>
    <x v="10"/>
    <x v="0"/>
    <x v="0"/>
    <x v="7"/>
    <x v="6"/>
    <n v="436"/>
    <n v="60"/>
    <x v="11"/>
    <d v="2023-07-22T00:00:00"/>
    <x v="189"/>
    <n v="5474"/>
    <x v="27"/>
    <x v="6"/>
    <x v="1"/>
  </r>
  <r>
    <x v="1"/>
    <x v="0"/>
    <x v="55"/>
    <x v="10"/>
    <x v="0"/>
    <x v="0"/>
    <x v="7"/>
    <x v="6"/>
    <n v="436"/>
    <n v="60"/>
    <x v="11"/>
    <d v="2023-07-22T00:00:00"/>
    <x v="190"/>
    <n v="5475"/>
    <x v="28"/>
    <x v="6"/>
    <x v="1"/>
  </r>
  <r>
    <x v="1"/>
    <x v="0"/>
    <x v="55"/>
    <x v="10"/>
    <x v="0"/>
    <x v="0"/>
    <x v="7"/>
    <x v="6"/>
    <n v="436"/>
    <n v="60"/>
    <x v="11"/>
    <d v="2023-07-22T00:00:00"/>
    <x v="191"/>
    <n v="5476"/>
    <x v="28"/>
    <x v="6"/>
    <x v="1"/>
  </r>
  <r>
    <x v="1"/>
    <x v="0"/>
    <x v="55"/>
    <x v="10"/>
    <x v="0"/>
    <x v="0"/>
    <x v="7"/>
    <x v="6"/>
    <n v="436"/>
    <n v="60"/>
    <x v="11"/>
    <d v="2023-07-22T00:00:00"/>
    <x v="192"/>
    <n v="5477"/>
    <x v="28"/>
    <x v="6"/>
    <x v="1"/>
  </r>
  <r>
    <x v="1"/>
    <x v="0"/>
    <x v="55"/>
    <x v="10"/>
    <x v="0"/>
    <x v="0"/>
    <x v="7"/>
    <x v="6"/>
    <n v="436"/>
    <n v="60"/>
    <x v="11"/>
    <d v="2023-07-22T00:00:00"/>
    <x v="193"/>
    <n v="5478"/>
    <x v="28"/>
    <x v="6"/>
    <x v="1"/>
  </r>
  <r>
    <x v="1"/>
    <x v="0"/>
    <x v="55"/>
    <x v="10"/>
    <x v="0"/>
    <x v="0"/>
    <x v="7"/>
    <x v="6"/>
    <n v="436"/>
    <n v="60"/>
    <x v="11"/>
    <d v="2023-07-22T00:00:00"/>
    <x v="194"/>
    <n v="5479"/>
    <x v="28"/>
    <x v="6"/>
    <x v="1"/>
  </r>
  <r>
    <x v="1"/>
    <x v="0"/>
    <x v="56"/>
    <x v="10"/>
    <x v="0"/>
    <x v="1"/>
    <x v="7"/>
    <x v="6"/>
    <n v="427"/>
    <n v="61"/>
    <x v="11"/>
    <d v="2023-06-03T00:00:00"/>
    <x v="103"/>
    <n v="5480"/>
    <x v="16"/>
    <x v="6"/>
    <x v="1"/>
  </r>
  <r>
    <x v="1"/>
    <x v="0"/>
    <x v="56"/>
    <x v="10"/>
    <x v="0"/>
    <x v="1"/>
    <x v="7"/>
    <x v="6"/>
    <n v="427"/>
    <n v="61"/>
    <x v="11"/>
    <d v="2023-06-03T00:00:00"/>
    <x v="104"/>
    <n v="5481"/>
    <x v="16"/>
    <x v="6"/>
    <x v="1"/>
  </r>
  <r>
    <x v="1"/>
    <x v="0"/>
    <x v="56"/>
    <x v="10"/>
    <x v="0"/>
    <x v="1"/>
    <x v="7"/>
    <x v="6"/>
    <n v="427"/>
    <n v="61"/>
    <x v="11"/>
    <d v="2023-06-03T00:00:00"/>
    <x v="105"/>
    <n v="5482"/>
    <x v="16"/>
    <x v="6"/>
    <x v="1"/>
  </r>
  <r>
    <x v="1"/>
    <x v="0"/>
    <x v="56"/>
    <x v="10"/>
    <x v="0"/>
    <x v="1"/>
    <x v="7"/>
    <x v="6"/>
    <n v="427"/>
    <n v="61"/>
    <x v="11"/>
    <d v="2023-06-03T00:00:00"/>
    <x v="106"/>
    <n v="5483"/>
    <x v="16"/>
    <x v="6"/>
    <x v="1"/>
  </r>
  <r>
    <x v="1"/>
    <x v="0"/>
    <x v="56"/>
    <x v="10"/>
    <x v="0"/>
    <x v="1"/>
    <x v="7"/>
    <x v="6"/>
    <n v="427"/>
    <n v="61"/>
    <x v="11"/>
    <d v="2023-06-03T00:00:00"/>
    <x v="107"/>
    <n v="5484"/>
    <x v="16"/>
    <x v="6"/>
    <x v="1"/>
  </r>
  <r>
    <x v="1"/>
    <x v="0"/>
    <x v="56"/>
    <x v="10"/>
    <x v="0"/>
    <x v="1"/>
    <x v="7"/>
    <x v="6"/>
    <n v="427"/>
    <n v="61"/>
    <x v="11"/>
    <d v="2023-06-03T00:00:00"/>
    <x v="108"/>
    <n v="5485"/>
    <x v="16"/>
    <x v="6"/>
    <x v="1"/>
  </r>
  <r>
    <x v="1"/>
    <x v="0"/>
    <x v="56"/>
    <x v="10"/>
    <x v="0"/>
    <x v="1"/>
    <x v="7"/>
    <x v="6"/>
    <n v="427"/>
    <n v="61"/>
    <x v="11"/>
    <d v="2023-06-03T00:00:00"/>
    <x v="109"/>
    <n v="5486"/>
    <x v="16"/>
    <x v="6"/>
    <x v="1"/>
  </r>
  <r>
    <x v="1"/>
    <x v="0"/>
    <x v="56"/>
    <x v="10"/>
    <x v="0"/>
    <x v="1"/>
    <x v="7"/>
    <x v="6"/>
    <n v="427"/>
    <n v="61"/>
    <x v="11"/>
    <d v="2023-06-03T00:00:00"/>
    <x v="62"/>
    <n v="5487"/>
    <x v="11"/>
    <x v="6"/>
    <x v="1"/>
  </r>
  <r>
    <x v="1"/>
    <x v="0"/>
    <x v="56"/>
    <x v="10"/>
    <x v="0"/>
    <x v="1"/>
    <x v="7"/>
    <x v="6"/>
    <n v="427"/>
    <n v="61"/>
    <x v="11"/>
    <d v="2023-06-03T00:00:00"/>
    <x v="63"/>
    <n v="5488"/>
    <x v="11"/>
    <x v="6"/>
    <x v="1"/>
  </r>
  <r>
    <x v="1"/>
    <x v="0"/>
    <x v="56"/>
    <x v="10"/>
    <x v="0"/>
    <x v="1"/>
    <x v="7"/>
    <x v="6"/>
    <n v="427"/>
    <n v="61"/>
    <x v="11"/>
    <d v="2023-06-03T00:00:00"/>
    <x v="64"/>
    <n v="5489"/>
    <x v="11"/>
    <x v="6"/>
    <x v="1"/>
  </r>
  <r>
    <x v="1"/>
    <x v="0"/>
    <x v="56"/>
    <x v="10"/>
    <x v="0"/>
    <x v="1"/>
    <x v="7"/>
    <x v="6"/>
    <n v="427"/>
    <n v="61"/>
    <x v="11"/>
    <d v="2023-06-03T00:00:00"/>
    <x v="65"/>
    <n v="5490"/>
    <x v="11"/>
    <x v="6"/>
    <x v="1"/>
  </r>
  <r>
    <x v="1"/>
    <x v="0"/>
    <x v="56"/>
    <x v="10"/>
    <x v="0"/>
    <x v="1"/>
    <x v="7"/>
    <x v="6"/>
    <n v="427"/>
    <n v="61"/>
    <x v="11"/>
    <d v="2023-06-03T00:00:00"/>
    <x v="86"/>
    <n v="5491"/>
    <x v="11"/>
    <x v="6"/>
    <x v="1"/>
  </r>
  <r>
    <x v="1"/>
    <x v="0"/>
    <x v="56"/>
    <x v="10"/>
    <x v="0"/>
    <x v="1"/>
    <x v="7"/>
    <x v="6"/>
    <n v="427"/>
    <n v="61"/>
    <x v="11"/>
    <d v="2023-06-03T00:00:00"/>
    <x v="87"/>
    <n v="5492"/>
    <x v="11"/>
    <x v="6"/>
    <x v="1"/>
  </r>
  <r>
    <x v="1"/>
    <x v="0"/>
    <x v="56"/>
    <x v="10"/>
    <x v="0"/>
    <x v="1"/>
    <x v="7"/>
    <x v="6"/>
    <n v="427"/>
    <n v="61"/>
    <x v="11"/>
    <d v="2023-06-03T00:00:00"/>
    <x v="88"/>
    <n v="5493"/>
    <x v="11"/>
    <x v="6"/>
    <x v="1"/>
  </r>
  <r>
    <x v="1"/>
    <x v="0"/>
    <x v="56"/>
    <x v="10"/>
    <x v="0"/>
    <x v="1"/>
    <x v="7"/>
    <x v="6"/>
    <n v="427"/>
    <n v="61"/>
    <x v="11"/>
    <d v="2023-06-03T00:00:00"/>
    <x v="89"/>
    <n v="5494"/>
    <x v="14"/>
    <x v="6"/>
    <x v="1"/>
  </r>
  <r>
    <x v="1"/>
    <x v="0"/>
    <x v="56"/>
    <x v="10"/>
    <x v="0"/>
    <x v="1"/>
    <x v="7"/>
    <x v="6"/>
    <n v="427"/>
    <n v="61"/>
    <x v="11"/>
    <d v="2023-06-03T00:00:00"/>
    <x v="90"/>
    <n v="5495"/>
    <x v="14"/>
    <x v="6"/>
    <x v="1"/>
  </r>
  <r>
    <x v="1"/>
    <x v="0"/>
    <x v="56"/>
    <x v="10"/>
    <x v="0"/>
    <x v="1"/>
    <x v="7"/>
    <x v="6"/>
    <n v="427"/>
    <n v="61"/>
    <x v="11"/>
    <d v="2023-06-03T00:00:00"/>
    <x v="91"/>
    <n v="5496"/>
    <x v="14"/>
    <x v="6"/>
    <x v="1"/>
  </r>
  <r>
    <x v="1"/>
    <x v="0"/>
    <x v="56"/>
    <x v="10"/>
    <x v="0"/>
    <x v="1"/>
    <x v="7"/>
    <x v="6"/>
    <n v="427"/>
    <n v="61"/>
    <x v="11"/>
    <d v="2023-06-03T00:00:00"/>
    <x v="92"/>
    <n v="5497"/>
    <x v="14"/>
    <x v="6"/>
    <x v="1"/>
  </r>
  <r>
    <x v="1"/>
    <x v="0"/>
    <x v="56"/>
    <x v="10"/>
    <x v="0"/>
    <x v="1"/>
    <x v="7"/>
    <x v="6"/>
    <n v="427"/>
    <n v="61"/>
    <x v="11"/>
    <d v="2023-06-03T00:00:00"/>
    <x v="93"/>
    <n v="5498"/>
    <x v="14"/>
    <x v="6"/>
    <x v="1"/>
  </r>
  <r>
    <x v="1"/>
    <x v="0"/>
    <x v="56"/>
    <x v="10"/>
    <x v="0"/>
    <x v="1"/>
    <x v="7"/>
    <x v="6"/>
    <n v="427"/>
    <n v="61"/>
    <x v="11"/>
    <d v="2023-06-03T00:00:00"/>
    <x v="94"/>
    <n v="5499"/>
    <x v="14"/>
    <x v="6"/>
    <x v="1"/>
  </r>
  <r>
    <x v="1"/>
    <x v="0"/>
    <x v="56"/>
    <x v="10"/>
    <x v="0"/>
    <x v="1"/>
    <x v="7"/>
    <x v="6"/>
    <n v="427"/>
    <n v="61"/>
    <x v="11"/>
    <d v="2023-06-03T00:00:00"/>
    <x v="95"/>
    <n v="5500"/>
    <x v="14"/>
    <x v="6"/>
    <x v="1"/>
  </r>
  <r>
    <x v="1"/>
    <x v="0"/>
    <x v="56"/>
    <x v="10"/>
    <x v="0"/>
    <x v="1"/>
    <x v="7"/>
    <x v="6"/>
    <n v="427"/>
    <n v="61"/>
    <x v="11"/>
    <d v="2023-06-03T00:00:00"/>
    <x v="66"/>
    <n v="5501"/>
    <x v="12"/>
    <x v="6"/>
    <x v="1"/>
  </r>
  <r>
    <x v="1"/>
    <x v="0"/>
    <x v="56"/>
    <x v="10"/>
    <x v="0"/>
    <x v="1"/>
    <x v="7"/>
    <x v="6"/>
    <n v="427"/>
    <n v="61"/>
    <x v="11"/>
    <d v="2023-06-03T00:00:00"/>
    <x v="96"/>
    <n v="5502"/>
    <x v="12"/>
    <x v="6"/>
    <x v="1"/>
  </r>
  <r>
    <x v="1"/>
    <x v="0"/>
    <x v="56"/>
    <x v="10"/>
    <x v="0"/>
    <x v="1"/>
    <x v="7"/>
    <x v="6"/>
    <n v="427"/>
    <n v="61"/>
    <x v="11"/>
    <d v="2023-06-03T00:00:00"/>
    <x v="97"/>
    <n v="5503"/>
    <x v="12"/>
    <x v="6"/>
    <x v="1"/>
  </r>
  <r>
    <x v="1"/>
    <x v="0"/>
    <x v="56"/>
    <x v="10"/>
    <x v="0"/>
    <x v="1"/>
    <x v="7"/>
    <x v="6"/>
    <n v="427"/>
    <n v="61"/>
    <x v="11"/>
    <d v="2023-06-03T00:00:00"/>
    <x v="98"/>
    <n v="5504"/>
    <x v="12"/>
    <x v="6"/>
    <x v="1"/>
  </r>
  <r>
    <x v="1"/>
    <x v="0"/>
    <x v="56"/>
    <x v="10"/>
    <x v="0"/>
    <x v="1"/>
    <x v="7"/>
    <x v="6"/>
    <n v="427"/>
    <n v="61"/>
    <x v="11"/>
    <d v="2023-06-03T00:00:00"/>
    <x v="99"/>
    <n v="5505"/>
    <x v="12"/>
    <x v="6"/>
    <x v="1"/>
  </r>
  <r>
    <x v="1"/>
    <x v="0"/>
    <x v="56"/>
    <x v="10"/>
    <x v="0"/>
    <x v="1"/>
    <x v="7"/>
    <x v="6"/>
    <n v="427"/>
    <n v="61"/>
    <x v="11"/>
    <d v="2023-06-03T00:00:00"/>
    <x v="100"/>
    <n v="5506"/>
    <x v="12"/>
    <x v="6"/>
    <x v="1"/>
  </r>
  <r>
    <x v="1"/>
    <x v="0"/>
    <x v="56"/>
    <x v="10"/>
    <x v="0"/>
    <x v="1"/>
    <x v="7"/>
    <x v="6"/>
    <n v="427"/>
    <n v="61"/>
    <x v="11"/>
    <d v="2023-06-03T00:00:00"/>
    <x v="101"/>
    <n v="5507"/>
    <x v="12"/>
    <x v="6"/>
    <x v="1"/>
  </r>
  <r>
    <x v="1"/>
    <x v="0"/>
    <x v="56"/>
    <x v="10"/>
    <x v="0"/>
    <x v="1"/>
    <x v="7"/>
    <x v="6"/>
    <n v="427"/>
    <n v="61"/>
    <x v="11"/>
    <d v="2023-06-03T00:00:00"/>
    <x v="0"/>
    <n v="5508"/>
    <x v="0"/>
    <x v="6"/>
    <x v="1"/>
  </r>
  <r>
    <x v="1"/>
    <x v="0"/>
    <x v="56"/>
    <x v="10"/>
    <x v="0"/>
    <x v="1"/>
    <x v="7"/>
    <x v="6"/>
    <n v="427"/>
    <n v="61"/>
    <x v="11"/>
    <d v="2023-06-03T00:00:00"/>
    <x v="67"/>
    <n v="5509"/>
    <x v="0"/>
    <x v="6"/>
    <x v="1"/>
  </r>
  <r>
    <x v="1"/>
    <x v="0"/>
    <x v="56"/>
    <x v="10"/>
    <x v="0"/>
    <x v="1"/>
    <x v="7"/>
    <x v="6"/>
    <n v="427"/>
    <n v="61"/>
    <x v="11"/>
    <d v="2023-06-03T00:00:00"/>
    <x v="75"/>
    <n v="5510"/>
    <x v="0"/>
    <x v="6"/>
    <x v="1"/>
  </r>
  <r>
    <x v="1"/>
    <x v="0"/>
    <x v="56"/>
    <x v="10"/>
    <x v="0"/>
    <x v="1"/>
    <x v="7"/>
    <x v="6"/>
    <n v="427"/>
    <n v="61"/>
    <x v="11"/>
    <d v="2023-06-03T00:00:00"/>
    <x v="76"/>
    <n v="5511"/>
    <x v="0"/>
    <x v="6"/>
    <x v="1"/>
  </r>
  <r>
    <x v="1"/>
    <x v="0"/>
    <x v="56"/>
    <x v="10"/>
    <x v="0"/>
    <x v="1"/>
    <x v="7"/>
    <x v="6"/>
    <n v="427"/>
    <n v="61"/>
    <x v="11"/>
    <d v="2023-06-03T00:00:00"/>
    <x v="77"/>
    <n v="5512"/>
    <x v="0"/>
    <x v="6"/>
    <x v="1"/>
  </r>
  <r>
    <x v="1"/>
    <x v="0"/>
    <x v="56"/>
    <x v="10"/>
    <x v="0"/>
    <x v="1"/>
    <x v="7"/>
    <x v="6"/>
    <n v="427"/>
    <n v="61"/>
    <x v="11"/>
    <d v="2023-06-03T00:00:00"/>
    <x v="78"/>
    <n v="5513"/>
    <x v="0"/>
    <x v="6"/>
    <x v="1"/>
  </r>
  <r>
    <x v="1"/>
    <x v="0"/>
    <x v="56"/>
    <x v="10"/>
    <x v="0"/>
    <x v="1"/>
    <x v="7"/>
    <x v="6"/>
    <n v="427"/>
    <n v="61"/>
    <x v="11"/>
    <d v="2023-06-03T00:00:00"/>
    <x v="79"/>
    <n v="5514"/>
    <x v="0"/>
    <x v="6"/>
    <x v="1"/>
  </r>
  <r>
    <x v="1"/>
    <x v="0"/>
    <x v="56"/>
    <x v="10"/>
    <x v="0"/>
    <x v="1"/>
    <x v="7"/>
    <x v="6"/>
    <n v="427"/>
    <n v="61"/>
    <x v="11"/>
    <d v="2023-06-03T00:00:00"/>
    <x v="80"/>
    <n v="5515"/>
    <x v="13"/>
    <x v="6"/>
    <x v="1"/>
  </r>
  <r>
    <x v="1"/>
    <x v="0"/>
    <x v="56"/>
    <x v="10"/>
    <x v="0"/>
    <x v="1"/>
    <x v="7"/>
    <x v="6"/>
    <n v="427"/>
    <n v="61"/>
    <x v="11"/>
    <d v="2023-06-03T00:00:00"/>
    <x v="81"/>
    <n v="5516"/>
    <x v="13"/>
    <x v="6"/>
    <x v="1"/>
  </r>
  <r>
    <x v="1"/>
    <x v="0"/>
    <x v="56"/>
    <x v="10"/>
    <x v="0"/>
    <x v="1"/>
    <x v="7"/>
    <x v="6"/>
    <n v="427"/>
    <n v="61"/>
    <x v="11"/>
    <d v="2023-06-03T00:00:00"/>
    <x v="82"/>
    <n v="5517"/>
    <x v="13"/>
    <x v="6"/>
    <x v="1"/>
  </r>
  <r>
    <x v="1"/>
    <x v="0"/>
    <x v="56"/>
    <x v="10"/>
    <x v="0"/>
    <x v="1"/>
    <x v="7"/>
    <x v="6"/>
    <n v="427"/>
    <n v="61"/>
    <x v="11"/>
    <d v="2023-06-03T00:00:00"/>
    <x v="83"/>
    <n v="5518"/>
    <x v="13"/>
    <x v="6"/>
    <x v="1"/>
  </r>
  <r>
    <x v="1"/>
    <x v="0"/>
    <x v="56"/>
    <x v="10"/>
    <x v="0"/>
    <x v="1"/>
    <x v="7"/>
    <x v="6"/>
    <n v="427"/>
    <n v="61"/>
    <x v="11"/>
    <d v="2023-06-03T00:00:00"/>
    <x v="84"/>
    <n v="5519"/>
    <x v="13"/>
    <x v="6"/>
    <x v="1"/>
  </r>
  <r>
    <x v="1"/>
    <x v="0"/>
    <x v="56"/>
    <x v="10"/>
    <x v="0"/>
    <x v="1"/>
    <x v="7"/>
    <x v="6"/>
    <n v="427"/>
    <n v="61"/>
    <x v="11"/>
    <d v="2023-06-03T00:00:00"/>
    <x v="85"/>
    <n v="5520"/>
    <x v="13"/>
    <x v="6"/>
    <x v="1"/>
  </r>
  <r>
    <x v="1"/>
    <x v="0"/>
    <x v="56"/>
    <x v="10"/>
    <x v="0"/>
    <x v="1"/>
    <x v="7"/>
    <x v="6"/>
    <n v="427"/>
    <n v="61"/>
    <x v="11"/>
    <d v="2023-06-03T00:00:00"/>
    <x v="74"/>
    <n v="5521"/>
    <x v="13"/>
    <x v="6"/>
    <x v="1"/>
  </r>
  <r>
    <x v="1"/>
    <x v="0"/>
    <x v="56"/>
    <x v="10"/>
    <x v="0"/>
    <x v="1"/>
    <x v="7"/>
    <x v="6"/>
    <n v="427"/>
    <n v="61"/>
    <x v="11"/>
    <d v="2023-06-03T00:00:00"/>
    <x v="68"/>
    <n v="5522"/>
    <x v="1"/>
    <x v="6"/>
    <x v="1"/>
  </r>
  <r>
    <x v="1"/>
    <x v="0"/>
    <x v="56"/>
    <x v="10"/>
    <x v="0"/>
    <x v="1"/>
    <x v="7"/>
    <x v="6"/>
    <n v="427"/>
    <n v="61"/>
    <x v="11"/>
    <d v="2023-06-03T00:00:00"/>
    <x v="69"/>
    <n v="5523"/>
    <x v="1"/>
    <x v="6"/>
    <x v="1"/>
  </r>
  <r>
    <x v="1"/>
    <x v="0"/>
    <x v="56"/>
    <x v="10"/>
    <x v="0"/>
    <x v="1"/>
    <x v="7"/>
    <x v="6"/>
    <n v="427"/>
    <n v="61"/>
    <x v="11"/>
    <d v="2023-06-03T00:00:00"/>
    <x v="70"/>
    <n v="5524"/>
    <x v="1"/>
    <x v="6"/>
    <x v="1"/>
  </r>
  <r>
    <x v="1"/>
    <x v="0"/>
    <x v="56"/>
    <x v="10"/>
    <x v="0"/>
    <x v="1"/>
    <x v="7"/>
    <x v="6"/>
    <n v="427"/>
    <n v="61"/>
    <x v="11"/>
    <d v="2023-06-03T00:00:00"/>
    <x v="71"/>
    <n v="5525"/>
    <x v="1"/>
    <x v="6"/>
    <x v="1"/>
  </r>
  <r>
    <x v="1"/>
    <x v="0"/>
    <x v="56"/>
    <x v="10"/>
    <x v="0"/>
    <x v="1"/>
    <x v="7"/>
    <x v="6"/>
    <n v="427"/>
    <n v="61"/>
    <x v="11"/>
    <d v="2023-06-03T00:00:00"/>
    <x v="72"/>
    <n v="5526"/>
    <x v="1"/>
    <x v="6"/>
    <x v="1"/>
  </r>
  <r>
    <x v="1"/>
    <x v="0"/>
    <x v="56"/>
    <x v="10"/>
    <x v="0"/>
    <x v="1"/>
    <x v="7"/>
    <x v="6"/>
    <n v="427"/>
    <n v="61"/>
    <x v="11"/>
    <d v="2023-06-03T00:00:00"/>
    <x v="73"/>
    <n v="5527"/>
    <x v="1"/>
    <x v="6"/>
    <x v="1"/>
  </r>
  <r>
    <x v="1"/>
    <x v="0"/>
    <x v="56"/>
    <x v="10"/>
    <x v="0"/>
    <x v="1"/>
    <x v="7"/>
    <x v="6"/>
    <n v="427"/>
    <n v="61"/>
    <x v="11"/>
    <d v="2023-06-03T00:00:00"/>
    <x v="1"/>
    <n v="5528"/>
    <x v="1"/>
    <x v="6"/>
    <x v="1"/>
  </r>
  <r>
    <x v="1"/>
    <x v="0"/>
    <x v="56"/>
    <x v="10"/>
    <x v="0"/>
    <x v="1"/>
    <x v="7"/>
    <x v="6"/>
    <n v="427"/>
    <n v="61"/>
    <x v="11"/>
    <d v="2023-06-03T00:00:00"/>
    <x v="2"/>
    <n v="5529"/>
    <x v="2"/>
    <x v="6"/>
    <x v="1"/>
  </r>
  <r>
    <x v="1"/>
    <x v="0"/>
    <x v="56"/>
    <x v="10"/>
    <x v="0"/>
    <x v="1"/>
    <x v="7"/>
    <x v="6"/>
    <n v="427"/>
    <n v="61"/>
    <x v="11"/>
    <d v="2023-06-03T00:00:00"/>
    <x v="3"/>
    <n v="5530"/>
    <x v="2"/>
    <x v="6"/>
    <x v="1"/>
  </r>
  <r>
    <x v="1"/>
    <x v="0"/>
    <x v="56"/>
    <x v="10"/>
    <x v="0"/>
    <x v="1"/>
    <x v="7"/>
    <x v="6"/>
    <n v="427"/>
    <n v="61"/>
    <x v="11"/>
    <d v="2023-06-03T00:00:00"/>
    <x v="4"/>
    <n v="5531"/>
    <x v="2"/>
    <x v="6"/>
    <x v="1"/>
  </r>
  <r>
    <x v="1"/>
    <x v="0"/>
    <x v="56"/>
    <x v="10"/>
    <x v="0"/>
    <x v="1"/>
    <x v="7"/>
    <x v="6"/>
    <n v="427"/>
    <n v="61"/>
    <x v="11"/>
    <d v="2023-06-03T00:00:00"/>
    <x v="5"/>
    <n v="5532"/>
    <x v="2"/>
    <x v="6"/>
    <x v="1"/>
  </r>
  <r>
    <x v="1"/>
    <x v="0"/>
    <x v="56"/>
    <x v="10"/>
    <x v="0"/>
    <x v="1"/>
    <x v="7"/>
    <x v="6"/>
    <n v="427"/>
    <n v="61"/>
    <x v="11"/>
    <d v="2023-06-03T00:00:00"/>
    <x v="6"/>
    <n v="5533"/>
    <x v="2"/>
    <x v="6"/>
    <x v="1"/>
  </r>
  <r>
    <x v="1"/>
    <x v="0"/>
    <x v="56"/>
    <x v="10"/>
    <x v="0"/>
    <x v="1"/>
    <x v="7"/>
    <x v="6"/>
    <n v="427"/>
    <n v="61"/>
    <x v="11"/>
    <d v="2023-06-03T00:00:00"/>
    <x v="7"/>
    <n v="5534"/>
    <x v="2"/>
    <x v="6"/>
    <x v="1"/>
  </r>
  <r>
    <x v="1"/>
    <x v="0"/>
    <x v="56"/>
    <x v="10"/>
    <x v="0"/>
    <x v="1"/>
    <x v="7"/>
    <x v="6"/>
    <n v="427"/>
    <n v="61"/>
    <x v="11"/>
    <d v="2023-06-03T00:00:00"/>
    <x v="8"/>
    <n v="5535"/>
    <x v="2"/>
    <x v="6"/>
    <x v="1"/>
  </r>
  <r>
    <x v="1"/>
    <x v="0"/>
    <x v="56"/>
    <x v="10"/>
    <x v="0"/>
    <x v="1"/>
    <x v="7"/>
    <x v="6"/>
    <n v="427"/>
    <n v="61"/>
    <x v="11"/>
    <d v="2023-06-03T00:00:00"/>
    <x v="9"/>
    <n v="5536"/>
    <x v="3"/>
    <x v="6"/>
    <x v="1"/>
  </r>
  <r>
    <x v="1"/>
    <x v="0"/>
    <x v="56"/>
    <x v="10"/>
    <x v="0"/>
    <x v="1"/>
    <x v="7"/>
    <x v="6"/>
    <n v="427"/>
    <n v="61"/>
    <x v="11"/>
    <d v="2023-06-03T00:00:00"/>
    <x v="10"/>
    <n v="5537"/>
    <x v="3"/>
    <x v="6"/>
    <x v="1"/>
  </r>
  <r>
    <x v="1"/>
    <x v="0"/>
    <x v="56"/>
    <x v="10"/>
    <x v="0"/>
    <x v="1"/>
    <x v="7"/>
    <x v="6"/>
    <n v="427"/>
    <n v="61"/>
    <x v="11"/>
    <d v="2023-06-03T00:00:00"/>
    <x v="11"/>
    <n v="5538"/>
    <x v="3"/>
    <x v="6"/>
    <x v="1"/>
  </r>
  <r>
    <x v="1"/>
    <x v="0"/>
    <x v="56"/>
    <x v="10"/>
    <x v="0"/>
    <x v="1"/>
    <x v="7"/>
    <x v="6"/>
    <n v="427"/>
    <n v="61"/>
    <x v="11"/>
    <d v="2023-06-03T00:00:00"/>
    <x v="12"/>
    <n v="5539"/>
    <x v="3"/>
    <x v="6"/>
    <x v="1"/>
  </r>
  <r>
    <x v="1"/>
    <x v="0"/>
    <x v="56"/>
    <x v="10"/>
    <x v="0"/>
    <x v="1"/>
    <x v="7"/>
    <x v="6"/>
    <n v="427"/>
    <n v="61"/>
    <x v="11"/>
    <d v="2023-06-03T00:00:00"/>
    <x v="13"/>
    <n v="5540"/>
    <x v="3"/>
    <x v="6"/>
    <x v="1"/>
  </r>
  <r>
    <x v="1"/>
    <x v="0"/>
    <x v="56"/>
    <x v="10"/>
    <x v="0"/>
    <x v="1"/>
    <x v="7"/>
    <x v="6"/>
    <n v="427"/>
    <n v="61"/>
    <x v="11"/>
    <d v="2023-06-03T00:00:00"/>
    <x v="14"/>
    <n v="5541"/>
    <x v="3"/>
    <x v="6"/>
    <x v="1"/>
  </r>
  <r>
    <x v="1"/>
    <x v="0"/>
    <x v="56"/>
    <x v="10"/>
    <x v="0"/>
    <x v="1"/>
    <x v="7"/>
    <x v="6"/>
    <n v="427"/>
    <n v="61"/>
    <x v="11"/>
    <d v="2023-06-03T00:00:00"/>
    <x v="15"/>
    <n v="5542"/>
    <x v="3"/>
    <x v="6"/>
    <x v="1"/>
  </r>
  <r>
    <x v="1"/>
    <x v="0"/>
    <x v="56"/>
    <x v="10"/>
    <x v="0"/>
    <x v="1"/>
    <x v="7"/>
    <x v="6"/>
    <n v="427"/>
    <n v="61"/>
    <x v="11"/>
    <d v="2023-06-03T00:00:00"/>
    <x v="16"/>
    <n v="5543"/>
    <x v="4"/>
    <x v="6"/>
    <x v="1"/>
  </r>
  <r>
    <x v="1"/>
    <x v="0"/>
    <x v="56"/>
    <x v="10"/>
    <x v="0"/>
    <x v="1"/>
    <x v="7"/>
    <x v="6"/>
    <n v="427"/>
    <n v="61"/>
    <x v="11"/>
    <d v="2023-06-03T00:00:00"/>
    <x v="17"/>
    <n v="5544"/>
    <x v="4"/>
    <x v="6"/>
    <x v="1"/>
  </r>
  <r>
    <x v="1"/>
    <x v="0"/>
    <x v="56"/>
    <x v="10"/>
    <x v="0"/>
    <x v="1"/>
    <x v="7"/>
    <x v="6"/>
    <n v="427"/>
    <n v="61"/>
    <x v="11"/>
    <d v="2023-06-03T00:00:00"/>
    <x v="18"/>
    <n v="5545"/>
    <x v="4"/>
    <x v="6"/>
    <x v="1"/>
  </r>
  <r>
    <x v="1"/>
    <x v="0"/>
    <x v="56"/>
    <x v="10"/>
    <x v="0"/>
    <x v="1"/>
    <x v="7"/>
    <x v="6"/>
    <n v="427"/>
    <n v="61"/>
    <x v="11"/>
    <d v="2023-06-03T00:00:00"/>
    <x v="19"/>
    <n v="5546"/>
    <x v="4"/>
    <x v="6"/>
    <x v="1"/>
  </r>
  <r>
    <x v="1"/>
    <x v="0"/>
    <x v="56"/>
    <x v="10"/>
    <x v="0"/>
    <x v="1"/>
    <x v="7"/>
    <x v="6"/>
    <n v="427"/>
    <n v="61"/>
    <x v="11"/>
    <d v="2023-06-03T00:00:00"/>
    <x v="20"/>
    <n v="5547"/>
    <x v="4"/>
    <x v="6"/>
    <x v="1"/>
  </r>
  <r>
    <x v="1"/>
    <x v="0"/>
    <x v="56"/>
    <x v="10"/>
    <x v="0"/>
    <x v="1"/>
    <x v="7"/>
    <x v="6"/>
    <n v="427"/>
    <n v="61"/>
    <x v="11"/>
    <d v="2023-06-03T00:00:00"/>
    <x v="21"/>
    <n v="5548"/>
    <x v="4"/>
    <x v="6"/>
    <x v="1"/>
  </r>
  <r>
    <x v="1"/>
    <x v="0"/>
    <x v="56"/>
    <x v="10"/>
    <x v="0"/>
    <x v="1"/>
    <x v="7"/>
    <x v="6"/>
    <n v="427"/>
    <n v="61"/>
    <x v="11"/>
    <d v="2023-06-03T00:00:00"/>
    <x v="22"/>
    <n v="5549"/>
    <x v="4"/>
    <x v="6"/>
    <x v="1"/>
  </r>
  <r>
    <x v="1"/>
    <x v="0"/>
    <x v="56"/>
    <x v="10"/>
    <x v="0"/>
    <x v="1"/>
    <x v="7"/>
    <x v="6"/>
    <n v="427"/>
    <n v="61"/>
    <x v="11"/>
    <d v="2023-06-03T00:00:00"/>
    <x v="23"/>
    <n v="5550"/>
    <x v="5"/>
    <x v="6"/>
    <x v="1"/>
  </r>
  <r>
    <x v="1"/>
    <x v="0"/>
    <x v="56"/>
    <x v="10"/>
    <x v="0"/>
    <x v="1"/>
    <x v="7"/>
    <x v="6"/>
    <n v="427"/>
    <n v="61"/>
    <x v="11"/>
    <d v="2023-06-03T00:00:00"/>
    <x v="24"/>
    <n v="5551"/>
    <x v="5"/>
    <x v="6"/>
    <x v="1"/>
  </r>
  <r>
    <x v="1"/>
    <x v="0"/>
    <x v="56"/>
    <x v="10"/>
    <x v="0"/>
    <x v="1"/>
    <x v="7"/>
    <x v="6"/>
    <n v="427"/>
    <n v="61"/>
    <x v="11"/>
    <d v="2023-06-03T00:00:00"/>
    <x v="25"/>
    <n v="5552"/>
    <x v="5"/>
    <x v="6"/>
    <x v="1"/>
  </r>
  <r>
    <x v="1"/>
    <x v="0"/>
    <x v="56"/>
    <x v="10"/>
    <x v="0"/>
    <x v="1"/>
    <x v="7"/>
    <x v="6"/>
    <n v="427"/>
    <n v="61"/>
    <x v="11"/>
    <d v="2023-06-03T00:00:00"/>
    <x v="26"/>
    <n v="5553"/>
    <x v="5"/>
    <x v="6"/>
    <x v="1"/>
  </r>
  <r>
    <x v="1"/>
    <x v="0"/>
    <x v="56"/>
    <x v="10"/>
    <x v="0"/>
    <x v="1"/>
    <x v="7"/>
    <x v="6"/>
    <n v="427"/>
    <n v="61"/>
    <x v="11"/>
    <d v="2023-06-03T00:00:00"/>
    <x v="27"/>
    <n v="5554"/>
    <x v="5"/>
    <x v="6"/>
    <x v="1"/>
  </r>
  <r>
    <x v="1"/>
    <x v="0"/>
    <x v="56"/>
    <x v="10"/>
    <x v="0"/>
    <x v="1"/>
    <x v="7"/>
    <x v="6"/>
    <n v="427"/>
    <n v="61"/>
    <x v="11"/>
    <d v="2023-06-03T00:00:00"/>
    <x v="28"/>
    <n v="5555"/>
    <x v="5"/>
    <x v="6"/>
    <x v="1"/>
  </r>
  <r>
    <x v="1"/>
    <x v="0"/>
    <x v="56"/>
    <x v="10"/>
    <x v="0"/>
    <x v="1"/>
    <x v="7"/>
    <x v="6"/>
    <n v="427"/>
    <n v="61"/>
    <x v="11"/>
    <d v="2023-06-03T00:00:00"/>
    <x v="29"/>
    <n v="5556"/>
    <x v="5"/>
    <x v="6"/>
    <x v="1"/>
  </r>
  <r>
    <x v="1"/>
    <x v="0"/>
    <x v="56"/>
    <x v="10"/>
    <x v="0"/>
    <x v="1"/>
    <x v="7"/>
    <x v="6"/>
    <n v="427"/>
    <n v="61"/>
    <x v="11"/>
    <d v="2023-06-03T00:00:00"/>
    <x v="30"/>
    <n v="5557"/>
    <x v="6"/>
    <x v="6"/>
    <x v="1"/>
  </r>
  <r>
    <x v="1"/>
    <x v="0"/>
    <x v="56"/>
    <x v="10"/>
    <x v="0"/>
    <x v="1"/>
    <x v="7"/>
    <x v="6"/>
    <n v="427"/>
    <n v="61"/>
    <x v="11"/>
    <d v="2023-06-03T00:00:00"/>
    <x v="31"/>
    <n v="5558"/>
    <x v="6"/>
    <x v="6"/>
    <x v="1"/>
  </r>
  <r>
    <x v="1"/>
    <x v="0"/>
    <x v="56"/>
    <x v="10"/>
    <x v="0"/>
    <x v="1"/>
    <x v="7"/>
    <x v="6"/>
    <n v="427"/>
    <n v="61"/>
    <x v="11"/>
    <d v="2023-06-03T00:00:00"/>
    <x v="32"/>
    <n v="5559"/>
    <x v="6"/>
    <x v="6"/>
    <x v="1"/>
  </r>
  <r>
    <x v="1"/>
    <x v="0"/>
    <x v="56"/>
    <x v="10"/>
    <x v="0"/>
    <x v="1"/>
    <x v="7"/>
    <x v="6"/>
    <n v="427"/>
    <n v="61"/>
    <x v="11"/>
    <d v="2023-06-03T00:00:00"/>
    <x v="33"/>
    <n v="5560"/>
    <x v="6"/>
    <x v="6"/>
    <x v="1"/>
  </r>
  <r>
    <x v="1"/>
    <x v="0"/>
    <x v="56"/>
    <x v="10"/>
    <x v="0"/>
    <x v="1"/>
    <x v="7"/>
    <x v="6"/>
    <n v="427"/>
    <n v="61"/>
    <x v="11"/>
    <d v="2023-06-03T00:00:00"/>
    <x v="110"/>
    <n v="5561"/>
    <x v="6"/>
    <x v="6"/>
    <x v="1"/>
  </r>
  <r>
    <x v="1"/>
    <x v="0"/>
    <x v="56"/>
    <x v="10"/>
    <x v="0"/>
    <x v="1"/>
    <x v="7"/>
    <x v="6"/>
    <n v="427"/>
    <n v="61"/>
    <x v="11"/>
    <d v="2023-06-03T00:00:00"/>
    <x v="111"/>
    <n v="5562"/>
    <x v="6"/>
    <x v="6"/>
    <x v="1"/>
  </r>
  <r>
    <x v="1"/>
    <x v="0"/>
    <x v="56"/>
    <x v="10"/>
    <x v="0"/>
    <x v="1"/>
    <x v="7"/>
    <x v="6"/>
    <n v="427"/>
    <n v="61"/>
    <x v="11"/>
    <d v="2023-06-03T00:00:00"/>
    <x v="112"/>
    <n v="5563"/>
    <x v="6"/>
    <x v="6"/>
    <x v="1"/>
  </r>
  <r>
    <x v="1"/>
    <x v="0"/>
    <x v="56"/>
    <x v="10"/>
    <x v="0"/>
    <x v="1"/>
    <x v="7"/>
    <x v="6"/>
    <n v="427"/>
    <n v="61"/>
    <x v="11"/>
    <d v="2023-06-03T00:00:00"/>
    <x v="113"/>
    <n v="5564"/>
    <x v="17"/>
    <x v="6"/>
    <x v="1"/>
  </r>
  <r>
    <x v="1"/>
    <x v="0"/>
    <x v="56"/>
    <x v="10"/>
    <x v="0"/>
    <x v="1"/>
    <x v="7"/>
    <x v="6"/>
    <n v="427"/>
    <n v="61"/>
    <x v="11"/>
    <d v="2023-06-03T00:00:00"/>
    <x v="114"/>
    <n v="5565"/>
    <x v="17"/>
    <x v="6"/>
    <x v="1"/>
  </r>
  <r>
    <x v="1"/>
    <x v="0"/>
    <x v="56"/>
    <x v="10"/>
    <x v="0"/>
    <x v="1"/>
    <x v="7"/>
    <x v="6"/>
    <n v="427"/>
    <n v="61"/>
    <x v="11"/>
    <d v="2023-06-03T00:00:00"/>
    <x v="115"/>
    <n v="5566"/>
    <x v="17"/>
    <x v="6"/>
    <x v="1"/>
  </r>
  <r>
    <x v="1"/>
    <x v="0"/>
    <x v="56"/>
    <x v="10"/>
    <x v="0"/>
    <x v="1"/>
    <x v="7"/>
    <x v="6"/>
    <n v="427"/>
    <n v="61"/>
    <x v="11"/>
    <d v="2023-06-03T00:00:00"/>
    <x v="116"/>
    <n v="5567"/>
    <x v="17"/>
    <x v="6"/>
    <x v="1"/>
  </r>
  <r>
    <x v="1"/>
    <x v="0"/>
    <x v="56"/>
    <x v="10"/>
    <x v="0"/>
    <x v="1"/>
    <x v="7"/>
    <x v="6"/>
    <n v="427"/>
    <n v="61"/>
    <x v="11"/>
    <d v="2023-06-03T00:00:00"/>
    <x v="117"/>
    <n v="5568"/>
    <x v="17"/>
    <x v="6"/>
    <x v="1"/>
  </r>
  <r>
    <x v="1"/>
    <x v="0"/>
    <x v="56"/>
    <x v="10"/>
    <x v="0"/>
    <x v="1"/>
    <x v="7"/>
    <x v="6"/>
    <n v="427"/>
    <n v="61"/>
    <x v="11"/>
    <d v="2023-06-03T00:00:00"/>
    <x v="118"/>
    <n v="5569"/>
    <x v="17"/>
    <x v="6"/>
    <x v="1"/>
  </r>
  <r>
    <x v="1"/>
    <x v="0"/>
    <x v="56"/>
    <x v="10"/>
    <x v="0"/>
    <x v="1"/>
    <x v="7"/>
    <x v="6"/>
    <n v="427"/>
    <n v="61"/>
    <x v="11"/>
    <d v="2023-06-03T00:00:00"/>
    <x v="119"/>
    <n v="5570"/>
    <x v="17"/>
    <x v="6"/>
    <x v="1"/>
  </r>
  <r>
    <x v="1"/>
    <x v="0"/>
    <x v="56"/>
    <x v="10"/>
    <x v="0"/>
    <x v="1"/>
    <x v="7"/>
    <x v="6"/>
    <n v="427"/>
    <n v="61"/>
    <x v="11"/>
    <d v="2023-06-03T00:00:00"/>
    <x v="120"/>
    <n v="5571"/>
    <x v="18"/>
    <x v="6"/>
    <x v="1"/>
  </r>
  <r>
    <x v="1"/>
    <x v="0"/>
    <x v="56"/>
    <x v="10"/>
    <x v="0"/>
    <x v="1"/>
    <x v="7"/>
    <x v="6"/>
    <n v="427"/>
    <n v="61"/>
    <x v="11"/>
    <d v="2023-06-03T00:00:00"/>
    <x v="121"/>
    <n v="5572"/>
    <x v="18"/>
    <x v="6"/>
    <x v="1"/>
  </r>
  <r>
    <x v="1"/>
    <x v="0"/>
    <x v="56"/>
    <x v="10"/>
    <x v="0"/>
    <x v="1"/>
    <x v="7"/>
    <x v="6"/>
    <n v="427"/>
    <n v="61"/>
    <x v="11"/>
    <d v="2023-06-03T00:00:00"/>
    <x v="122"/>
    <n v="5573"/>
    <x v="18"/>
    <x v="6"/>
    <x v="1"/>
  </r>
  <r>
    <x v="1"/>
    <x v="0"/>
    <x v="56"/>
    <x v="10"/>
    <x v="0"/>
    <x v="1"/>
    <x v="7"/>
    <x v="6"/>
    <n v="427"/>
    <n v="61"/>
    <x v="11"/>
    <d v="2023-06-03T00:00:00"/>
    <x v="123"/>
    <n v="5574"/>
    <x v="18"/>
    <x v="6"/>
    <x v="1"/>
  </r>
  <r>
    <x v="1"/>
    <x v="0"/>
    <x v="56"/>
    <x v="10"/>
    <x v="0"/>
    <x v="1"/>
    <x v="7"/>
    <x v="6"/>
    <n v="427"/>
    <n v="61"/>
    <x v="11"/>
    <d v="2023-06-03T00:00:00"/>
    <x v="124"/>
    <n v="5575"/>
    <x v="18"/>
    <x v="6"/>
    <x v="1"/>
  </r>
  <r>
    <x v="1"/>
    <x v="0"/>
    <x v="56"/>
    <x v="10"/>
    <x v="0"/>
    <x v="1"/>
    <x v="7"/>
    <x v="6"/>
    <n v="427"/>
    <n v="61"/>
    <x v="11"/>
    <d v="2023-06-03T00:00:00"/>
    <x v="125"/>
    <n v="5576"/>
    <x v="18"/>
    <x v="6"/>
    <x v="1"/>
  </r>
  <r>
    <x v="1"/>
    <x v="0"/>
    <x v="56"/>
    <x v="10"/>
    <x v="0"/>
    <x v="1"/>
    <x v="7"/>
    <x v="6"/>
    <n v="427"/>
    <n v="61"/>
    <x v="11"/>
    <d v="2023-06-03T00:00:00"/>
    <x v="126"/>
    <n v="5577"/>
    <x v="18"/>
    <x v="6"/>
    <x v="1"/>
  </r>
  <r>
    <x v="1"/>
    <x v="0"/>
    <x v="56"/>
    <x v="10"/>
    <x v="0"/>
    <x v="1"/>
    <x v="7"/>
    <x v="6"/>
    <n v="427"/>
    <n v="61"/>
    <x v="11"/>
    <d v="2023-06-03T00:00:00"/>
    <x v="127"/>
    <n v="5578"/>
    <x v="19"/>
    <x v="6"/>
    <x v="1"/>
  </r>
  <r>
    <x v="1"/>
    <x v="0"/>
    <x v="56"/>
    <x v="10"/>
    <x v="0"/>
    <x v="1"/>
    <x v="7"/>
    <x v="6"/>
    <n v="427"/>
    <n v="61"/>
    <x v="11"/>
    <d v="2023-06-03T00:00:00"/>
    <x v="128"/>
    <n v="5579"/>
    <x v="19"/>
    <x v="6"/>
    <x v="1"/>
  </r>
  <r>
    <x v="1"/>
    <x v="0"/>
    <x v="56"/>
    <x v="10"/>
    <x v="0"/>
    <x v="1"/>
    <x v="7"/>
    <x v="6"/>
    <n v="427"/>
    <n v="61"/>
    <x v="11"/>
    <d v="2023-06-03T00:00:00"/>
    <x v="129"/>
    <n v="5580"/>
    <x v="19"/>
    <x v="6"/>
    <x v="1"/>
  </r>
  <r>
    <x v="1"/>
    <x v="0"/>
    <x v="56"/>
    <x v="10"/>
    <x v="0"/>
    <x v="1"/>
    <x v="7"/>
    <x v="6"/>
    <n v="427"/>
    <n v="61"/>
    <x v="11"/>
    <d v="2023-06-03T00:00:00"/>
    <x v="130"/>
    <n v="5581"/>
    <x v="19"/>
    <x v="6"/>
    <x v="1"/>
  </r>
  <r>
    <x v="1"/>
    <x v="0"/>
    <x v="56"/>
    <x v="10"/>
    <x v="0"/>
    <x v="1"/>
    <x v="7"/>
    <x v="6"/>
    <n v="427"/>
    <n v="61"/>
    <x v="11"/>
    <d v="2023-06-03T00:00:00"/>
    <x v="131"/>
    <n v="5582"/>
    <x v="19"/>
    <x v="6"/>
    <x v="1"/>
  </r>
  <r>
    <x v="1"/>
    <x v="0"/>
    <x v="56"/>
    <x v="10"/>
    <x v="0"/>
    <x v="1"/>
    <x v="7"/>
    <x v="6"/>
    <n v="427"/>
    <n v="61"/>
    <x v="11"/>
    <d v="2023-06-03T00:00:00"/>
    <x v="132"/>
    <n v="5583"/>
    <x v="19"/>
    <x v="6"/>
    <x v="1"/>
  </r>
  <r>
    <x v="1"/>
    <x v="0"/>
    <x v="56"/>
    <x v="10"/>
    <x v="0"/>
    <x v="1"/>
    <x v="7"/>
    <x v="6"/>
    <n v="427"/>
    <n v="61"/>
    <x v="11"/>
    <d v="2023-06-03T00:00:00"/>
    <x v="133"/>
    <n v="5584"/>
    <x v="19"/>
    <x v="6"/>
    <x v="1"/>
  </r>
  <r>
    <x v="1"/>
    <x v="0"/>
    <x v="56"/>
    <x v="10"/>
    <x v="0"/>
    <x v="1"/>
    <x v="7"/>
    <x v="6"/>
    <n v="427"/>
    <n v="61"/>
    <x v="11"/>
    <d v="2023-06-03T00:00:00"/>
    <x v="134"/>
    <n v="5585"/>
    <x v="20"/>
    <x v="6"/>
    <x v="1"/>
  </r>
  <r>
    <x v="1"/>
    <x v="0"/>
    <x v="56"/>
    <x v="10"/>
    <x v="0"/>
    <x v="1"/>
    <x v="7"/>
    <x v="6"/>
    <n v="427"/>
    <n v="61"/>
    <x v="11"/>
    <d v="2023-06-03T00:00:00"/>
    <x v="135"/>
    <n v="5586"/>
    <x v="20"/>
    <x v="6"/>
    <x v="1"/>
  </r>
  <r>
    <x v="1"/>
    <x v="0"/>
    <x v="56"/>
    <x v="10"/>
    <x v="0"/>
    <x v="1"/>
    <x v="7"/>
    <x v="6"/>
    <n v="427"/>
    <n v="61"/>
    <x v="11"/>
    <d v="2023-06-03T00:00:00"/>
    <x v="136"/>
    <n v="5587"/>
    <x v="20"/>
    <x v="6"/>
    <x v="1"/>
  </r>
  <r>
    <x v="1"/>
    <x v="0"/>
    <x v="56"/>
    <x v="10"/>
    <x v="0"/>
    <x v="1"/>
    <x v="7"/>
    <x v="6"/>
    <n v="427"/>
    <n v="61"/>
    <x v="11"/>
    <d v="2023-06-03T00:00:00"/>
    <x v="137"/>
    <n v="5588"/>
    <x v="20"/>
    <x v="6"/>
    <x v="1"/>
  </r>
  <r>
    <x v="1"/>
    <x v="0"/>
    <x v="56"/>
    <x v="10"/>
    <x v="0"/>
    <x v="1"/>
    <x v="7"/>
    <x v="6"/>
    <n v="427"/>
    <n v="61"/>
    <x v="11"/>
    <d v="2023-06-03T00:00:00"/>
    <x v="138"/>
    <n v="5589"/>
    <x v="20"/>
    <x v="6"/>
    <x v="1"/>
  </r>
  <r>
    <x v="1"/>
    <x v="0"/>
    <x v="56"/>
    <x v="10"/>
    <x v="0"/>
    <x v="1"/>
    <x v="7"/>
    <x v="6"/>
    <n v="427"/>
    <n v="61"/>
    <x v="11"/>
    <d v="2023-06-03T00:00:00"/>
    <x v="139"/>
    <n v="5590"/>
    <x v="20"/>
    <x v="6"/>
    <x v="1"/>
  </r>
  <r>
    <x v="1"/>
    <x v="0"/>
    <x v="56"/>
    <x v="10"/>
    <x v="0"/>
    <x v="1"/>
    <x v="7"/>
    <x v="6"/>
    <n v="427"/>
    <n v="61"/>
    <x v="11"/>
    <d v="2023-06-03T00:00:00"/>
    <x v="140"/>
    <n v="5591"/>
    <x v="20"/>
    <x v="6"/>
    <x v="1"/>
  </r>
  <r>
    <x v="1"/>
    <x v="0"/>
    <x v="56"/>
    <x v="10"/>
    <x v="0"/>
    <x v="1"/>
    <x v="7"/>
    <x v="6"/>
    <n v="427"/>
    <n v="61"/>
    <x v="11"/>
    <d v="2023-06-03T00:00:00"/>
    <x v="141"/>
    <n v="5592"/>
    <x v="21"/>
    <x v="6"/>
    <x v="1"/>
  </r>
  <r>
    <x v="1"/>
    <x v="0"/>
    <x v="56"/>
    <x v="10"/>
    <x v="0"/>
    <x v="1"/>
    <x v="7"/>
    <x v="6"/>
    <n v="427"/>
    <n v="61"/>
    <x v="11"/>
    <d v="2023-06-03T00:00:00"/>
    <x v="142"/>
    <n v="5593"/>
    <x v="21"/>
    <x v="6"/>
    <x v="1"/>
  </r>
  <r>
    <x v="1"/>
    <x v="0"/>
    <x v="56"/>
    <x v="10"/>
    <x v="0"/>
    <x v="1"/>
    <x v="7"/>
    <x v="6"/>
    <n v="427"/>
    <n v="61"/>
    <x v="11"/>
    <d v="2023-06-03T00:00:00"/>
    <x v="143"/>
    <n v="5594"/>
    <x v="21"/>
    <x v="6"/>
    <x v="1"/>
  </r>
  <r>
    <x v="1"/>
    <x v="0"/>
    <x v="56"/>
    <x v="10"/>
    <x v="0"/>
    <x v="1"/>
    <x v="7"/>
    <x v="6"/>
    <n v="427"/>
    <n v="61"/>
    <x v="11"/>
    <d v="2023-06-03T00:00:00"/>
    <x v="144"/>
    <n v="5595"/>
    <x v="21"/>
    <x v="6"/>
    <x v="1"/>
  </r>
  <r>
    <x v="1"/>
    <x v="0"/>
    <x v="56"/>
    <x v="10"/>
    <x v="0"/>
    <x v="1"/>
    <x v="7"/>
    <x v="6"/>
    <n v="427"/>
    <n v="61"/>
    <x v="11"/>
    <d v="2023-06-03T00:00:00"/>
    <x v="145"/>
    <n v="5596"/>
    <x v="21"/>
    <x v="6"/>
    <x v="1"/>
  </r>
  <r>
    <x v="1"/>
    <x v="0"/>
    <x v="56"/>
    <x v="10"/>
    <x v="0"/>
    <x v="1"/>
    <x v="7"/>
    <x v="6"/>
    <n v="427"/>
    <n v="61"/>
    <x v="11"/>
    <d v="2023-06-03T00:00:00"/>
    <x v="146"/>
    <n v="5597"/>
    <x v="21"/>
    <x v="6"/>
    <x v="1"/>
  </r>
  <r>
    <x v="1"/>
    <x v="0"/>
    <x v="56"/>
    <x v="10"/>
    <x v="0"/>
    <x v="1"/>
    <x v="7"/>
    <x v="6"/>
    <n v="427"/>
    <n v="61"/>
    <x v="11"/>
    <d v="2023-06-03T00:00:00"/>
    <x v="147"/>
    <n v="5598"/>
    <x v="21"/>
    <x v="6"/>
    <x v="1"/>
  </r>
  <r>
    <x v="1"/>
    <x v="0"/>
    <x v="56"/>
    <x v="10"/>
    <x v="0"/>
    <x v="1"/>
    <x v="7"/>
    <x v="6"/>
    <n v="427"/>
    <n v="61"/>
    <x v="11"/>
    <d v="2023-06-03T00:00:00"/>
    <x v="148"/>
    <n v="5599"/>
    <x v="22"/>
    <x v="6"/>
    <x v="1"/>
  </r>
  <r>
    <x v="1"/>
    <x v="0"/>
    <x v="56"/>
    <x v="10"/>
    <x v="0"/>
    <x v="1"/>
    <x v="7"/>
    <x v="6"/>
    <n v="427"/>
    <n v="61"/>
    <x v="11"/>
    <d v="2023-06-03T00:00:00"/>
    <x v="149"/>
    <n v="5600"/>
    <x v="22"/>
    <x v="6"/>
    <x v="1"/>
  </r>
  <r>
    <x v="1"/>
    <x v="0"/>
    <x v="56"/>
    <x v="10"/>
    <x v="0"/>
    <x v="1"/>
    <x v="7"/>
    <x v="6"/>
    <n v="427"/>
    <n v="61"/>
    <x v="11"/>
    <d v="2023-06-03T00:00:00"/>
    <x v="150"/>
    <n v="5601"/>
    <x v="22"/>
    <x v="6"/>
    <x v="1"/>
  </r>
  <r>
    <x v="1"/>
    <x v="0"/>
    <x v="56"/>
    <x v="10"/>
    <x v="0"/>
    <x v="1"/>
    <x v="7"/>
    <x v="6"/>
    <n v="427"/>
    <n v="61"/>
    <x v="11"/>
    <d v="2023-06-03T00:00:00"/>
    <x v="151"/>
    <n v="5602"/>
    <x v="22"/>
    <x v="6"/>
    <x v="1"/>
  </r>
  <r>
    <x v="1"/>
    <x v="0"/>
    <x v="56"/>
    <x v="10"/>
    <x v="0"/>
    <x v="1"/>
    <x v="7"/>
    <x v="6"/>
    <n v="427"/>
    <n v="61"/>
    <x v="11"/>
    <d v="2023-06-03T00:00:00"/>
    <x v="152"/>
    <n v="5603"/>
    <x v="22"/>
    <x v="6"/>
    <x v="1"/>
  </r>
  <r>
    <x v="1"/>
    <x v="0"/>
    <x v="56"/>
    <x v="10"/>
    <x v="0"/>
    <x v="1"/>
    <x v="7"/>
    <x v="6"/>
    <n v="427"/>
    <n v="61"/>
    <x v="11"/>
    <d v="2023-06-03T00:00:00"/>
    <x v="153"/>
    <n v="5604"/>
    <x v="22"/>
    <x v="6"/>
    <x v="1"/>
  </r>
  <r>
    <x v="1"/>
    <x v="0"/>
    <x v="56"/>
    <x v="10"/>
    <x v="0"/>
    <x v="1"/>
    <x v="7"/>
    <x v="6"/>
    <n v="427"/>
    <n v="61"/>
    <x v="11"/>
    <d v="2023-06-03T00:00:00"/>
    <x v="154"/>
    <n v="5605"/>
    <x v="22"/>
    <x v="6"/>
    <x v="1"/>
  </r>
  <r>
    <x v="1"/>
    <x v="0"/>
    <x v="56"/>
    <x v="10"/>
    <x v="0"/>
    <x v="1"/>
    <x v="7"/>
    <x v="6"/>
    <n v="427"/>
    <n v="61"/>
    <x v="11"/>
    <d v="2023-06-03T00:00:00"/>
    <x v="155"/>
    <n v="5606"/>
    <x v="23"/>
    <x v="6"/>
    <x v="1"/>
  </r>
  <r>
    <x v="1"/>
    <x v="0"/>
    <x v="56"/>
    <x v="10"/>
    <x v="0"/>
    <x v="1"/>
    <x v="7"/>
    <x v="6"/>
    <n v="427"/>
    <n v="61"/>
    <x v="11"/>
    <d v="2023-06-03T00:00:00"/>
    <x v="156"/>
    <n v="5607"/>
    <x v="23"/>
    <x v="6"/>
    <x v="1"/>
  </r>
  <r>
    <x v="1"/>
    <x v="0"/>
    <x v="56"/>
    <x v="10"/>
    <x v="0"/>
    <x v="1"/>
    <x v="7"/>
    <x v="6"/>
    <n v="427"/>
    <n v="61"/>
    <x v="11"/>
    <d v="2023-06-03T00:00:00"/>
    <x v="157"/>
    <n v="5608"/>
    <x v="23"/>
    <x v="6"/>
    <x v="1"/>
  </r>
  <r>
    <x v="1"/>
    <x v="0"/>
    <x v="56"/>
    <x v="10"/>
    <x v="0"/>
    <x v="1"/>
    <x v="7"/>
    <x v="6"/>
    <n v="427"/>
    <n v="61"/>
    <x v="11"/>
    <d v="2023-06-03T00:00:00"/>
    <x v="158"/>
    <n v="5609"/>
    <x v="23"/>
    <x v="6"/>
    <x v="1"/>
  </r>
  <r>
    <x v="1"/>
    <x v="0"/>
    <x v="56"/>
    <x v="10"/>
    <x v="0"/>
    <x v="1"/>
    <x v="7"/>
    <x v="6"/>
    <n v="427"/>
    <n v="61"/>
    <x v="11"/>
    <d v="2023-06-03T00:00:00"/>
    <x v="159"/>
    <n v="5610"/>
    <x v="23"/>
    <x v="6"/>
    <x v="1"/>
  </r>
  <r>
    <x v="1"/>
    <x v="0"/>
    <x v="56"/>
    <x v="10"/>
    <x v="0"/>
    <x v="1"/>
    <x v="7"/>
    <x v="6"/>
    <n v="427"/>
    <n v="61"/>
    <x v="11"/>
    <d v="2023-06-03T00:00:00"/>
    <x v="160"/>
    <n v="5611"/>
    <x v="23"/>
    <x v="6"/>
    <x v="1"/>
  </r>
  <r>
    <x v="1"/>
    <x v="0"/>
    <x v="56"/>
    <x v="10"/>
    <x v="0"/>
    <x v="1"/>
    <x v="7"/>
    <x v="6"/>
    <n v="427"/>
    <n v="61"/>
    <x v="11"/>
    <d v="2023-06-03T00:00:00"/>
    <x v="161"/>
    <n v="5612"/>
    <x v="23"/>
    <x v="6"/>
    <x v="1"/>
  </r>
  <r>
    <x v="1"/>
    <x v="0"/>
    <x v="56"/>
    <x v="10"/>
    <x v="0"/>
    <x v="1"/>
    <x v="7"/>
    <x v="6"/>
    <n v="427"/>
    <n v="61"/>
    <x v="11"/>
    <d v="2023-06-03T00:00:00"/>
    <x v="162"/>
    <n v="5613"/>
    <x v="24"/>
    <x v="6"/>
    <x v="1"/>
  </r>
  <r>
    <x v="1"/>
    <x v="0"/>
    <x v="56"/>
    <x v="10"/>
    <x v="0"/>
    <x v="1"/>
    <x v="7"/>
    <x v="6"/>
    <n v="427"/>
    <n v="61"/>
    <x v="11"/>
    <d v="2023-06-03T00:00:00"/>
    <x v="163"/>
    <n v="5614"/>
    <x v="24"/>
    <x v="6"/>
    <x v="1"/>
  </r>
  <r>
    <x v="1"/>
    <x v="0"/>
    <x v="56"/>
    <x v="10"/>
    <x v="0"/>
    <x v="1"/>
    <x v="7"/>
    <x v="6"/>
    <n v="427"/>
    <n v="61"/>
    <x v="11"/>
    <d v="2023-06-03T00:00:00"/>
    <x v="164"/>
    <n v="5615"/>
    <x v="24"/>
    <x v="6"/>
    <x v="1"/>
  </r>
  <r>
    <x v="1"/>
    <x v="0"/>
    <x v="56"/>
    <x v="10"/>
    <x v="0"/>
    <x v="1"/>
    <x v="7"/>
    <x v="6"/>
    <n v="427"/>
    <n v="61"/>
    <x v="11"/>
    <d v="2023-06-03T00:00:00"/>
    <x v="165"/>
    <n v="5616"/>
    <x v="24"/>
    <x v="6"/>
    <x v="1"/>
  </r>
  <r>
    <x v="1"/>
    <x v="0"/>
    <x v="56"/>
    <x v="10"/>
    <x v="0"/>
    <x v="1"/>
    <x v="7"/>
    <x v="6"/>
    <n v="427"/>
    <n v="61"/>
    <x v="11"/>
    <d v="2023-06-03T00:00:00"/>
    <x v="166"/>
    <n v="5617"/>
    <x v="24"/>
    <x v="6"/>
    <x v="1"/>
  </r>
  <r>
    <x v="1"/>
    <x v="0"/>
    <x v="56"/>
    <x v="10"/>
    <x v="0"/>
    <x v="1"/>
    <x v="7"/>
    <x v="6"/>
    <n v="427"/>
    <n v="61"/>
    <x v="11"/>
    <d v="2023-06-03T00:00:00"/>
    <x v="167"/>
    <n v="5618"/>
    <x v="24"/>
    <x v="6"/>
    <x v="1"/>
  </r>
  <r>
    <x v="1"/>
    <x v="0"/>
    <x v="56"/>
    <x v="10"/>
    <x v="0"/>
    <x v="1"/>
    <x v="7"/>
    <x v="6"/>
    <n v="427"/>
    <n v="61"/>
    <x v="11"/>
    <d v="2023-06-03T00:00:00"/>
    <x v="168"/>
    <n v="5619"/>
    <x v="24"/>
    <x v="6"/>
    <x v="1"/>
  </r>
  <r>
    <x v="1"/>
    <x v="0"/>
    <x v="56"/>
    <x v="10"/>
    <x v="0"/>
    <x v="1"/>
    <x v="7"/>
    <x v="6"/>
    <n v="427"/>
    <n v="61"/>
    <x v="11"/>
    <d v="2023-06-03T00:00:00"/>
    <x v="34"/>
    <n v="5620"/>
    <x v="7"/>
    <x v="6"/>
    <x v="1"/>
  </r>
  <r>
    <x v="1"/>
    <x v="0"/>
    <x v="56"/>
    <x v="10"/>
    <x v="0"/>
    <x v="1"/>
    <x v="7"/>
    <x v="6"/>
    <n v="427"/>
    <n v="61"/>
    <x v="11"/>
    <d v="2023-06-03T00:00:00"/>
    <x v="35"/>
    <n v="5621"/>
    <x v="7"/>
    <x v="6"/>
    <x v="1"/>
  </r>
  <r>
    <x v="1"/>
    <x v="0"/>
    <x v="56"/>
    <x v="10"/>
    <x v="0"/>
    <x v="1"/>
    <x v="7"/>
    <x v="6"/>
    <n v="427"/>
    <n v="61"/>
    <x v="11"/>
    <d v="2023-06-03T00:00:00"/>
    <x v="36"/>
    <n v="5622"/>
    <x v="7"/>
    <x v="6"/>
    <x v="1"/>
  </r>
  <r>
    <x v="1"/>
    <x v="0"/>
    <x v="56"/>
    <x v="10"/>
    <x v="0"/>
    <x v="1"/>
    <x v="7"/>
    <x v="6"/>
    <n v="427"/>
    <n v="61"/>
    <x v="11"/>
    <d v="2023-06-03T00:00:00"/>
    <x v="37"/>
    <n v="5623"/>
    <x v="7"/>
    <x v="6"/>
    <x v="1"/>
  </r>
  <r>
    <x v="1"/>
    <x v="0"/>
    <x v="56"/>
    <x v="10"/>
    <x v="0"/>
    <x v="1"/>
    <x v="7"/>
    <x v="6"/>
    <n v="427"/>
    <n v="61"/>
    <x v="11"/>
    <d v="2023-06-03T00:00:00"/>
    <x v="38"/>
    <n v="5624"/>
    <x v="7"/>
    <x v="6"/>
    <x v="1"/>
  </r>
  <r>
    <x v="1"/>
    <x v="0"/>
    <x v="57"/>
    <x v="10"/>
    <x v="0"/>
    <x v="1"/>
    <x v="7"/>
    <x v="6"/>
    <n v="425"/>
    <n v="62"/>
    <x v="3"/>
    <d v="2023-06-24T00:00:00"/>
    <x v="62"/>
    <n v="5625"/>
    <x v="11"/>
    <x v="6"/>
    <x v="1"/>
  </r>
  <r>
    <x v="1"/>
    <x v="0"/>
    <x v="57"/>
    <x v="10"/>
    <x v="0"/>
    <x v="1"/>
    <x v="7"/>
    <x v="6"/>
    <n v="425"/>
    <n v="62"/>
    <x v="3"/>
    <d v="2023-06-24T00:00:00"/>
    <x v="63"/>
    <n v="5626"/>
    <x v="11"/>
    <x v="6"/>
    <x v="1"/>
  </r>
  <r>
    <x v="1"/>
    <x v="0"/>
    <x v="57"/>
    <x v="10"/>
    <x v="0"/>
    <x v="1"/>
    <x v="7"/>
    <x v="6"/>
    <n v="425"/>
    <n v="62"/>
    <x v="3"/>
    <d v="2023-06-24T00:00:00"/>
    <x v="64"/>
    <n v="5627"/>
    <x v="11"/>
    <x v="6"/>
    <x v="1"/>
  </r>
  <r>
    <x v="1"/>
    <x v="0"/>
    <x v="57"/>
    <x v="10"/>
    <x v="0"/>
    <x v="1"/>
    <x v="7"/>
    <x v="6"/>
    <n v="425"/>
    <n v="62"/>
    <x v="3"/>
    <d v="2023-06-24T00:00:00"/>
    <x v="65"/>
    <n v="5628"/>
    <x v="11"/>
    <x v="6"/>
    <x v="1"/>
  </r>
  <r>
    <x v="1"/>
    <x v="0"/>
    <x v="57"/>
    <x v="10"/>
    <x v="0"/>
    <x v="1"/>
    <x v="7"/>
    <x v="6"/>
    <n v="425"/>
    <n v="62"/>
    <x v="3"/>
    <d v="2023-06-24T00:00:00"/>
    <x v="86"/>
    <n v="5629"/>
    <x v="11"/>
    <x v="6"/>
    <x v="1"/>
  </r>
  <r>
    <x v="1"/>
    <x v="0"/>
    <x v="57"/>
    <x v="10"/>
    <x v="0"/>
    <x v="1"/>
    <x v="7"/>
    <x v="6"/>
    <n v="425"/>
    <n v="62"/>
    <x v="3"/>
    <d v="2023-06-24T00:00:00"/>
    <x v="87"/>
    <n v="5630"/>
    <x v="11"/>
    <x v="6"/>
    <x v="1"/>
  </r>
  <r>
    <x v="1"/>
    <x v="0"/>
    <x v="57"/>
    <x v="10"/>
    <x v="0"/>
    <x v="1"/>
    <x v="7"/>
    <x v="6"/>
    <n v="425"/>
    <n v="62"/>
    <x v="3"/>
    <d v="2023-06-24T00:00:00"/>
    <x v="88"/>
    <n v="5631"/>
    <x v="11"/>
    <x v="6"/>
    <x v="1"/>
  </r>
  <r>
    <x v="1"/>
    <x v="0"/>
    <x v="57"/>
    <x v="10"/>
    <x v="0"/>
    <x v="1"/>
    <x v="7"/>
    <x v="6"/>
    <n v="425"/>
    <n v="62"/>
    <x v="3"/>
    <d v="2023-06-24T00:00:00"/>
    <x v="89"/>
    <n v="5632"/>
    <x v="14"/>
    <x v="6"/>
    <x v="1"/>
  </r>
  <r>
    <x v="1"/>
    <x v="0"/>
    <x v="57"/>
    <x v="10"/>
    <x v="0"/>
    <x v="1"/>
    <x v="7"/>
    <x v="6"/>
    <n v="425"/>
    <n v="62"/>
    <x v="3"/>
    <d v="2023-06-24T00:00:00"/>
    <x v="90"/>
    <n v="5633"/>
    <x v="14"/>
    <x v="6"/>
    <x v="1"/>
  </r>
  <r>
    <x v="1"/>
    <x v="0"/>
    <x v="57"/>
    <x v="10"/>
    <x v="0"/>
    <x v="1"/>
    <x v="7"/>
    <x v="6"/>
    <n v="425"/>
    <n v="62"/>
    <x v="3"/>
    <d v="2023-06-24T00:00:00"/>
    <x v="91"/>
    <n v="5634"/>
    <x v="14"/>
    <x v="6"/>
    <x v="1"/>
  </r>
  <r>
    <x v="1"/>
    <x v="0"/>
    <x v="57"/>
    <x v="10"/>
    <x v="0"/>
    <x v="1"/>
    <x v="7"/>
    <x v="6"/>
    <n v="425"/>
    <n v="62"/>
    <x v="3"/>
    <d v="2023-06-24T00:00:00"/>
    <x v="92"/>
    <n v="5635"/>
    <x v="14"/>
    <x v="6"/>
    <x v="1"/>
  </r>
  <r>
    <x v="1"/>
    <x v="0"/>
    <x v="57"/>
    <x v="10"/>
    <x v="0"/>
    <x v="1"/>
    <x v="7"/>
    <x v="6"/>
    <n v="425"/>
    <n v="62"/>
    <x v="3"/>
    <d v="2023-06-24T00:00:00"/>
    <x v="93"/>
    <n v="5636"/>
    <x v="14"/>
    <x v="6"/>
    <x v="1"/>
  </r>
  <r>
    <x v="1"/>
    <x v="0"/>
    <x v="57"/>
    <x v="10"/>
    <x v="0"/>
    <x v="1"/>
    <x v="7"/>
    <x v="6"/>
    <n v="425"/>
    <n v="62"/>
    <x v="3"/>
    <d v="2023-06-24T00:00:00"/>
    <x v="94"/>
    <n v="5637"/>
    <x v="14"/>
    <x v="6"/>
    <x v="1"/>
  </r>
  <r>
    <x v="1"/>
    <x v="0"/>
    <x v="57"/>
    <x v="10"/>
    <x v="0"/>
    <x v="1"/>
    <x v="7"/>
    <x v="6"/>
    <n v="425"/>
    <n v="62"/>
    <x v="3"/>
    <d v="2023-06-24T00:00:00"/>
    <x v="95"/>
    <n v="5638"/>
    <x v="14"/>
    <x v="6"/>
    <x v="1"/>
  </r>
  <r>
    <x v="1"/>
    <x v="0"/>
    <x v="57"/>
    <x v="10"/>
    <x v="0"/>
    <x v="1"/>
    <x v="7"/>
    <x v="6"/>
    <n v="425"/>
    <n v="62"/>
    <x v="3"/>
    <d v="2023-06-24T00:00:00"/>
    <x v="66"/>
    <n v="5639"/>
    <x v="12"/>
    <x v="6"/>
    <x v="1"/>
  </r>
  <r>
    <x v="1"/>
    <x v="0"/>
    <x v="57"/>
    <x v="10"/>
    <x v="0"/>
    <x v="1"/>
    <x v="7"/>
    <x v="6"/>
    <n v="425"/>
    <n v="62"/>
    <x v="3"/>
    <d v="2023-06-24T00:00:00"/>
    <x v="96"/>
    <n v="5640"/>
    <x v="12"/>
    <x v="6"/>
    <x v="1"/>
  </r>
  <r>
    <x v="1"/>
    <x v="0"/>
    <x v="57"/>
    <x v="10"/>
    <x v="0"/>
    <x v="1"/>
    <x v="7"/>
    <x v="6"/>
    <n v="425"/>
    <n v="62"/>
    <x v="3"/>
    <d v="2023-06-24T00:00:00"/>
    <x v="97"/>
    <n v="5641"/>
    <x v="12"/>
    <x v="6"/>
    <x v="1"/>
  </r>
  <r>
    <x v="1"/>
    <x v="0"/>
    <x v="57"/>
    <x v="10"/>
    <x v="0"/>
    <x v="1"/>
    <x v="7"/>
    <x v="6"/>
    <n v="425"/>
    <n v="62"/>
    <x v="3"/>
    <d v="2023-06-24T00:00:00"/>
    <x v="98"/>
    <n v="5642"/>
    <x v="12"/>
    <x v="6"/>
    <x v="1"/>
  </r>
  <r>
    <x v="1"/>
    <x v="0"/>
    <x v="57"/>
    <x v="10"/>
    <x v="0"/>
    <x v="1"/>
    <x v="7"/>
    <x v="6"/>
    <n v="425"/>
    <n v="62"/>
    <x v="3"/>
    <d v="2023-06-24T00:00:00"/>
    <x v="99"/>
    <n v="5643"/>
    <x v="12"/>
    <x v="6"/>
    <x v="1"/>
  </r>
  <r>
    <x v="1"/>
    <x v="0"/>
    <x v="57"/>
    <x v="10"/>
    <x v="0"/>
    <x v="1"/>
    <x v="7"/>
    <x v="6"/>
    <n v="425"/>
    <n v="62"/>
    <x v="3"/>
    <d v="2023-06-24T00:00:00"/>
    <x v="100"/>
    <n v="5644"/>
    <x v="12"/>
    <x v="6"/>
    <x v="1"/>
  </r>
  <r>
    <x v="1"/>
    <x v="0"/>
    <x v="57"/>
    <x v="10"/>
    <x v="0"/>
    <x v="1"/>
    <x v="7"/>
    <x v="6"/>
    <n v="425"/>
    <n v="62"/>
    <x v="3"/>
    <d v="2023-06-24T00:00:00"/>
    <x v="101"/>
    <n v="5645"/>
    <x v="12"/>
    <x v="6"/>
    <x v="1"/>
  </r>
  <r>
    <x v="1"/>
    <x v="0"/>
    <x v="57"/>
    <x v="10"/>
    <x v="0"/>
    <x v="1"/>
    <x v="7"/>
    <x v="6"/>
    <n v="425"/>
    <n v="62"/>
    <x v="3"/>
    <d v="2023-06-24T00:00:00"/>
    <x v="0"/>
    <n v="5646"/>
    <x v="0"/>
    <x v="6"/>
    <x v="1"/>
  </r>
  <r>
    <x v="1"/>
    <x v="0"/>
    <x v="57"/>
    <x v="10"/>
    <x v="0"/>
    <x v="1"/>
    <x v="7"/>
    <x v="6"/>
    <n v="425"/>
    <n v="62"/>
    <x v="3"/>
    <d v="2023-06-24T00:00:00"/>
    <x v="67"/>
    <n v="5647"/>
    <x v="0"/>
    <x v="6"/>
    <x v="1"/>
  </r>
  <r>
    <x v="1"/>
    <x v="0"/>
    <x v="57"/>
    <x v="10"/>
    <x v="0"/>
    <x v="1"/>
    <x v="7"/>
    <x v="6"/>
    <n v="425"/>
    <n v="62"/>
    <x v="3"/>
    <d v="2023-06-24T00:00:00"/>
    <x v="75"/>
    <n v="5648"/>
    <x v="0"/>
    <x v="6"/>
    <x v="1"/>
  </r>
  <r>
    <x v="1"/>
    <x v="0"/>
    <x v="57"/>
    <x v="10"/>
    <x v="0"/>
    <x v="1"/>
    <x v="7"/>
    <x v="6"/>
    <n v="425"/>
    <n v="62"/>
    <x v="3"/>
    <d v="2023-06-24T00:00:00"/>
    <x v="76"/>
    <n v="5649"/>
    <x v="0"/>
    <x v="6"/>
    <x v="1"/>
  </r>
  <r>
    <x v="1"/>
    <x v="0"/>
    <x v="57"/>
    <x v="10"/>
    <x v="0"/>
    <x v="1"/>
    <x v="7"/>
    <x v="6"/>
    <n v="425"/>
    <n v="62"/>
    <x v="3"/>
    <d v="2023-06-24T00:00:00"/>
    <x v="77"/>
    <n v="5650"/>
    <x v="0"/>
    <x v="6"/>
    <x v="1"/>
  </r>
  <r>
    <x v="1"/>
    <x v="0"/>
    <x v="57"/>
    <x v="10"/>
    <x v="0"/>
    <x v="1"/>
    <x v="7"/>
    <x v="6"/>
    <n v="425"/>
    <n v="62"/>
    <x v="3"/>
    <d v="2023-06-24T00:00:00"/>
    <x v="78"/>
    <n v="5651"/>
    <x v="0"/>
    <x v="6"/>
    <x v="1"/>
  </r>
  <r>
    <x v="1"/>
    <x v="0"/>
    <x v="57"/>
    <x v="10"/>
    <x v="0"/>
    <x v="1"/>
    <x v="7"/>
    <x v="6"/>
    <n v="425"/>
    <n v="62"/>
    <x v="3"/>
    <d v="2023-06-24T00:00:00"/>
    <x v="79"/>
    <n v="5652"/>
    <x v="0"/>
    <x v="6"/>
    <x v="1"/>
  </r>
  <r>
    <x v="1"/>
    <x v="0"/>
    <x v="57"/>
    <x v="10"/>
    <x v="0"/>
    <x v="1"/>
    <x v="7"/>
    <x v="6"/>
    <n v="425"/>
    <n v="62"/>
    <x v="3"/>
    <d v="2023-06-24T00:00:00"/>
    <x v="80"/>
    <n v="5653"/>
    <x v="13"/>
    <x v="6"/>
    <x v="1"/>
  </r>
  <r>
    <x v="1"/>
    <x v="0"/>
    <x v="57"/>
    <x v="10"/>
    <x v="0"/>
    <x v="1"/>
    <x v="7"/>
    <x v="6"/>
    <n v="425"/>
    <n v="62"/>
    <x v="3"/>
    <d v="2023-06-24T00:00:00"/>
    <x v="81"/>
    <n v="5654"/>
    <x v="13"/>
    <x v="6"/>
    <x v="1"/>
  </r>
  <r>
    <x v="1"/>
    <x v="0"/>
    <x v="57"/>
    <x v="10"/>
    <x v="0"/>
    <x v="1"/>
    <x v="7"/>
    <x v="6"/>
    <n v="425"/>
    <n v="62"/>
    <x v="3"/>
    <d v="2023-06-24T00:00:00"/>
    <x v="82"/>
    <n v="5655"/>
    <x v="13"/>
    <x v="6"/>
    <x v="1"/>
  </r>
  <r>
    <x v="1"/>
    <x v="0"/>
    <x v="57"/>
    <x v="10"/>
    <x v="0"/>
    <x v="1"/>
    <x v="7"/>
    <x v="6"/>
    <n v="425"/>
    <n v="62"/>
    <x v="3"/>
    <d v="2023-06-24T00:00:00"/>
    <x v="83"/>
    <n v="5656"/>
    <x v="13"/>
    <x v="6"/>
    <x v="1"/>
  </r>
  <r>
    <x v="1"/>
    <x v="0"/>
    <x v="57"/>
    <x v="10"/>
    <x v="0"/>
    <x v="1"/>
    <x v="7"/>
    <x v="6"/>
    <n v="425"/>
    <n v="62"/>
    <x v="3"/>
    <d v="2023-06-24T00:00:00"/>
    <x v="84"/>
    <n v="5657"/>
    <x v="13"/>
    <x v="6"/>
    <x v="1"/>
  </r>
  <r>
    <x v="1"/>
    <x v="0"/>
    <x v="57"/>
    <x v="10"/>
    <x v="0"/>
    <x v="1"/>
    <x v="7"/>
    <x v="6"/>
    <n v="425"/>
    <n v="62"/>
    <x v="3"/>
    <d v="2023-06-24T00:00:00"/>
    <x v="85"/>
    <n v="5658"/>
    <x v="13"/>
    <x v="6"/>
    <x v="1"/>
  </r>
  <r>
    <x v="1"/>
    <x v="0"/>
    <x v="57"/>
    <x v="10"/>
    <x v="0"/>
    <x v="1"/>
    <x v="7"/>
    <x v="6"/>
    <n v="425"/>
    <n v="62"/>
    <x v="3"/>
    <d v="2023-06-24T00:00:00"/>
    <x v="74"/>
    <n v="5659"/>
    <x v="13"/>
    <x v="6"/>
    <x v="1"/>
  </r>
  <r>
    <x v="1"/>
    <x v="0"/>
    <x v="57"/>
    <x v="10"/>
    <x v="0"/>
    <x v="1"/>
    <x v="7"/>
    <x v="6"/>
    <n v="425"/>
    <n v="62"/>
    <x v="3"/>
    <d v="2023-06-24T00:00:00"/>
    <x v="68"/>
    <n v="5660"/>
    <x v="1"/>
    <x v="6"/>
    <x v="1"/>
  </r>
  <r>
    <x v="1"/>
    <x v="0"/>
    <x v="57"/>
    <x v="10"/>
    <x v="0"/>
    <x v="1"/>
    <x v="7"/>
    <x v="6"/>
    <n v="425"/>
    <n v="62"/>
    <x v="3"/>
    <d v="2023-06-24T00:00:00"/>
    <x v="69"/>
    <n v="5661"/>
    <x v="1"/>
    <x v="6"/>
    <x v="1"/>
  </r>
  <r>
    <x v="1"/>
    <x v="0"/>
    <x v="57"/>
    <x v="10"/>
    <x v="0"/>
    <x v="1"/>
    <x v="7"/>
    <x v="6"/>
    <n v="425"/>
    <n v="62"/>
    <x v="3"/>
    <d v="2023-06-24T00:00:00"/>
    <x v="70"/>
    <n v="5662"/>
    <x v="1"/>
    <x v="6"/>
    <x v="1"/>
  </r>
  <r>
    <x v="1"/>
    <x v="0"/>
    <x v="57"/>
    <x v="10"/>
    <x v="0"/>
    <x v="1"/>
    <x v="7"/>
    <x v="6"/>
    <n v="425"/>
    <n v="62"/>
    <x v="3"/>
    <d v="2023-06-24T00:00:00"/>
    <x v="71"/>
    <n v="5663"/>
    <x v="1"/>
    <x v="6"/>
    <x v="1"/>
  </r>
  <r>
    <x v="1"/>
    <x v="0"/>
    <x v="57"/>
    <x v="10"/>
    <x v="0"/>
    <x v="1"/>
    <x v="7"/>
    <x v="6"/>
    <n v="425"/>
    <n v="62"/>
    <x v="3"/>
    <d v="2023-06-24T00:00:00"/>
    <x v="72"/>
    <n v="5664"/>
    <x v="1"/>
    <x v="6"/>
    <x v="1"/>
  </r>
  <r>
    <x v="1"/>
    <x v="0"/>
    <x v="57"/>
    <x v="10"/>
    <x v="0"/>
    <x v="1"/>
    <x v="7"/>
    <x v="6"/>
    <n v="425"/>
    <n v="62"/>
    <x v="3"/>
    <d v="2023-06-24T00:00:00"/>
    <x v="73"/>
    <n v="5665"/>
    <x v="1"/>
    <x v="6"/>
    <x v="1"/>
  </r>
  <r>
    <x v="1"/>
    <x v="0"/>
    <x v="57"/>
    <x v="10"/>
    <x v="0"/>
    <x v="1"/>
    <x v="7"/>
    <x v="6"/>
    <n v="425"/>
    <n v="62"/>
    <x v="3"/>
    <d v="2023-06-24T00:00:00"/>
    <x v="1"/>
    <n v="5666"/>
    <x v="1"/>
    <x v="6"/>
    <x v="1"/>
  </r>
  <r>
    <x v="1"/>
    <x v="0"/>
    <x v="57"/>
    <x v="10"/>
    <x v="0"/>
    <x v="1"/>
    <x v="7"/>
    <x v="6"/>
    <n v="425"/>
    <n v="62"/>
    <x v="3"/>
    <d v="2023-06-24T00:00:00"/>
    <x v="2"/>
    <n v="5667"/>
    <x v="2"/>
    <x v="6"/>
    <x v="1"/>
  </r>
  <r>
    <x v="1"/>
    <x v="0"/>
    <x v="57"/>
    <x v="10"/>
    <x v="0"/>
    <x v="1"/>
    <x v="7"/>
    <x v="6"/>
    <n v="425"/>
    <n v="62"/>
    <x v="3"/>
    <d v="2023-06-24T00:00:00"/>
    <x v="3"/>
    <n v="5668"/>
    <x v="2"/>
    <x v="6"/>
    <x v="1"/>
  </r>
  <r>
    <x v="1"/>
    <x v="0"/>
    <x v="57"/>
    <x v="10"/>
    <x v="0"/>
    <x v="1"/>
    <x v="7"/>
    <x v="6"/>
    <n v="425"/>
    <n v="62"/>
    <x v="3"/>
    <d v="2023-06-24T00:00:00"/>
    <x v="4"/>
    <n v="5669"/>
    <x v="2"/>
    <x v="6"/>
    <x v="1"/>
  </r>
  <r>
    <x v="1"/>
    <x v="0"/>
    <x v="57"/>
    <x v="10"/>
    <x v="0"/>
    <x v="1"/>
    <x v="7"/>
    <x v="6"/>
    <n v="425"/>
    <n v="62"/>
    <x v="3"/>
    <d v="2023-06-24T00:00:00"/>
    <x v="5"/>
    <n v="5670"/>
    <x v="2"/>
    <x v="6"/>
    <x v="1"/>
  </r>
  <r>
    <x v="1"/>
    <x v="0"/>
    <x v="57"/>
    <x v="10"/>
    <x v="0"/>
    <x v="1"/>
    <x v="7"/>
    <x v="6"/>
    <n v="425"/>
    <n v="62"/>
    <x v="3"/>
    <d v="2023-06-24T00:00:00"/>
    <x v="6"/>
    <n v="5671"/>
    <x v="2"/>
    <x v="6"/>
    <x v="1"/>
  </r>
  <r>
    <x v="1"/>
    <x v="0"/>
    <x v="57"/>
    <x v="10"/>
    <x v="0"/>
    <x v="1"/>
    <x v="7"/>
    <x v="6"/>
    <n v="425"/>
    <n v="62"/>
    <x v="3"/>
    <d v="2023-06-24T00:00:00"/>
    <x v="7"/>
    <n v="5672"/>
    <x v="2"/>
    <x v="6"/>
    <x v="1"/>
  </r>
  <r>
    <x v="1"/>
    <x v="0"/>
    <x v="57"/>
    <x v="10"/>
    <x v="0"/>
    <x v="1"/>
    <x v="7"/>
    <x v="6"/>
    <n v="425"/>
    <n v="62"/>
    <x v="3"/>
    <d v="2023-06-24T00:00:00"/>
    <x v="8"/>
    <n v="5673"/>
    <x v="2"/>
    <x v="6"/>
    <x v="1"/>
  </r>
  <r>
    <x v="1"/>
    <x v="0"/>
    <x v="57"/>
    <x v="10"/>
    <x v="0"/>
    <x v="1"/>
    <x v="7"/>
    <x v="6"/>
    <n v="425"/>
    <n v="62"/>
    <x v="3"/>
    <d v="2023-06-24T00:00:00"/>
    <x v="9"/>
    <n v="5674"/>
    <x v="3"/>
    <x v="6"/>
    <x v="1"/>
  </r>
  <r>
    <x v="1"/>
    <x v="0"/>
    <x v="57"/>
    <x v="10"/>
    <x v="0"/>
    <x v="1"/>
    <x v="7"/>
    <x v="6"/>
    <n v="425"/>
    <n v="62"/>
    <x v="3"/>
    <d v="2023-06-24T00:00:00"/>
    <x v="10"/>
    <n v="5675"/>
    <x v="3"/>
    <x v="6"/>
    <x v="1"/>
  </r>
  <r>
    <x v="1"/>
    <x v="0"/>
    <x v="57"/>
    <x v="10"/>
    <x v="0"/>
    <x v="1"/>
    <x v="7"/>
    <x v="6"/>
    <n v="425"/>
    <n v="62"/>
    <x v="3"/>
    <d v="2023-06-24T00:00:00"/>
    <x v="11"/>
    <n v="5676"/>
    <x v="3"/>
    <x v="6"/>
    <x v="1"/>
  </r>
  <r>
    <x v="1"/>
    <x v="0"/>
    <x v="57"/>
    <x v="10"/>
    <x v="0"/>
    <x v="1"/>
    <x v="7"/>
    <x v="6"/>
    <n v="425"/>
    <n v="62"/>
    <x v="3"/>
    <d v="2023-06-24T00:00:00"/>
    <x v="12"/>
    <n v="5677"/>
    <x v="3"/>
    <x v="6"/>
    <x v="1"/>
  </r>
  <r>
    <x v="1"/>
    <x v="0"/>
    <x v="57"/>
    <x v="10"/>
    <x v="0"/>
    <x v="1"/>
    <x v="7"/>
    <x v="6"/>
    <n v="425"/>
    <n v="62"/>
    <x v="3"/>
    <d v="2023-06-24T00:00:00"/>
    <x v="13"/>
    <n v="5678"/>
    <x v="3"/>
    <x v="6"/>
    <x v="1"/>
  </r>
  <r>
    <x v="1"/>
    <x v="0"/>
    <x v="57"/>
    <x v="10"/>
    <x v="0"/>
    <x v="1"/>
    <x v="7"/>
    <x v="6"/>
    <n v="425"/>
    <n v="62"/>
    <x v="3"/>
    <d v="2023-06-24T00:00:00"/>
    <x v="14"/>
    <n v="5679"/>
    <x v="3"/>
    <x v="6"/>
    <x v="1"/>
  </r>
  <r>
    <x v="1"/>
    <x v="0"/>
    <x v="57"/>
    <x v="10"/>
    <x v="0"/>
    <x v="1"/>
    <x v="7"/>
    <x v="6"/>
    <n v="425"/>
    <n v="62"/>
    <x v="3"/>
    <d v="2023-06-24T00:00:00"/>
    <x v="15"/>
    <n v="5680"/>
    <x v="3"/>
    <x v="6"/>
    <x v="1"/>
  </r>
  <r>
    <x v="1"/>
    <x v="0"/>
    <x v="57"/>
    <x v="10"/>
    <x v="0"/>
    <x v="1"/>
    <x v="7"/>
    <x v="6"/>
    <n v="425"/>
    <n v="62"/>
    <x v="3"/>
    <d v="2023-06-24T00:00:00"/>
    <x v="16"/>
    <n v="5681"/>
    <x v="4"/>
    <x v="6"/>
    <x v="1"/>
  </r>
  <r>
    <x v="1"/>
    <x v="0"/>
    <x v="57"/>
    <x v="10"/>
    <x v="0"/>
    <x v="1"/>
    <x v="7"/>
    <x v="6"/>
    <n v="425"/>
    <n v="62"/>
    <x v="3"/>
    <d v="2023-06-24T00:00:00"/>
    <x v="17"/>
    <n v="5682"/>
    <x v="4"/>
    <x v="6"/>
    <x v="1"/>
  </r>
  <r>
    <x v="1"/>
    <x v="0"/>
    <x v="57"/>
    <x v="10"/>
    <x v="0"/>
    <x v="1"/>
    <x v="7"/>
    <x v="6"/>
    <n v="425"/>
    <n v="62"/>
    <x v="3"/>
    <d v="2023-06-24T00:00:00"/>
    <x v="18"/>
    <n v="5683"/>
    <x v="4"/>
    <x v="6"/>
    <x v="1"/>
  </r>
  <r>
    <x v="1"/>
    <x v="0"/>
    <x v="57"/>
    <x v="10"/>
    <x v="0"/>
    <x v="1"/>
    <x v="7"/>
    <x v="6"/>
    <n v="425"/>
    <n v="62"/>
    <x v="3"/>
    <d v="2023-06-24T00:00:00"/>
    <x v="19"/>
    <n v="5684"/>
    <x v="4"/>
    <x v="6"/>
    <x v="1"/>
  </r>
  <r>
    <x v="1"/>
    <x v="0"/>
    <x v="57"/>
    <x v="10"/>
    <x v="0"/>
    <x v="1"/>
    <x v="7"/>
    <x v="6"/>
    <n v="425"/>
    <n v="62"/>
    <x v="3"/>
    <d v="2023-06-24T00:00:00"/>
    <x v="20"/>
    <n v="5685"/>
    <x v="4"/>
    <x v="6"/>
    <x v="1"/>
  </r>
  <r>
    <x v="1"/>
    <x v="0"/>
    <x v="57"/>
    <x v="10"/>
    <x v="0"/>
    <x v="1"/>
    <x v="7"/>
    <x v="6"/>
    <n v="425"/>
    <n v="62"/>
    <x v="3"/>
    <d v="2023-06-24T00:00:00"/>
    <x v="21"/>
    <n v="5686"/>
    <x v="4"/>
    <x v="6"/>
    <x v="1"/>
  </r>
  <r>
    <x v="1"/>
    <x v="0"/>
    <x v="57"/>
    <x v="10"/>
    <x v="0"/>
    <x v="1"/>
    <x v="7"/>
    <x v="6"/>
    <n v="425"/>
    <n v="62"/>
    <x v="3"/>
    <d v="2023-06-24T00:00:00"/>
    <x v="22"/>
    <n v="5687"/>
    <x v="4"/>
    <x v="6"/>
    <x v="1"/>
  </r>
  <r>
    <x v="1"/>
    <x v="0"/>
    <x v="57"/>
    <x v="10"/>
    <x v="0"/>
    <x v="1"/>
    <x v="7"/>
    <x v="6"/>
    <n v="425"/>
    <n v="62"/>
    <x v="3"/>
    <d v="2023-06-24T00:00:00"/>
    <x v="23"/>
    <n v="5688"/>
    <x v="5"/>
    <x v="6"/>
    <x v="1"/>
  </r>
  <r>
    <x v="1"/>
    <x v="0"/>
    <x v="57"/>
    <x v="10"/>
    <x v="0"/>
    <x v="1"/>
    <x v="7"/>
    <x v="6"/>
    <n v="425"/>
    <n v="62"/>
    <x v="3"/>
    <d v="2023-06-24T00:00:00"/>
    <x v="24"/>
    <n v="5689"/>
    <x v="5"/>
    <x v="6"/>
    <x v="1"/>
  </r>
  <r>
    <x v="1"/>
    <x v="0"/>
    <x v="57"/>
    <x v="10"/>
    <x v="0"/>
    <x v="1"/>
    <x v="7"/>
    <x v="6"/>
    <n v="425"/>
    <n v="62"/>
    <x v="3"/>
    <d v="2023-06-24T00:00:00"/>
    <x v="25"/>
    <n v="5690"/>
    <x v="5"/>
    <x v="6"/>
    <x v="1"/>
  </r>
  <r>
    <x v="1"/>
    <x v="0"/>
    <x v="57"/>
    <x v="10"/>
    <x v="0"/>
    <x v="1"/>
    <x v="7"/>
    <x v="6"/>
    <n v="425"/>
    <n v="62"/>
    <x v="3"/>
    <d v="2023-06-24T00:00:00"/>
    <x v="26"/>
    <n v="5691"/>
    <x v="5"/>
    <x v="6"/>
    <x v="1"/>
  </r>
  <r>
    <x v="1"/>
    <x v="0"/>
    <x v="57"/>
    <x v="10"/>
    <x v="0"/>
    <x v="1"/>
    <x v="7"/>
    <x v="6"/>
    <n v="425"/>
    <n v="62"/>
    <x v="3"/>
    <d v="2023-06-24T00:00:00"/>
    <x v="27"/>
    <n v="5692"/>
    <x v="5"/>
    <x v="6"/>
    <x v="1"/>
  </r>
  <r>
    <x v="1"/>
    <x v="0"/>
    <x v="57"/>
    <x v="10"/>
    <x v="0"/>
    <x v="1"/>
    <x v="7"/>
    <x v="6"/>
    <n v="425"/>
    <n v="62"/>
    <x v="3"/>
    <d v="2023-06-24T00:00:00"/>
    <x v="28"/>
    <n v="5693"/>
    <x v="5"/>
    <x v="6"/>
    <x v="1"/>
  </r>
  <r>
    <x v="1"/>
    <x v="0"/>
    <x v="57"/>
    <x v="10"/>
    <x v="0"/>
    <x v="1"/>
    <x v="7"/>
    <x v="6"/>
    <n v="425"/>
    <n v="62"/>
    <x v="3"/>
    <d v="2023-06-24T00:00:00"/>
    <x v="29"/>
    <n v="5694"/>
    <x v="5"/>
    <x v="6"/>
    <x v="1"/>
  </r>
  <r>
    <x v="1"/>
    <x v="0"/>
    <x v="57"/>
    <x v="10"/>
    <x v="0"/>
    <x v="1"/>
    <x v="7"/>
    <x v="6"/>
    <n v="425"/>
    <n v="62"/>
    <x v="3"/>
    <d v="2023-06-24T00:00:00"/>
    <x v="30"/>
    <n v="5695"/>
    <x v="6"/>
    <x v="6"/>
    <x v="1"/>
  </r>
  <r>
    <x v="1"/>
    <x v="0"/>
    <x v="57"/>
    <x v="10"/>
    <x v="0"/>
    <x v="1"/>
    <x v="7"/>
    <x v="6"/>
    <n v="425"/>
    <n v="62"/>
    <x v="3"/>
    <d v="2023-06-24T00:00:00"/>
    <x v="31"/>
    <n v="5696"/>
    <x v="6"/>
    <x v="6"/>
    <x v="1"/>
  </r>
  <r>
    <x v="1"/>
    <x v="0"/>
    <x v="57"/>
    <x v="10"/>
    <x v="0"/>
    <x v="1"/>
    <x v="7"/>
    <x v="6"/>
    <n v="425"/>
    <n v="62"/>
    <x v="3"/>
    <d v="2023-06-24T00:00:00"/>
    <x v="32"/>
    <n v="5697"/>
    <x v="6"/>
    <x v="6"/>
    <x v="1"/>
  </r>
  <r>
    <x v="1"/>
    <x v="0"/>
    <x v="57"/>
    <x v="10"/>
    <x v="0"/>
    <x v="1"/>
    <x v="7"/>
    <x v="6"/>
    <n v="425"/>
    <n v="62"/>
    <x v="3"/>
    <d v="2023-06-24T00:00:00"/>
    <x v="33"/>
    <n v="5698"/>
    <x v="6"/>
    <x v="6"/>
    <x v="1"/>
  </r>
  <r>
    <x v="1"/>
    <x v="0"/>
    <x v="57"/>
    <x v="10"/>
    <x v="0"/>
    <x v="1"/>
    <x v="7"/>
    <x v="6"/>
    <n v="425"/>
    <n v="62"/>
    <x v="3"/>
    <d v="2023-06-24T00:00:00"/>
    <x v="110"/>
    <n v="5699"/>
    <x v="6"/>
    <x v="6"/>
    <x v="1"/>
  </r>
  <r>
    <x v="1"/>
    <x v="0"/>
    <x v="57"/>
    <x v="10"/>
    <x v="0"/>
    <x v="1"/>
    <x v="7"/>
    <x v="6"/>
    <n v="425"/>
    <n v="62"/>
    <x v="3"/>
    <d v="2023-06-24T00:00:00"/>
    <x v="111"/>
    <n v="5700"/>
    <x v="6"/>
    <x v="6"/>
    <x v="1"/>
  </r>
  <r>
    <x v="1"/>
    <x v="0"/>
    <x v="57"/>
    <x v="10"/>
    <x v="0"/>
    <x v="1"/>
    <x v="7"/>
    <x v="6"/>
    <n v="425"/>
    <n v="62"/>
    <x v="3"/>
    <d v="2023-06-24T00:00:00"/>
    <x v="112"/>
    <n v="5701"/>
    <x v="6"/>
    <x v="6"/>
    <x v="1"/>
  </r>
  <r>
    <x v="1"/>
    <x v="0"/>
    <x v="57"/>
    <x v="10"/>
    <x v="0"/>
    <x v="1"/>
    <x v="7"/>
    <x v="6"/>
    <n v="425"/>
    <n v="62"/>
    <x v="3"/>
    <d v="2023-06-24T00:00:00"/>
    <x v="113"/>
    <n v="5702"/>
    <x v="17"/>
    <x v="6"/>
    <x v="1"/>
  </r>
  <r>
    <x v="1"/>
    <x v="0"/>
    <x v="57"/>
    <x v="10"/>
    <x v="0"/>
    <x v="1"/>
    <x v="7"/>
    <x v="6"/>
    <n v="425"/>
    <n v="62"/>
    <x v="3"/>
    <d v="2023-06-24T00:00:00"/>
    <x v="114"/>
    <n v="5703"/>
    <x v="17"/>
    <x v="6"/>
    <x v="1"/>
  </r>
  <r>
    <x v="1"/>
    <x v="0"/>
    <x v="57"/>
    <x v="10"/>
    <x v="0"/>
    <x v="1"/>
    <x v="7"/>
    <x v="6"/>
    <n v="425"/>
    <n v="62"/>
    <x v="3"/>
    <d v="2023-06-24T00:00:00"/>
    <x v="115"/>
    <n v="5704"/>
    <x v="17"/>
    <x v="6"/>
    <x v="1"/>
  </r>
  <r>
    <x v="1"/>
    <x v="0"/>
    <x v="57"/>
    <x v="10"/>
    <x v="0"/>
    <x v="1"/>
    <x v="7"/>
    <x v="6"/>
    <n v="425"/>
    <n v="62"/>
    <x v="3"/>
    <d v="2023-06-24T00:00:00"/>
    <x v="116"/>
    <n v="5705"/>
    <x v="17"/>
    <x v="6"/>
    <x v="1"/>
  </r>
  <r>
    <x v="1"/>
    <x v="0"/>
    <x v="57"/>
    <x v="10"/>
    <x v="0"/>
    <x v="1"/>
    <x v="7"/>
    <x v="6"/>
    <n v="425"/>
    <n v="62"/>
    <x v="3"/>
    <d v="2023-06-24T00:00:00"/>
    <x v="117"/>
    <n v="5706"/>
    <x v="17"/>
    <x v="6"/>
    <x v="1"/>
  </r>
  <r>
    <x v="1"/>
    <x v="0"/>
    <x v="57"/>
    <x v="10"/>
    <x v="0"/>
    <x v="1"/>
    <x v="7"/>
    <x v="6"/>
    <n v="425"/>
    <n v="62"/>
    <x v="3"/>
    <d v="2023-06-24T00:00:00"/>
    <x v="118"/>
    <n v="5707"/>
    <x v="17"/>
    <x v="6"/>
    <x v="1"/>
  </r>
  <r>
    <x v="1"/>
    <x v="0"/>
    <x v="57"/>
    <x v="10"/>
    <x v="0"/>
    <x v="1"/>
    <x v="7"/>
    <x v="6"/>
    <n v="425"/>
    <n v="62"/>
    <x v="3"/>
    <d v="2023-06-24T00:00:00"/>
    <x v="119"/>
    <n v="5708"/>
    <x v="17"/>
    <x v="6"/>
    <x v="1"/>
  </r>
  <r>
    <x v="1"/>
    <x v="0"/>
    <x v="57"/>
    <x v="10"/>
    <x v="0"/>
    <x v="1"/>
    <x v="7"/>
    <x v="6"/>
    <n v="425"/>
    <n v="62"/>
    <x v="3"/>
    <d v="2023-06-24T00:00:00"/>
    <x v="120"/>
    <n v="5709"/>
    <x v="18"/>
    <x v="6"/>
    <x v="1"/>
  </r>
  <r>
    <x v="1"/>
    <x v="0"/>
    <x v="57"/>
    <x v="10"/>
    <x v="0"/>
    <x v="1"/>
    <x v="7"/>
    <x v="6"/>
    <n v="425"/>
    <n v="62"/>
    <x v="3"/>
    <d v="2023-06-24T00:00:00"/>
    <x v="121"/>
    <n v="5710"/>
    <x v="18"/>
    <x v="6"/>
    <x v="1"/>
  </r>
  <r>
    <x v="1"/>
    <x v="0"/>
    <x v="57"/>
    <x v="10"/>
    <x v="0"/>
    <x v="1"/>
    <x v="7"/>
    <x v="6"/>
    <n v="425"/>
    <n v="62"/>
    <x v="3"/>
    <d v="2023-06-24T00:00:00"/>
    <x v="122"/>
    <n v="5711"/>
    <x v="18"/>
    <x v="6"/>
    <x v="1"/>
  </r>
  <r>
    <x v="1"/>
    <x v="0"/>
    <x v="57"/>
    <x v="10"/>
    <x v="0"/>
    <x v="1"/>
    <x v="7"/>
    <x v="6"/>
    <n v="425"/>
    <n v="62"/>
    <x v="3"/>
    <d v="2023-06-24T00:00:00"/>
    <x v="123"/>
    <n v="5712"/>
    <x v="18"/>
    <x v="6"/>
    <x v="1"/>
  </r>
  <r>
    <x v="1"/>
    <x v="0"/>
    <x v="57"/>
    <x v="10"/>
    <x v="0"/>
    <x v="1"/>
    <x v="7"/>
    <x v="6"/>
    <n v="425"/>
    <n v="62"/>
    <x v="3"/>
    <d v="2023-06-24T00:00:00"/>
    <x v="124"/>
    <n v="5713"/>
    <x v="18"/>
    <x v="6"/>
    <x v="1"/>
  </r>
  <r>
    <x v="1"/>
    <x v="0"/>
    <x v="57"/>
    <x v="10"/>
    <x v="0"/>
    <x v="1"/>
    <x v="7"/>
    <x v="6"/>
    <n v="425"/>
    <n v="62"/>
    <x v="3"/>
    <d v="2023-06-24T00:00:00"/>
    <x v="125"/>
    <n v="5714"/>
    <x v="18"/>
    <x v="6"/>
    <x v="1"/>
  </r>
  <r>
    <x v="1"/>
    <x v="0"/>
    <x v="57"/>
    <x v="10"/>
    <x v="0"/>
    <x v="1"/>
    <x v="7"/>
    <x v="6"/>
    <n v="425"/>
    <n v="62"/>
    <x v="3"/>
    <d v="2023-06-24T00:00:00"/>
    <x v="126"/>
    <n v="5715"/>
    <x v="18"/>
    <x v="6"/>
    <x v="1"/>
  </r>
  <r>
    <x v="1"/>
    <x v="0"/>
    <x v="57"/>
    <x v="10"/>
    <x v="0"/>
    <x v="1"/>
    <x v="7"/>
    <x v="6"/>
    <n v="425"/>
    <n v="62"/>
    <x v="3"/>
    <d v="2023-06-24T00:00:00"/>
    <x v="127"/>
    <n v="5716"/>
    <x v="19"/>
    <x v="6"/>
    <x v="1"/>
  </r>
  <r>
    <x v="1"/>
    <x v="0"/>
    <x v="57"/>
    <x v="10"/>
    <x v="0"/>
    <x v="1"/>
    <x v="7"/>
    <x v="6"/>
    <n v="425"/>
    <n v="62"/>
    <x v="3"/>
    <d v="2023-06-24T00:00:00"/>
    <x v="128"/>
    <n v="5717"/>
    <x v="19"/>
    <x v="6"/>
    <x v="1"/>
  </r>
  <r>
    <x v="1"/>
    <x v="0"/>
    <x v="57"/>
    <x v="10"/>
    <x v="0"/>
    <x v="1"/>
    <x v="7"/>
    <x v="6"/>
    <n v="425"/>
    <n v="62"/>
    <x v="3"/>
    <d v="2023-06-24T00:00:00"/>
    <x v="129"/>
    <n v="5718"/>
    <x v="19"/>
    <x v="6"/>
    <x v="1"/>
  </r>
  <r>
    <x v="1"/>
    <x v="0"/>
    <x v="57"/>
    <x v="10"/>
    <x v="0"/>
    <x v="1"/>
    <x v="7"/>
    <x v="6"/>
    <n v="425"/>
    <n v="62"/>
    <x v="3"/>
    <d v="2023-06-24T00:00:00"/>
    <x v="130"/>
    <n v="5719"/>
    <x v="19"/>
    <x v="6"/>
    <x v="1"/>
  </r>
  <r>
    <x v="1"/>
    <x v="0"/>
    <x v="57"/>
    <x v="10"/>
    <x v="0"/>
    <x v="1"/>
    <x v="7"/>
    <x v="6"/>
    <n v="425"/>
    <n v="62"/>
    <x v="3"/>
    <d v="2023-06-24T00:00:00"/>
    <x v="131"/>
    <n v="5720"/>
    <x v="19"/>
    <x v="6"/>
    <x v="1"/>
  </r>
  <r>
    <x v="1"/>
    <x v="0"/>
    <x v="57"/>
    <x v="10"/>
    <x v="0"/>
    <x v="1"/>
    <x v="7"/>
    <x v="6"/>
    <n v="425"/>
    <n v="62"/>
    <x v="3"/>
    <d v="2023-06-24T00:00:00"/>
    <x v="132"/>
    <n v="5721"/>
    <x v="19"/>
    <x v="6"/>
    <x v="1"/>
  </r>
  <r>
    <x v="1"/>
    <x v="0"/>
    <x v="57"/>
    <x v="10"/>
    <x v="0"/>
    <x v="1"/>
    <x v="7"/>
    <x v="6"/>
    <n v="425"/>
    <n v="62"/>
    <x v="3"/>
    <d v="2023-06-24T00:00:00"/>
    <x v="133"/>
    <n v="5722"/>
    <x v="19"/>
    <x v="6"/>
    <x v="1"/>
  </r>
  <r>
    <x v="1"/>
    <x v="0"/>
    <x v="57"/>
    <x v="10"/>
    <x v="0"/>
    <x v="1"/>
    <x v="7"/>
    <x v="6"/>
    <n v="425"/>
    <n v="62"/>
    <x v="3"/>
    <d v="2023-06-24T00:00:00"/>
    <x v="134"/>
    <n v="5723"/>
    <x v="20"/>
    <x v="6"/>
    <x v="1"/>
  </r>
  <r>
    <x v="1"/>
    <x v="0"/>
    <x v="57"/>
    <x v="10"/>
    <x v="0"/>
    <x v="1"/>
    <x v="7"/>
    <x v="6"/>
    <n v="425"/>
    <n v="62"/>
    <x v="3"/>
    <d v="2023-06-24T00:00:00"/>
    <x v="135"/>
    <n v="5724"/>
    <x v="20"/>
    <x v="6"/>
    <x v="1"/>
  </r>
  <r>
    <x v="1"/>
    <x v="0"/>
    <x v="57"/>
    <x v="10"/>
    <x v="0"/>
    <x v="1"/>
    <x v="7"/>
    <x v="6"/>
    <n v="425"/>
    <n v="62"/>
    <x v="3"/>
    <d v="2023-06-24T00:00:00"/>
    <x v="136"/>
    <n v="5725"/>
    <x v="20"/>
    <x v="6"/>
    <x v="1"/>
  </r>
  <r>
    <x v="1"/>
    <x v="0"/>
    <x v="57"/>
    <x v="10"/>
    <x v="0"/>
    <x v="1"/>
    <x v="7"/>
    <x v="6"/>
    <n v="425"/>
    <n v="62"/>
    <x v="3"/>
    <d v="2023-06-24T00:00:00"/>
    <x v="137"/>
    <n v="5726"/>
    <x v="20"/>
    <x v="6"/>
    <x v="1"/>
  </r>
  <r>
    <x v="1"/>
    <x v="0"/>
    <x v="57"/>
    <x v="10"/>
    <x v="0"/>
    <x v="1"/>
    <x v="7"/>
    <x v="6"/>
    <n v="425"/>
    <n v="62"/>
    <x v="3"/>
    <d v="2023-06-24T00:00:00"/>
    <x v="138"/>
    <n v="5727"/>
    <x v="20"/>
    <x v="6"/>
    <x v="1"/>
  </r>
  <r>
    <x v="1"/>
    <x v="0"/>
    <x v="57"/>
    <x v="10"/>
    <x v="0"/>
    <x v="1"/>
    <x v="7"/>
    <x v="6"/>
    <n v="425"/>
    <n v="62"/>
    <x v="3"/>
    <d v="2023-06-24T00:00:00"/>
    <x v="139"/>
    <n v="5728"/>
    <x v="20"/>
    <x v="6"/>
    <x v="1"/>
  </r>
  <r>
    <x v="1"/>
    <x v="0"/>
    <x v="57"/>
    <x v="10"/>
    <x v="0"/>
    <x v="1"/>
    <x v="7"/>
    <x v="6"/>
    <n v="425"/>
    <n v="62"/>
    <x v="3"/>
    <d v="2023-06-24T00:00:00"/>
    <x v="140"/>
    <n v="5729"/>
    <x v="20"/>
    <x v="6"/>
    <x v="1"/>
  </r>
  <r>
    <x v="1"/>
    <x v="0"/>
    <x v="57"/>
    <x v="10"/>
    <x v="0"/>
    <x v="1"/>
    <x v="7"/>
    <x v="6"/>
    <n v="425"/>
    <n v="62"/>
    <x v="3"/>
    <d v="2023-06-24T00:00:00"/>
    <x v="141"/>
    <n v="5730"/>
    <x v="21"/>
    <x v="6"/>
    <x v="1"/>
  </r>
  <r>
    <x v="1"/>
    <x v="0"/>
    <x v="57"/>
    <x v="10"/>
    <x v="0"/>
    <x v="1"/>
    <x v="7"/>
    <x v="6"/>
    <n v="425"/>
    <n v="62"/>
    <x v="3"/>
    <d v="2023-06-24T00:00:00"/>
    <x v="142"/>
    <n v="5731"/>
    <x v="21"/>
    <x v="6"/>
    <x v="1"/>
  </r>
  <r>
    <x v="1"/>
    <x v="0"/>
    <x v="57"/>
    <x v="10"/>
    <x v="0"/>
    <x v="1"/>
    <x v="7"/>
    <x v="6"/>
    <n v="425"/>
    <n v="62"/>
    <x v="3"/>
    <d v="2023-06-24T00:00:00"/>
    <x v="143"/>
    <n v="5732"/>
    <x v="21"/>
    <x v="6"/>
    <x v="1"/>
  </r>
  <r>
    <x v="1"/>
    <x v="0"/>
    <x v="57"/>
    <x v="10"/>
    <x v="0"/>
    <x v="1"/>
    <x v="7"/>
    <x v="6"/>
    <n v="425"/>
    <n v="62"/>
    <x v="3"/>
    <d v="2023-06-24T00:00:00"/>
    <x v="144"/>
    <n v="5733"/>
    <x v="21"/>
    <x v="6"/>
    <x v="1"/>
  </r>
  <r>
    <x v="1"/>
    <x v="0"/>
    <x v="57"/>
    <x v="10"/>
    <x v="0"/>
    <x v="1"/>
    <x v="7"/>
    <x v="6"/>
    <n v="425"/>
    <n v="62"/>
    <x v="3"/>
    <d v="2023-06-24T00:00:00"/>
    <x v="145"/>
    <n v="5734"/>
    <x v="21"/>
    <x v="6"/>
    <x v="1"/>
  </r>
  <r>
    <x v="1"/>
    <x v="0"/>
    <x v="57"/>
    <x v="10"/>
    <x v="0"/>
    <x v="1"/>
    <x v="7"/>
    <x v="6"/>
    <n v="425"/>
    <n v="62"/>
    <x v="3"/>
    <d v="2023-06-24T00:00:00"/>
    <x v="146"/>
    <n v="5735"/>
    <x v="21"/>
    <x v="6"/>
    <x v="1"/>
  </r>
  <r>
    <x v="1"/>
    <x v="0"/>
    <x v="57"/>
    <x v="10"/>
    <x v="0"/>
    <x v="1"/>
    <x v="7"/>
    <x v="6"/>
    <n v="425"/>
    <n v="62"/>
    <x v="3"/>
    <d v="2023-06-24T00:00:00"/>
    <x v="147"/>
    <n v="5736"/>
    <x v="21"/>
    <x v="6"/>
    <x v="1"/>
  </r>
  <r>
    <x v="1"/>
    <x v="0"/>
    <x v="57"/>
    <x v="10"/>
    <x v="0"/>
    <x v="1"/>
    <x v="7"/>
    <x v="6"/>
    <n v="425"/>
    <n v="62"/>
    <x v="3"/>
    <d v="2023-06-24T00:00:00"/>
    <x v="148"/>
    <n v="5737"/>
    <x v="22"/>
    <x v="6"/>
    <x v="1"/>
  </r>
  <r>
    <x v="1"/>
    <x v="0"/>
    <x v="57"/>
    <x v="10"/>
    <x v="0"/>
    <x v="1"/>
    <x v="7"/>
    <x v="6"/>
    <n v="425"/>
    <n v="62"/>
    <x v="3"/>
    <d v="2023-06-24T00:00:00"/>
    <x v="149"/>
    <n v="5738"/>
    <x v="22"/>
    <x v="6"/>
    <x v="1"/>
  </r>
  <r>
    <x v="1"/>
    <x v="0"/>
    <x v="57"/>
    <x v="10"/>
    <x v="0"/>
    <x v="1"/>
    <x v="7"/>
    <x v="6"/>
    <n v="425"/>
    <n v="62"/>
    <x v="3"/>
    <d v="2023-06-24T00:00:00"/>
    <x v="150"/>
    <n v="5739"/>
    <x v="22"/>
    <x v="6"/>
    <x v="1"/>
  </r>
  <r>
    <x v="1"/>
    <x v="0"/>
    <x v="57"/>
    <x v="10"/>
    <x v="0"/>
    <x v="1"/>
    <x v="7"/>
    <x v="6"/>
    <n v="425"/>
    <n v="62"/>
    <x v="3"/>
    <d v="2023-06-24T00:00:00"/>
    <x v="151"/>
    <n v="5740"/>
    <x v="22"/>
    <x v="6"/>
    <x v="1"/>
  </r>
  <r>
    <x v="1"/>
    <x v="0"/>
    <x v="57"/>
    <x v="10"/>
    <x v="0"/>
    <x v="1"/>
    <x v="7"/>
    <x v="6"/>
    <n v="425"/>
    <n v="62"/>
    <x v="3"/>
    <d v="2023-06-24T00:00:00"/>
    <x v="152"/>
    <n v="5741"/>
    <x v="22"/>
    <x v="6"/>
    <x v="1"/>
  </r>
  <r>
    <x v="1"/>
    <x v="0"/>
    <x v="57"/>
    <x v="10"/>
    <x v="0"/>
    <x v="1"/>
    <x v="7"/>
    <x v="6"/>
    <n v="425"/>
    <n v="62"/>
    <x v="3"/>
    <d v="2023-06-24T00:00:00"/>
    <x v="153"/>
    <n v="5742"/>
    <x v="22"/>
    <x v="6"/>
    <x v="1"/>
  </r>
  <r>
    <x v="1"/>
    <x v="0"/>
    <x v="57"/>
    <x v="10"/>
    <x v="0"/>
    <x v="1"/>
    <x v="7"/>
    <x v="6"/>
    <n v="425"/>
    <n v="62"/>
    <x v="3"/>
    <d v="2023-06-24T00:00:00"/>
    <x v="154"/>
    <n v="5743"/>
    <x v="22"/>
    <x v="6"/>
    <x v="1"/>
  </r>
  <r>
    <x v="1"/>
    <x v="0"/>
    <x v="57"/>
    <x v="10"/>
    <x v="0"/>
    <x v="1"/>
    <x v="7"/>
    <x v="6"/>
    <n v="425"/>
    <n v="62"/>
    <x v="3"/>
    <d v="2023-06-24T00:00:00"/>
    <x v="155"/>
    <n v="5744"/>
    <x v="23"/>
    <x v="6"/>
    <x v="1"/>
  </r>
  <r>
    <x v="1"/>
    <x v="0"/>
    <x v="57"/>
    <x v="10"/>
    <x v="0"/>
    <x v="1"/>
    <x v="7"/>
    <x v="6"/>
    <n v="425"/>
    <n v="62"/>
    <x v="3"/>
    <d v="2023-06-24T00:00:00"/>
    <x v="156"/>
    <n v="5745"/>
    <x v="23"/>
    <x v="6"/>
    <x v="1"/>
  </r>
  <r>
    <x v="1"/>
    <x v="0"/>
    <x v="57"/>
    <x v="10"/>
    <x v="0"/>
    <x v="1"/>
    <x v="7"/>
    <x v="6"/>
    <n v="425"/>
    <n v="62"/>
    <x v="3"/>
    <d v="2023-06-24T00:00:00"/>
    <x v="157"/>
    <n v="5746"/>
    <x v="23"/>
    <x v="6"/>
    <x v="1"/>
  </r>
  <r>
    <x v="1"/>
    <x v="0"/>
    <x v="57"/>
    <x v="10"/>
    <x v="0"/>
    <x v="1"/>
    <x v="7"/>
    <x v="6"/>
    <n v="425"/>
    <n v="62"/>
    <x v="3"/>
    <d v="2023-06-24T00:00:00"/>
    <x v="158"/>
    <n v="5747"/>
    <x v="23"/>
    <x v="6"/>
    <x v="1"/>
  </r>
  <r>
    <x v="1"/>
    <x v="0"/>
    <x v="57"/>
    <x v="10"/>
    <x v="0"/>
    <x v="1"/>
    <x v="7"/>
    <x v="6"/>
    <n v="425"/>
    <n v="62"/>
    <x v="3"/>
    <d v="2023-06-24T00:00:00"/>
    <x v="159"/>
    <n v="5748"/>
    <x v="23"/>
    <x v="6"/>
    <x v="1"/>
  </r>
  <r>
    <x v="1"/>
    <x v="0"/>
    <x v="57"/>
    <x v="10"/>
    <x v="0"/>
    <x v="1"/>
    <x v="7"/>
    <x v="6"/>
    <n v="425"/>
    <n v="62"/>
    <x v="3"/>
    <d v="2023-06-24T00:00:00"/>
    <x v="160"/>
    <n v="5749"/>
    <x v="23"/>
    <x v="6"/>
    <x v="1"/>
  </r>
  <r>
    <x v="1"/>
    <x v="0"/>
    <x v="57"/>
    <x v="10"/>
    <x v="0"/>
    <x v="1"/>
    <x v="7"/>
    <x v="6"/>
    <n v="425"/>
    <n v="62"/>
    <x v="3"/>
    <d v="2023-06-24T00:00:00"/>
    <x v="161"/>
    <n v="5750"/>
    <x v="23"/>
    <x v="6"/>
    <x v="1"/>
  </r>
  <r>
    <x v="1"/>
    <x v="0"/>
    <x v="57"/>
    <x v="10"/>
    <x v="0"/>
    <x v="1"/>
    <x v="7"/>
    <x v="6"/>
    <n v="425"/>
    <n v="62"/>
    <x v="3"/>
    <d v="2023-06-24T00:00:00"/>
    <x v="162"/>
    <n v="5751"/>
    <x v="24"/>
    <x v="6"/>
    <x v="1"/>
  </r>
  <r>
    <x v="1"/>
    <x v="0"/>
    <x v="57"/>
    <x v="10"/>
    <x v="0"/>
    <x v="1"/>
    <x v="7"/>
    <x v="6"/>
    <n v="425"/>
    <n v="62"/>
    <x v="3"/>
    <d v="2023-06-24T00:00:00"/>
    <x v="163"/>
    <n v="5752"/>
    <x v="24"/>
    <x v="6"/>
    <x v="1"/>
  </r>
  <r>
    <x v="1"/>
    <x v="0"/>
    <x v="57"/>
    <x v="10"/>
    <x v="0"/>
    <x v="1"/>
    <x v="7"/>
    <x v="6"/>
    <n v="425"/>
    <n v="62"/>
    <x v="3"/>
    <d v="2023-06-24T00:00:00"/>
    <x v="164"/>
    <n v="5753"/>
    <x v="24"/>
    <x v="6"/>
    <x v="1"/>
  </r>
  <r>
    <x v="1"/>
    <x v="0"/>
    <x v="57"/>
    <x v="10"/>
    <x v="0"/>
    <x v="1"/>
    <x v="7"/>
    <x v="6"/>
    <n v="425"/>
    <n v="62"/>
    <x v="3"/>
    <d v="2023-06-24T00:00:00"/>
    <x v="165"/>
    <n v="5754"/>
    <x v="24"/>
    <x v="6"/>
    <x v="1"/>
  </r>
  <r>
    <x v="1"/>
    <x v="0"/>
    <x v="57"/>
    <x v="10"/>
    <x v="0"/>
    <x v="1"/>
    <x v="7"/>
    <x v="6"/>
    <n v="425"/>
    <n v="62"/>
    <x v="3"/>
    <d v="2023-06-24T00:00:00"/>
    <x v="166"/>
    <n v="5755"/>
    <x v="24"/>
    <x v="6"/>
    <x v="1"/>
  </r>
  <r>
    <x v="1"/>
    <x v="0"/>
    <x v="57"/>
    <x v="10"/>
    <x v="0"/>
    <x v="1"/>
    <x v="7"/>
    <x v="6"/>
    <n v="425"/>
    <n v="62"/>
    <x v="3"/>
    <d v="2023-06-24T00:00:00"/>
    <x v="167"/>
    <n v="5756"/>
    <x v="24"/>
    <x v="6"/>
    <x v="1"/>
  </r>
  <r>
    <x v="1"/>
    <x v="0"/>
    <x v="57"/>
    <x v="10"/>
    <x v="0"/>
    <x v="1"/>
    <x v="7"/>
    <x v="6"/>
    <n v="425"/>
    <n v="62"/>
    <x v="3"/>
    <d v="2023-06-24T00:00:00"/>
    <x v="168"/>
    <n v="5757"/>
    <x v="24"/>
    <x v="6"/>
    <x v="1"/>
  </r>
  <r>
    <x v="1"/>
    <x v="0"/>
    <x v="57"/>
    <x v="10"/>
    <x v="0"/>
    <x v="1"/>
    <x v="7"/>
    <x v="6"/>
    <n v="425"/>
    <n v="62"/>
    <x v="3"/>
    <d v="2023-06-24T00:00:00"/>
    <x v="34"/>
    <n v="5758"/>
    <x v="7"/>
    <x v="6"/>
    <x v="1"/>
  </r>
  <r>
    <x v="1"/>
    <x v="0"/>
    <x v="57"/>
    <x v="10"/>
    <x v="0"/>
    <x v="1"/>
    <x v="7"/>
    <x v="6"/>
    <n v="425"/>
    <n v="62"/>
    <x v="3"/>
    <d v="2023-06-24T00:00:00"/>
    <x v="35"/>
    <n v="5759"/>
    <x v="7"/>
    <x v="6"/>
    <x v="1"/>
  </r>
  <r>
    <x v="1"/>
    <x v="0"/>
    <x v="57"/>
    <x v="10"/>
    <x v="0"/>
    <x v="1"/>
    <x v="7"/>
    <x v="6"/>
    <n v="425"/>
    <n v="62"/>
    <x v="3"/>
    <d v="2023-06-24T00:00:00"/>
    <x v="36"/>
    <n v="5760"/>
    <x v="7"/>
    <x v="6"/>
    <x v="1"/>
  </r>
  <r>
    <x v="1"/>
    <x v="0"/>
    <x v="57"/>
    <x v="10"/>
    <x v="0"/>
    <x v="1"/>
    <x v="7"/>
    <x v="6"/>
    <n v="425"/>
    <n v="62"/>
    <x v="3"/>
    <d v="2023-06-24T00:00:00"/>
    <x v="37"/>
    <n v="5761"/>
    <x v="7"/>
    <x v="6"/>
    <x v="1"/>
  </r>
  <r>
    <x v="1"/>
    <x v="0"/>
    <x v="57"/>
    <x v="10"/>
    <x v="0"/>
    <x v="1"/>
    <x v="7"/>
    <x v="6"/>
    <n v="425"/>
    <n v="62"/>
    <x v="3"/>
    <d v="2023-06-24T00:00:00"/>
    <x v="38"/>
    <n v="5762"/>
    <x v="7"/>
    <x v="6"/>
    <x v="1"/>
  </r>
  <r>
    <x v="1"/>
    <x v="0"/>
    <x v="57"/>
    <x v="10"/>
    <x v="0"/>
    <x v="1"/>
    <x v="7"/>
    <x v="6"/>
    <n v="425"/>
    <n v="62"/>
    <x v="3"/>
    <d v="2023-06-24T00:00:00"/>
    <x v="39"/>
    <n v="5763"/>
    <x v="7"/>
    <x v="6"/>
    <x v="1"/>
  </r>
  <r>
    <x v="1"/>
    <x v="0"/>
    <x v="57"/>
    <x v="10"/>
    <x v="0"/>
    <x v="1"/>
    <x v="7"/>
    <x v="6"/>
    <n v="425"/>
    <n v="62"/>
    <x v="3"/>
    <d v="2023-06-24T00:00:00"/>
    <x v="40"/>
    <n v="5764"/>
    <x v="7"/>
    <x v="6"/>
    <x v="1"/>
  </r>
  <r>
    <x v="1"/>
    <x v="0"/>
    <x v="57"/>
    <x v="10"/>
    <x v="0"/>
    <x v="1"/>
    <x v="7"/>
    <x v="6"/>
    <n v="425"/>
    <n v="62"/>
    <x v="3"/>
    <d v="2023-06-24T00:00:00"/>
    <x v="41"/>
    <n v="5765"/>
    <x v="8"/>
    <x v="6"/>
    <x v="1"/>
  </r>
  <r>
    <x v="1"/>
    <x v="0"/>
    <x v="57"/>
    <x v="10"/>
    <x v="0"/>
    <x v="1"/>
    <x v="7"/>
    <x v="6"/>
    <n v="425"/>
    <n v="62"/>
    <x v="3"/>
    <d v="2023-06-24T00:00:00"/>
    <x v="42"/>
    <n v="5766"/>
    <x v="8"/>
    <x v="6"/>
    <x v="1"/>
  </r>
  <r>
    <x v="1"/>
    <x v="0"/>
    <x v="57"/>
    <x v="10"/>
    <x v="0"/>
    <x v="1"/>
    <x v="7"/>
    <x v="6"/>
    <n v="425"/>
    <n v="62"/>
    <x v="3"/>
    <d v="2023-06-24T00:00:00"/>
    <x v="43"/>
    <n v="5767"/>
    <x v="8"/>
    <x v="6"/>
    <x v="1"/>
  </r>
  <r>
    <x v="1"/>
    <x v="0"/>
    <x v="57"/>
    <x v="10"/>
    <x v="0"/>
    <x v="1"/>
    <x v="7"/>
    <x v="6"/>
    <n v="425"/>
    <n v="62"/>
    <x v="3"/>
    <d v="2023-06-24T00:00:00"/>
    <x v="44"/>
    <n v="5768"/>
    <x v="8"/>
    <x v="6"/>
    <x v="1"/>
  </r>
  <r>
    <x v="1"/>
    <x v="0"/>
    <x v="57"/>
    <x v="10"/>
    <x v="0"/>
    <x v="1"/>
    <x v="7"/>
    <x v="6"/>
    <n v="425"/>
    <n v="62"/>
    <x v="3"/>
    <d v="2023-06-24T00:00:00"/>
    <x v="45"/>
    <n v="5769"/>
    <x v="8"/>
    <x v="6"/>
    <x v="1"/>
  </r>
  <r>
    <x v="1"/>
    <x v="0"/>
    <x v="57"/>
    <x v="10"/>
    <x v="0"/>
    <x v="1"/>
    <x v="7"/>
    <x v="6"/>
    <n v="425"/>
    <n v="62"/>
    <x v="3"/>
    <d v="2023-06-24T00:00:00"/>
    <x v="46"/>
    <n v="5770"/>
    <x v="8"/>
    <x v="6"/>
    <x v="1"/>
  </r>
  <r>
    <x v="1"/>
    <x v="0"/>
    <x v="57"/>
    <x v="10"/>
    <x v="0"/>
    <x v="1"/>
    <x v="7"/>
    <x v="6"/>
    <n v="425"/>
    <n v="62"/>
    <x v="3"/>
    <d v="2023-06-24T00:00:00"/>
    <x v="47"/>
    <n v="5771"/>
    <x v="8"/>
    <x v="6"/>
    <x v="1"/>
  </r>
  <r>
    <x v="1"/>
    <x v="0"/>
    <x v="57"/>
    <x v="10"/>
    <x v="0"/>
    <x v="1"/>
    <x v="7"/>
    <x v="6"/>
    <n v="425"/>
    <n v="62"/>
    <x v="3"/>
    <d v="2023-06-24T00:00:00"/>
    <x v="48"/>
    <n v="5772"/>
    <x v="9"/>
    <x v="6"/>
    <x v="1"/>
  </r>
  <r>
    <x v="1"/>
    <x v="0"/>
    <x v="57"/>
    <x v="10"/>
    <x v="0"/>
    <x v="1"/>
    <x v="7"/>
    <x v="6"/>
    <n v="425"/>
    <n v="62"/>
    <x v="3"/>
    <d v="2023-06-24T00:00:00"/>
    <x v="49"/>
    <n v="5773"/>
    <x v="9"/>
    <x v="6"/>
    <x v="1"/>
  </r>
  <r>
    <x v="1"/>
    <x v="0"/>
    <x v="57"/>
    <x v="10"/>
    <x v="0"/>
    <x v="1"/>
    <x v="7"/>
    <x v="6"/>
    <n v="425"/>
    <n v="62"/>
    <x v="3"/>
    <d v="2023-06-24T00:00:00"/>
    <x v="50"/>
    <n v="5774"/>
    <x v="9"/>
    <x v="6"/>
    <x v="1"/>
  </r>
  <r>
    <x v="1"/>
    <x v="0"/>
    <x v="57"/>
    <x v="10"/>
    <x v="0"/>
    <x v="1"/>
    <x v="7"/>
    <x v="6"/>
    <n v="425"/>
    <n v="62"/>
    <x v="3"/>
    <d v="2023-06-24T00:00:00"/>
    <x v="51"/>
    <n v="5775"/>
    <x v="9"/>
    <x v="6"/>
    <x v="1"/>
  </r>
  <r>
    <x v="1"/>
    <x v="0"/>
    <x v="57"/>
    <x v="10"/>
    <x v="0"/>
    <x v="1"/>
    <x v="7"/>
    <x v="6"/>
    <n v="425"/>
    <n v="62"/>
    <x v="3"/>
    <d v="2023-06-24T00:00:00"/>
    <x v="52"/>
    <n v="5776"/>
    <x v="9"/>
    <x v="6"/>
    <x v="1"/>
  </r>
  <r>
    <x v="1"/>
    <x v="0"/>
    <x v="57"/>
    <x v="10"/>
    <x v="0"/>
    <x v="1"/>
    <x v="7"/>
    <x v="6"/>
    <n v="425"/>
    <n v="62"/>
    <x v="3"/>
    <d v="2023-06-24T00:00:00"/>
    <x v="53"/>
    <n v="5777"/>
    <x v="9"/>
    <x v="6"/>
    <x v="1"/>
  </r>
  <r>
    <x v="1"/>
    <x v="0"/>
    <x v="57"/>
    <x v="10"/>
    <x v="0"/>
    <x v="1"/>
    <x v="7"/>
    <x v="6"/>
    <n v="425"/>
    <n v="62"/>
    <x v="3"/>
    <d v="2023-06-24T00:00:00"/>
    <x v="54"/>
    <n v="5778"/>
    <x v="9"/>
    <x v="6"/>
    <x v="1"/>
  </r>
  <r>
    <x v="1"/>
    <x v="0"/>
    <x v="57"/>
    <x v="10"/>
    <x v="0"/>
    <x v="1"/>
    <x v="7"/>
    <x v="6"/>
    <n v="425"/>
    <n v="62"/>
    <x v="3"/>
    <d v="2023-06-24T00:00:00"/>
    <x v="55"/>
    <n v="5779"/>
    <x v="10"/>
    <x v="6"/>
    <x v="1"/>
  </r>
  <r>
    <x v="1"/>
    <x v="0"/>
    <x v="57"/>
    <x v="10"/>
    <x v="0"/>
    <x v="1"/>
    <x v="7"/>
    <x v="6"/>
    <n v="425"/>
    <n v="62"/>
    <x v="3"/>
    <d v="2023-06-24T00:00:00"/>
    <x v="56"/>
    <n v="5780"/>
    <x v="10"/>
    <x v="6"/>
    <x v="1"/>
  </r>
  <r>
    <x v="1"/>
    <x v="0"/>
    <x v="57"/>
    <x v="10"/>
    <x v="0"/>
    <x v="1"/>
    <x v="7"/>
    <x v="6"/>
    <n v="425"/>
    <n v="62"/>
    <x v="3"/>
    <d v="2023-06-24T00:00:00"/>
    <x v="57"/>
    <n v="5781"/>
    <x v="10"/>
    <x v="6"/>
    <x v="1"/>
  </r>
  <r>
    <x v="1"/>
    <x v="0"/>
    <x v="57"/>
    <x v="10"/>
    <x v="0"/>
    <x v="1"/>
    <x v="7"/>
    <x v="6"/>
    <n v="425"/>
    <n v="62"/>
    <x v="3"/>
    <d v="2023-06-24T00:00:00"/>
    <x v="58"/>
    <n v="5782"/>
    <x v="10"/>
    <x v="6"/>
    <x v="1"/>
  </r>
  <r>
    <x v="1"/>
    <x v="0"/>
    <x v="57"/>
    <x v="10"/>
    <x v="0"/>
    <x v="1"/>
    <x v="7"/>
    <x v="6"/>
    <n v="425"/>
    <n v="62"/>
    <x v="3"/>
    <d v="2023-06-24T00:00:00"/>
    <x v="59"/>
    <n v="5783"/>
    <x v="10"/>
    <x v="6"/>
    <x v="1"/>
  </r>
  <r>
    <x v="1"/>
    <x v="0"/>
    <x v="58"/>
    <x v="10"/>
    <x v="0"/>
    <x v="1"/>
    <x v="7"/>
    <x v="7"/>
    <n v="345"/>
    <n v="63"/>
    <x v="19"/>
    <d v="2023-05-29T00:00:00"/>
    <x v="33"/>
    <n v="5784"/>
    <x v="6"/>
    <x v="6"/>
    <x v="1"/>
  </r>
  <r>
    <x v="1"/>
    <x v="0"/>
    <x v="58"/>
    <x v="10"/>
    <x v="0"/>
    <x v="1"/>
    <x v="7"/>
    <x v="7"/>
    <n v="345"/>
    <n v="63"/>
    <x v="19"/>
    <d v="2023-05-29T00:00:00"/>
    <x v="110"/>
    <n v="5785"/>
    <x v="6"/>
    <x v="6"/>
    <x v="1"/>
  </r>
  <r>
    <x v="1"/>
    <x v="0"/>
    <x v="58"/>
    <x v="10"/>
    <x v="0"/>
    <x v="1"/>
    <x v="7"/>
    <x v="7"/>
    <n v="345"/>
    <n v="63"/>
    <x v="19"/>
    <d v="2023-05-29T00:00:00"/>
    <x v="111"/>
    <n v="5786"/>
    <x v="6"/>
    <x v="6"/>
    <x v="1"/>
  </r>
  <r>
    <x v="1"/>
    <x v="0"/>
    <x v="58"/>
    <x v="10"/>
    <x v="0"/>
    <x v="1"/>
    <x v="7"/>
    <x v="7"/>
    <n v="345"/>
    <n v="63"/>
    <x v="19"/>
    <d v="2023-05-29T00:00:00"/>
    <x v="112"/>
    <n v="5787"/>
    <x v="6"/>
    <x v="6"/>
    <x v="1"/>
  </r>
  <r>
    <x v="1"/>
    <x v="0"/>
    <x v="58"/>
    <x v="10"/>
    <x v="0"/>
    <x v="1"/>
    <x v="7"/>
    <x v="7"/>
    <n v="345"/>
    <n v="63"/>
    <x v="19"/>
    <d v="2023-05-29T00:00:00"/>
    <x v="113"/>
    <n v="5788"/>
    <x v="17"/>
    <x v="6"/>
    <x v="1"/>
  </r>
  <r>
    <x v="1"/>
    <x v="0"/>
    <x v="58"/>
    <x v="10"/>
    <x v="0"/>
    <x v="1"/>
    <x v="7"/>
    <x v="7"/>
    <n v="345"/>
    <n v="63"/>
    <x v="19"/>
    <d v="2023-05-29T00:00:00"/>
    <x v="114"/>
    <n v="5789"/>
    <x v="17"/>
    <x v="6"/>
    <x v="1"/>
  </r>
  <r>
    <x v="1"/>
    <x v="0"/>
    <x v="58"/>
    <x v="10"/>
    <x v="0"/>
    <x v="1"/>
    <x v="7"/>
    <x v="7"/>
    <n v="345"/>
    <n v="63"/>
    <x v="19"/>
    <d v="2023-05-29T00:00:00"/>
    <x v="115"/>
    <n v="5790"/>
    <x v="17"/>
    <x v="6"/>
    <x v="1"/>
  </r>
  <r>
    <x v="1"/>
    <x v="0"/>
    <x v="58"/>
    <x v="10"/>
    <x v="0"/>
    <x v="1"/>
    <x v="7"/>
    <x v="7"/>
    <n v="345"/>
    <n v="63"/>
    <x v="19"/>
    <d v="2023-05-29T00:00:00"/>
    <x v="116"/>
    <n v="5791"/>
    <x v="17"/>
    <x v="6"/>
    <x v="1"/>
  </r>
  <r>
    <x v="1"/>
    <x v="0"/>
    <x v="58"/>
    <x v="10"/>
    <x v="0"/>
    <x v="1"/>
    <x v="7"/>
    <x v="7"/>
    <n v="345"/>
    <n v="63"/>
    <x v="19"/>
    <d v="2023-05-29T00:00:00"/>
    <x v="117"/>
    <n v="5792"/>
    <x v="17"/>
    <x v="6"/>
    <x v="1"/>
  </r>
  <r>
    <x v="1"/>
    <x v="0"/>
    <x v="58"/>
    <x v="10"/>
    <x v="0"/>
    <x v="1"/>
    <x v="7"/>
    <x v="7"/>
    <n v="345"/>
    <n v="63"/>
    <x v="19"/>
    <d v="2023-05-29T00:00:00"/>
    <x v="118"/>
    <n v="5793"/>
    <x v="17"/>
    <x v="6"/>
    <x v="1"/>
  </r>
  <r>
    <x v="1"/>
    <x v="0"/>
    <x v="58"/>
    <x v="10"/>
    <x v="0"/>
    <x v="1"/>
    <x v="7"/>
    <x v="7"/>
    <n v="345"/>
    <n v="63"/>
    <x v="19"/>
    <d v="2023-05-29T00:00:00"/>
    <x v="119"/>
    <n v="5794"/>
    <x v="17"/>
    <x v="6"/>
    <x v="1"/>
  </r>
  <r>
    <x v="1"/>
    <x v="0"/>
    <x v="58"/>
    <x v="10"/>
    <x v="0"/>
    <x v="1"/>
    <x v="7"/>
    <x v="7"/>
    <n v="345"/>
    <n v="63"/>
    <x v="19"/>
    <d v="2023-05-29T00:00:00"/>
    <x v="120"/>
    <n v="5795"/>
    <x v="18"/>
    <x v="6"/>
    <x v="1"/>
  </r>
  <r>
    <x v="1"/>
    <x v="0"/>
    <x v="58"/>
    <x v="10"/>
    <x v="0"/>
    <x v="1"/>
    <x v="7"/>
    <x v="7"/>
    <n v="345"/>
    <n v="63"/>
    <x v="19"/>
    <d v="2023-05-29T00:00:00"/>
    <x v="121"/>
    <n v="5796"/>
    <x v="18"/>
    <x v="6"/>
    <x v="1"/>
  </r>
  <r>
    <x v="1"/>
    <x v="0"/>
    <x v="58"/>
    <x v="10"/>
    <x v="0"/>
    <x v="1"/>
    <x v="7"/>
    <x v="7"/>
    <n v="345"/>
    <n v="63"/>
    <x v="19"/>
    <d v="2023-05-29T00:00:00"/>
    <x v="122"/>
    <n v="5797"/>
    <x v="18"/>
    <x v="6"/>
    <x v="1"/>
  </r>
  <r>
    <x v="1"/>
    <x v="0"/>
    <x v="58"/>
    <x v="10"/>
    <x v="0"/>
    <x v="1"/>
    <x v="7"/>
    <x v="7"/>
    <n v="345"/>
    <n v="63"/>
    <x v="19"/>
    <d v="2023-05-29T00:00:00"/>
    <x v="123"/>
    <n v="5798"/>
    <x v="18"/>
    <x v="6"/>
    <x v="1"/>
  </r>
  <r>
    <x v="1"/>
    <x v="0"/>
    <x v="58"/>
    <x v="10"/>
    <x v="0"/>
    <x v="1"/>
    <x v="7"/>
    <x v="7"/>
    <n v="345"/>
    <n v="63"/>
    <x v="19"/>
    <d v="2023-05-29T00:00:00"/>
    <x v="124"/>
    <n v="5799"/>
    <x v="18"/>
    <x v="6"/>
    <x v="1"/>
  </r>
  <r>
    <x v="1"/>
    <x v="0"/>
    <x v="58"/>
    <x v="10"/>
    <x v="0"/>
    <x v="1"/>
    <x v="7"/>
    <x v="7"/>
    <n v="345"/>
    <n v="63"/>
    <x v="19"/>
    <d v="2023-05-29T00:00:00"/>
    <x v="125"/>
    <n v="5800"/>
    <x v="18"/>
    <x v="6"/>
    <x v="1"/>
  </r>
  <r>
    <x v="1"/>
    <x v="0"/>
    <x v="58"/>
    <x v="10"/>
    <x v="0"/>
    <x v="1"/>
    <x v="7"/>
    <x v="7"/>
    <n v="345"/>
    <n v="63"/>
    <x v="19"/>
    <d v="2023-05-29T00:00:00"/>
    <x v="126"/>
    <n v="5801"/>
    <x v="18"/>
    <x v="6"/>
    <x v="1"/>
  </r>
  <r>
    <x v="1"/>
    <x v="0"/>
    <x v="58"/>
    <x v="10"/>
    <x v="0"/>
    <x v="1"/>
    <x v="7"/>
    <x v="7"/>
    <n v="345"/>
    <n v="63"/>
    <x v="19"/>
    <d v="2023-05-29T00:00:00"/>
    <x v="127"/>
    <n v="5802"/>
    <x v="19"/>
    <x v="6"/>
    <x v="1"/>
  </r>
  <r>
    <x v="1"/>
    <x v="0"/>
    <x v="58"/>
    <x v="10"/>
    <x v="0"/>
    <x v="1"/>
    <x v="7"/>
    <x v="7"/>
    <n v="345"/>
    <n v="63"/>
    <x v="19"/>
    <d v="2023-05-29T00:00:00"/>
    <x v="128"/>
    <n v="5803"/>
    <x v="19"/>
    <x v="6"/>
    <x v="1"/>
  </r>
  <r>
    <x v="1"/>
    <x v="0"/>
    <x v="58"/>
    <x v="10"/>
    <x v="0"/>
    <x v="1"/>
    <x v="7"/>
    <x v="7"/>
    <n v="345"/>
    <n v="63"/>
    <x v="19"/>
    <d v="2023-05-29T00:00:00"/>
    <x v="129"/>
    <n v="5804"/>
    <x v="19"/>
    <x v="6"/>
    <x v="1"/>
  </r>
  <r>
    <x v="1"/>
    <x v="0"/>
    <x v="58"/>
    <x v="10"/>
    <x v="0"/>
    <x v="1"/>
    <x v="7"/>
    <x v="7"/>
    <n v="345"/>
    <n v="63"/>
    <x v="19"/>
    <d v="2023-05-29T00:00:00"/>
    <x v="130"/>
    <n v="5805"/>
    <x v="19"/>
    <x v="6"/>
    <x v="1"/>
  </r>
  <r>
    <x v="1"/>
    <x v="0"/>
    <x v="58"/>
    <x v="10"/>
    <x v="0"/>
    <x v="1"/>
    <x v="7"/>
    <x v="7"/>
    <n v="345"/>
    <n v="63"/>
    <x v="19"/>
    <d v="2023-05-29T00:00:00"/>
    <x v="131"/>
    <n v="5806"/>
    <x v="19"/>
    <x v="6"/>
    <x v="1"/>
  </r>
  <r>
    <x v="1"/>
    <x v="0"/>
    <x v="58"/>
    <x v="10"/>
    <x v="0"/>
    <x v="1"/>
    <x v="7"/>
    <x v="7"/>
    <n v="345"/>
    <n v="63"/>
    <x v="19"/>
    <d v="2023-05-29T00:00:00"/>
    <x v="132"/>
    <n v="5807"/>
    <x v="19"/>
    <x v="6"/>
    <x v="1"/>
  </r>
  <r>
    <x v="1"/>
    <x v="0"/>
    <x v="58"/>
    <x v="10"/>
    <x v="0"/>
    <x v="1"/>
    <x v="7"/>
    <x v="7"/>
    <n v="345"/>
    <n v="63"/>
    <x v="19"/>
    <d v="2023-05-29T00:00:00"/>
    <x v="133"/>
    <n v="5808"/>
    <x v="19"/>
    <x v="6"/>
    <x v="1"/>
  </r>
  <r>
    <x v="1"/>
    <x v="0"/>
    <x v="58"/>
    <x v="10"/>
    <x v="0"/>
    <x v="1"/>
    <x v="7"/>
    <x v="7"/>
    <n v="345"/>
    <n v="63"/>
    <x v="19"/>
    <d v="2023-05-29T00:00:00"/>
    <x v="134"/>
    <n v="5809"/>
    <x v="20"/>
    <x v="6"/>
    <x v="1"/>
  </r>
  <r>
    <x v="1"/>
    <x v="0"/>
    <x v="58"/>
    <x v="10"/>
    <x v="0"/>
    <x v="1"/>
    <x v="7"/>
    <x v="7"/>
    <n v="345"/>
    <n v="63"/>
    <x v="19"/>
    <d v="2023-05-29T00:00:00"/>
    <x v="135"/>
    <n v="5810"/>
    <x v="20"/>
    <x v="6"/>
    <x v="1"/>
  </r>
  <r>
    <x v="1"/>
    <x v="0"/>
    <x v="58"/>
    <x v="10"/>
    <x v="0"/>
    <x v="1"/>
    <x v="7"/>
    <x v="7"/>
    <n v="345"/>
    <n v="63"/>
    <x v="19"/>
    <d v="2023-05-29T00:00:00"/>
    <x v="136"/>
    <n v="5811"/>
    <x v="20"/>
    <x v="6"/>
    <x v="1"/>
  </r>
  <r>
    <x v="1"/>
    <x v="0"/>
    <x v="58"/>
    <x v="10"/>
    <x v="0"/>
    <x v="1"/>
    <x v="7"/>
    <x v="7"/>
    <n v="345"/>
    <n v="63"/>
    <x v="19"/>
    <d v="2023-05-29T00:00:00"/>
    <x v="137"/>
    <n v="5812"/>
    <x v="20"/>
    <x v="6"/>
    <x v="1"/>
  </r>
  <r>
    <x v="1"/>
    <x v="0"/>
    <x v="58"/>
    <x v="10"/>
    <x v="0"/>
    <x v="1"/>
    <x v="7"/>
    <x v="7"/>
    <n v="345"/>
    <n v="63"/>
    <x v="19"/>
    <d v="2023-05-29T00:00:00"/>
    <x v="138"/>
    <n v="5813"/>
    <x v="20"/>
    <x v="6"/>
    <x v="1"/>
  </r>
  <r>
    <x v="1"/>
    <x v="0"/>
    <x v="58"/>
    <x v="10"/>
    <x v="0"/>
    <x v="1"/>
    <x v="7"/>
    <x v="7"/>
    <n v="345"/>
    <n v="63"/>
    <x v="19"/>
    <d v="2023-05-29T00:00:00"/>
    <x v="139"/>
    <n v="5814"/>
    <x v="20"/>
    <x v="6"/>
    <x v="1"/>
  </r>
  <r>
    <x v="1"/>
    <x v="0"/>
    <x v="58"/>
    <x v="10"/>
    <x v="0"/>
    <x v="1"/>
    <x v="7"/>
    <x v="7"/>
    <n v="345"/>
    <n v="63"/>
    <x v="19"/>
    <d v="2023-05-29T00:00:00"/>
    <x v="140"/>
    <n v="5815"/>
    <x v="20"/>
    <x v="6"/>
    <x v="1"/>
  </r>
  <r>
    <x v="1"/>
    <x v="0"/>
    <x v="58"/>
    <x v="10"/>
    <x v="0"/>
    <x v="1"/>
    <x v="7"/>
    <x v="7"/>
    <n v="345"/>
    <n v="63"/>
    <x v="19"/>
    <d v="2023-05-29T00:00:00"/>
    <x v="141"/>
    <n v="5816"/>
    <x v="21"/>
    <x v="6"/>
    <x v="1"/>
  </r>
  <r>
    <x v="1"/>
    <x v="0"/>
    <x v="58"/>
    <x v="10"/>
    <x v="0"/>
    <x v="1"/>
    <x v="7"/>
    <x v="7"/>
    <n v="345"/>
    <n v="63"/>
    <x v="19"/>
    <d v="2023-05-29T00:00:00"/>
    <x v="142"/>
    <n v="5817"/>
    <x v="21"/>
    <x v="6"/>
    <x v="1"/>
  </r>
  <r>
    <x v="1"/>
    <x v="0"/>
    <x v="58"/>
    <x v="10"/>
    <x v="0"/>
    <x v="1"/>
    <x v="7"/>
    <x v="7"/>
    <n v="345"/>
    <n v="63"/>
    <x v="19"/>
    <d v="2023-05-29T00:00:00"/>
    <x v="143"/>
    <n v="5818"/>
    <x v="21"/>
    <x v="6"/>
    <x v="1"/>
  </r>
  <r>
    <x v="1"/>
    <x v="0"/>
    <x v="58"/>
    <x v="10"/>
    <x v="0"/>
    <x v="1"/>
    <x v="7"/>
    <x v="7"/>
    <n v="345"/>
    <n v="63"/>
    <x v="19"/>
    <d v="2023-05-29T00:00:00"/>
    <x v="144"/>
    <n v="5819"/>
    <x v="21"/>
    <x v="6"/>
    <x v="1"/>
  </r>
  <r>
    <x v="1"/>
    <x v="0"/>
    <x v="58"/>
    <x v="10"/>
    <x v="0"/>
    <x v="1"/>
    <x v="7"/>
    <x v="7"/>
    <n v="345"/>
    <n v="63"/>
    <x v="19"/>
    <d v="2023-05-29T00:00:00"/>
    <x v="145"/>
    <n v="5820"/>
    <x v="21"/>
    <x v="6"/>
    <x v="1"/>
  </r>
  <r>
    <x v="1"/>
    <x v="0"/>
    <x v="58"/>
    <x v="10"/>
    <x v="0"/>
    <x v="1"/>
    <x v="7"/>
    <x v="7"/>
    <n v="345"/>
    <n v="63"/>
    <x v="19"/>
    <d v="2023-05-29T00:00:00"/>
    <x v="146"/>
    <n v="5821"/>
    <x v="21"/>
    <x v="6"/>
    <x v="1"/>
  </r>
  <r>
    <x v="1"/>
    <x v="0"/>
    <x v="58"/>
    <x v="10"/>
    <x v="0"/>
    <x v="1"/>
    <x v="7"/>
    <x v="7"/>
    <n v="345"/>
    <n v="63"/>
    <x v="19"/>
    <d v="2023-05-29T00:00:00"/>
    <x v="147"/>
    <n v="5822"/>
    <x v="21"/>
    <x v="6"/>
    <x v="1"/>
  </r>
  <r>
    <x v="1"/>
    <x v="0"/>
    <x v="58"/>
    <x v="10"/>
    <x v="0"/>
    <x v="1"/>
    <x v="7"/>
    <x v="7"/>
    <n v="345"/>
    <n v="63"/>
    <x v="19"/>
    <d v="2023-05-29T00:00:00"/>
    <x v="148"/>
    <n v="5823"/>
    <x v="22"/>
    <x v="6"/>
    <x v="1"/>
  </r>
  <r>
    <x v="1"/>
    <x v="0"/>
    <x v="58"/>
    <x v="10"/>
    <x v="0"/>
    <x v="1"/>
    <x v="7"/>
    <x v="7"/>
    <n v="345"/>
    <n v="63"/>
    <x v="19"/>
    <d v="2023-05-29T00:00:00"/>
    <x v="149"/>
    <n v="5824"/>
    <x v="22"/>
    <x v="6"/>
    <x v="1"/>
  </r>
  <r>
    <x v="1"/>
    <x v="0"/>
    <x v="58"/>
    <x v="10"/>
    <x v="0"/>
    <x v="1"/>
    <x v="7"/>
    <x v="7"/>
    <n v="345"/>
    <n v="63"/>
    <x v="19"/>
    <d v="2023-05-29T00:00:00"/>
    <x v="150"/>
    <n v="5825"/>
    <x v="22"/>
    <x v="6"/>
    <x v="1"/>
  </r>
  <r>
    <x v="1"/>
    <x v="0"/>
    <x v="58"/>
    <x v="10"/>
    <x v="0"/>
    <x v="1"/>
    <x v="7"/>
    <x v="7"/>
    <n v="345"/>
    <n v="63"/>
    <x v="19"/>
    <d v="2023-05-29T00:00:00"/>
    <x v="151"/>
    <n v="5826"/>
    <x v="22"/>
    <x v="6"/>
    <x v="1"/>
  </r>
  <r>
    <x v="1"/>
    <x v="0"/>
    <x v="58"/>
    <x v="10"/>
    <x v="0"/>
    <x v="1"/>
    <x v="7"/>
    <x v="7"/>
    <n v="345"/>
    <n v="63"/>
    <x v="19"/>
    <d v="2023-05-29T00:00:00"/>
    <x v="152"/>
    <n v="5827"/>
    <x v="22"/>
    <x v="6"/>
    <x v="1"/>
  </r>
  <r>
    <x v="1"/>
    <x v="0"/>
    <x v="58"/>
    <x v="10"/>
    <x v="0"/>
    <x v="1"/>
    <x v="7"/>
    <x v="7"/>
    <n v="345"/>
    <n v="63"/>
    <x v="19"/>
    <d v="2023-05-29T00:00:00"/>
    <x v="153"/>
    <n v="5828"/>
    <x v="22"/>
    <x v="6"/>
    <x v="1"/>
  </r>
  <r>
    <x v="1"/>
    <x v="0"/>
    <x v="58"/>
    <x v="10"/>
    <x v="0"/>
    <x v="1"/>
    <x v="7"/>
    <x v="7"/>
    <n v="345"/>
    <n v="63"/>
    <x v="19"/>
    <d v="2023-05-29T00:00:00"/>
    <x v="154"/>
    <n v="5829"/>
    <x v="22"/>
    <x v="6"/>
    <x v="1"/>
  </r>
  <r>
    <x v="1"/>
    <x v="0"/>
    <x v="58"/>
    <x v="10"/>
    <x v="0"/>
    <x v="1"/>
    <x v="7"/>
    <x v="7"/>
    <n v="345"/>
    <n v="63"/>
    <x v="19"/>
    <d v="2023-05-29T00:00:00"/>
    <x v="155"/>
    <n v="5830"/>
    <x v="23"/>
    <x v="6"/>
    <x v="1"/>
  </r>
  <r>
    <x v="1"/>
    <x v="0"/>
    <x v="58"/>
    <x v="10"/>
    <x v="0"/>
    <x v="1"/>
    <x v="7"/>
    <x v="7"/>
    <n v="345"/>
    <n v="63"/>
    <x v="19"/>
    <d v="2023-05-29T00:00:00"/>
    <x v="156"/>
    <n v="5831"/>
    <x v="23"/>
    <x v="6"/>
    <x v="1"/>
  </r>
  <r>
    <x v="1"/>
    <x v="0"/>
    <x v="58"/>
    <x v="10"/>
    <x v="0"/>
    <x v="1"/>
    <x v="7"/>
    <x v="7"/>
    <n v="345"/>
    <n v="63"/>
    <x v="19"/>
    <d v="2023-05-29T00:00:00"/>
    <x v="157"/>
    <n v="5832"/>
    <x v="23"/>
    <x v="6"/>
    <x v="1"/>
  </r>
  <r>
    <x v="1"/>
    <x v="0"/>
    <x v="58"/>
    <x v="10"/>
    <x v="0"/>
    <x v="1"/>
    <x v="7"/>
    <x v="7"/>
    <n v="345"/>
    <n v="63"/>
    <x v="19"/>
    <d v="2023-05-29T00:00:00"/>
    <x v="158"/>
    <n v="5833"/>
    <x v="23"/>
    <x v="6"/>
    <x v="1"/>
  </r>
  <r>
    <x v="1"/>
    <x v="0"/>
    <x v="58"/>
    <x v="10"/>
    <x v="0"/>
    <x v="1"/>
    <x v="7"/>
    <x v="7"/>
    <n v="345"/>
    <n v="63"/>
    <x v="19"/>
    <d v="2023-05-29T00:00:00"/>
    <x v="159"/>
    <n v="5834"/>
    <x v="23"/>
    <x v="6"/>
    <x v="1"/>
  </r>
  <r>
    <x v="1"/>
    <x v="0"/>
    <x v="58"/>
    <x v="10"/>
    <x v="0"/>
    <x v="1"/>
    <x v="7"/>
    <x v="7"/>
    <n v="345"/>
    <n v="63"/>
    <x v="19"/>
    <d v="2023-05-29T00:00:00"/>
    <x v="160"/>
    <n v="5835"/>
    <x v="23"/>
    <x v="6"/>
    <x v="1"/>
  </r>
  <r>
    <x v="1"/>
    <x v="0"/>
    <x v="58"/>
    <x v="10"/>
    <x v="0"/>
    <x v="1"/>
    <x v="7"/>
    <x v="7"/>
    <n v="345"/>
    <n v="63"/>
    <x v="19"/>
    <d v="2023-05-29T00:00:00"/>
    <x v="161"/>
    <n v="5836"/>
    <x v="23"/>
    <x v="6"/>
    <x v="1"/>
  </r>
  <r>
    <x v="1"/>
    <x v="0"/>
    <x v="58"/>
    <x v="10"/>
    <x v="0"/>
    <x v="1"/>
    <x v="7"/>
    <x v="7"/>
    <n v="345"/>
    <n v="63"/>
    <x v="19"/>
    <d v="2023-05-29T00:00:00"/>
    <x v="162"/>
    <n v="5837"/>
    <x v="24"/>
    <x v="6"/>
    <x v="1"/>
  </r>
  <r>
    <x v="1"/>
    <x v="0"/>
    <x v="58"/>
    <x v="10"/>
    <x v="0"/>
    <x v="1"/>
    <x v="7"/>
    <x v="7"/>
    <n v="345"/>
    <n v="63"/>
    <x v="19"/>
    <d v="2023-05-29T00:00:00"/>
    <x v="163"/>
    <n v="5838"/>
    <x v="24"/>
    <x v="6"/>
    <x v="1"/>
  </r>
  <r>
    <x v="1"/>
    <x v="0"/>
    <x v="58"/>
    <x v="10"/>
    <x v="0"/>
    <x v="1"/>
    <x v="7"/>
    <x v="7"/>
    <n v="345"/>
    <n v="63"/>
    <x v="19"/>
    <d v="2023-05-29T00:00:00"/>
    <x v="164"/>
    <n v="5839"/>
    <x v="24"/>
    <x v="6"/>
    <x v="1"/>
  </r>
  <r>
    <x v="1"/>
    <x v="0"/>
    <x v="58"/>
    <x v="10"/>
    <x v="0"/>
    <x v="1"/>
    <x v="7"/>
    <x v="7"/>
    <n v="345"/>
    <n v="63"/>
    <x v="19"/>
    <d v="2023-05-29T00:00:00"/>
    <x v="165"/>
    <n v="5840"/>
    <x v="24"/>
    <x v="6"/>
    <x v="1"/>
  </r>
  <r>
    <x v="1"/>
    <x v="0"/>
    <x v="58"/>
    <x v="10"/>
    <x v="0"/>
    <x v="1"/>
    <x v="7"/>
    <x v="7"/>
    <n v="345"/>
    <n v="63"/>
    <x v="19"/>
    <d v="2023-05-29T00:00:00"/>
    <x v="166"/>
    <n v="5841"/>
    <x v="24"/>
    <x v="6"/>
    <x v="1"/>
  </r>
  <r>
    <x v="1"/>
    <x v="0"/>
    <x v="58"/>
    <x v="10"/>
    <x v="0"/>
    <x v="1"/>
    <x v="7"/>
    <x v="7"/>
    <n v="345"/>
    <n v="63"/>
    <x v="19"/>
    <d v="2023-05-29T00:00:00"/>
    <x v="167"/>
    <n v="5842"/>
    <x v="24"/>
    <x v="6"/>
    <x v="1"/>
  </r>
  <r>
    <x v="1"/>
    <x v="0"/>
    <x v="58"/>
    <x v="10"/>
    <x v="0"/>
    <x v="1"/>
    <x v="7"/>
    <x v="7"/>
    <n v="345"/>
    <n v="63"/>
    <x v="19"/>
    <d v="2023-05-29T00:00:00"/>
    <x v="168"/>
    <n v="5843"/>
    <x v="24"/>
    <x v="6"/>
    <x v="1"/>
  </r>
  <r>
    <x v="1"/>
    <x v="0"/>
    <x v="58"/>
    <x v="10"/>
    <x v="0"/>
    <x v="1"/>
    <x v="7"/>
    <x v="7"/>
    <n v="345"/>
    <n v="63"/>
    <x v="18"/>
    <d v="2023-07-28T00:00:00"/>
    <x v="169"/>
    <n v="5844"/>
    <x v="25"/>
    <x v="6"/>
    <x v="1"/>
  </r>
  <r>
    <x v="1"/>
    <x v="0"/>
    <x v="58"/>
    <x v="10"/>
    <x v="0"/>
    <x v="1"/>
    <x v="7"/>
    <x v="7"/>
    <n v="345"/>
    <n v="63"/>
    <x v="18"/>
    <d v="2023-07-28T00:00:00"/>
    <x v="170"/>
    <n v="5845"/>
    <x v="25"/>
    <x v="6"/>
    <x v="1"/>
  </r>
  <r>
    <x v="1"/>
    <x v="0"/>
    <x v="58"/>
    <x v="10"/>
    <x v="0"/>
    <x v="1"/>
    <x v="7"/>
    <x v="7"/>
    <n v="345"/>
    <n v="63"/>
    <x v="18"/>
    <d v="2023-07-28T00:00:00"/>
    <x v="171"/>
    <n v="5846"/>
    <x v="25"/>
    <x v="6"/>
    <x v="1"/>
  </r>
  <r>
    <x v="1"/>
    <x v="0"/>
    <x v="58"/>
    <x v="10"/>
    <x v="0"/>
    <x v="1"/>
    <x v="7"/>
    <x v="7"/>
    <n v="345"/>
    <n v="63"/>
    <x v="18"/>
    <d v="2023-07-28T00:00:00"/>
    <x v="172"/>
    <n v="5847"/>
    <x v="25"/>
    <x v="6"/>
    <x v="1"/>
  </r>
  <r>
    <x v="1"/>
    <x v="0"/>
    <x v="58"/>
    <x v="10"/>
    <x v="0"/>
    <x v="1"/>
    <x v="7"/>
    <x v="7"/>
    <n v="345"/>
    <n v="63"/>
    <x v="18"/>
    <d v="2023-07-28T00:00:00"/>
    <x v="173"/>
    <n v="5848"/>
    <x v="25"/>
    <x v="6"/>
    <x v="1"/>
  </r>
  <r>
    <x v="1"/>
    <x v="0"/>
    <x v="58"/>
    <x v="10"/>
    <x v="0"/>
    <x v="1"/>
    <x v="7"/>
    <x v="7"/>
    <n v="345"/>
    <n v="63"/>
    <x v="18"/>
    <d v="2023-07-28T00:00:00"/>
    <x v="174"/>
    <n v="5849"/>
    <x v="25"/>
    <x v="6"/>
    <x v="1"/>
  </r>
  <r>
    <x v="1"/>
    <x v="0"/>
    <x v="58"/>
    <x v="10"/>
    <x v="0"/>
    <x v="1"/>
    <x v="7"/>
    <x v="7"/>
    <n v="345"/>
    <n v="63"/>
    <x v="18"/>
    <d v="2023-07-28T00:00:00"/>
    <x v="175"/>
    <n v="5850"/>
    <x v="25"/>
    <x v="6"/>
    <x v="1"/>
  </r>
  <r>
    <x v="1"/>
    <x v="0"/>
    <x v="58"/>
    <x v="10"/>
    <x v="0"/>
    <x v="1"/>
    <x v="7"/>
    <x v="7"/>
    <n v="345"/>
    <n v="63"/>
    <x v="18"/>
    <d v="2023-07-28T00:00:00"/>
    <x v="176"/>
    <n v="5851"/>
    <x v="26"/>
    <x v="6"/>
    <x v="1"/>
  </r>
  <r>
    <x v="1"/>
    <x v="0"/>
    <x v="58"/>
    <x v="10"/>
    <x v="0"/>
    <x v="1"/>
    <x v="7"/>
    <x v="7"/>
    <n v="345"/>
    <n v="63"/>
    <x v="18"/>
    <d v="2023-07-28T00:00:00"/>
    <x v="177"/>
    <n v="5852"/>
    <x v="26"/>
    <x v="6"/>
    <x v="1"/>
  </r>
  <r>
    <x v="1"/>
    <x v="0"/>
    <x v="58"/>
    <x v="10"/>
    <x v="0"/>
    <x v="1"/>
    <x v="7"/>
    <x v="7"/>
    <n v="345"/>
    <n v="63"/>
    <x v="18"/>
    <d v="2023-07-28T00:00:00"/>
    <x v="178"/>
    <n v="5853"/>
    <x v="26"/>
    <x v="6"/>
    <x v="1"/>
  </r>
  <r>
    <x v="1"/>
    <x v="0"/>
    <x v="58"/>
    <x v="10"/>
    <x v="0"/>
    <x v="1"/>
    <x v="7"/>
    <x v="7"/>
    <n v="345"/>
    <n v="63"/>
    <x v="18"/>
    <d v="2023-07-28T00:00:00"/>
    <x v="179"/>
    <n v="5854"/>
    <x v="26"/>
    <x v="6"/>
    <x v="1"/>
  </r>
  <r>
    <x v="1"/>
    <x v="0"/>
    <x v="58"/>
    <x v="10"/>
    <x v="0"/>
    <x v="1"/>
    <x v="7"/>
    <x v="7"/>
    <n v="345"/>
    <n v="63"/>
    <x v="18"/>
    <d v="2023-07-28T00:00:00"/>
    <x v="180"/>
    <n v="5855"/>
    <x v="26"/>
    <x v="6"/>
    <x v="1"/>
  </r>
  <r>
    <x v="1"/>
    <x v="0"/>
    <x v="58"/>
    <x v="10"/>
    <x v="0"/>
    <x v="1"/>
    <x v="7"/>
    <x v="7"/>
    <n v="345"/>
    <n v="63"/>
    <x v="18"/>
    <d v="2023-07-28T00:00:00"/>
    <x v="181"/>
    <n v="5856"/>
    <x v="26"/>
    <x v="6"/>
    <x v="1"/>
  </r>
  <r>
    <x v="1"/>
    <x v="0"/>
    <x v="58"/>
    <x v="10"/>
    <x v="0"/>
    <x v="1"/>
    <x v="7"/>
    <x v="7"/>
    <n v="345"/>
    <n v="63"/>
    <x v="18"/>
    <d v="2023-07-28T00:00:00"/>
    <x v="182"/>
    <n v="5857"/>
    <x v="26"/>
    <x v="6"/>
    <x v="1"/>
  </r>
  <r>
    <x v="1"/>
    <x v="0"/>
    <x v="58"/>
    <x v="10"/>
    <x v="0"/>
    <x v="1"/>
    <x v="7"/>
    <x v="7"/>
    <n v="345"/>
    <n v="63"/>
    <x v="18"/>
    <d v="2023-07-28T00:00:00"/>
    <x v="183"/>
    <n v="5858"/>
    <x v="27"/>
    <x v="6"/>
    <x v="1"/>
  </r>
  <r>
    <x v="1"/>
    <x v="0"/>
    <x v="58"/>
    <x v="10"/>
    <x v="0"/>
    <x v="1"/>
    <x v="7"/>
    <x v="7"/>
    <n v="345"/>
    <n v="63"/>
    <x v="18"/>
    <d v="2023-07-28T00:00:00"/>
    <x v="184"/>
    <n v="5859"/>
    <x v="27"/>
    <x v="6"/>
    <x v="1"/>
  </r>
  <r>
    <x v="1"/>
    <x v="0"/>
    <x v="58"/>
    <x v="10"/>
    <x v="0"/>
    <x v="1"/>
    <x v="7"/>
    <x v="7"/>
    <n v="345"/>
    <n v="63"/>
    <x v="18"/>
    <d v="2023-07-28T00:00:00"/>
    <x v="185"/>
    <n v="5860"/>
    <x v="27"/>
    <x v="6"/>
    <x v="1"/>
  </r>
  <r>
    <x v="1"/>
    <x v="0"/>
    <x v="58"/>
    <x v="10"/>
    <x v="0"/>
    <x v="1"/>
    <x v="7"/>
    <x v="7"/>
    <n v="345"/>
    <n v="63"/>
    <x v="18"/>
    <d v="2023-07-28T00:00:00"/>
    <x v="186"/>
    <n v="5861"/>
    <x v="27"/>
    <x v="6"/>
    <x v="1"/>
  </r>
  <r>
    <x v="1"/>
    <x v="0"/>
    <x v="58"/>
    <x v="10"/>
    <x v="0"/>
    <x v="1"/>
    <x v="7"/>
    <x v="7"/>
    <n v="345"/>
    <n v="63"/>
    <x v="18"/>
    <d v="2023-07-28T00:00:00"/>
    <x v="187"/>
    <n v="5862"/>
    <x v="27"/>
    <x v="6"/>
    <x v="1"/>
  </r>
  <r>
    <x v="1"/>
    <x v="0"/>
    <x v="58"/>
    <x v="10"/>
    <x v="0"/>
    <x v="1"/>
    <x v="7"/>
    <x v="7"/>
    <n v="345"/>
    <n v="63"/>
    <x v="18"/>
    <d v="2023-07-28T00:00:00"/>
    <x v="188"/>
    <n v="5863"/>
    <x v="27"/>
    <x v="6"/>
    <x v="1"/>
  </r>
  <r>
    <x v="1"/>
    <x v="0"/>
    <x v="58"/>
    <x v="10"/>
    <x v="0"/>
    <x v="1"/>
    <x v="7"/>
    <x v="7"/>
    <n v="345"/>
    <n v="63"/>
    <x v="18"/>
    <d v="2023-07-28T00:00:00"/>
    <x v="189"/>
    <n v="5864"/>
    <x v="27"/>
    <x v="6"/>
    <x v="1"/>
  </r>
  <r>
    <x v="1"/>
    <x v="0"/>
    <x v="58"/>
    <x v="10"/>
    <x v="0"/>
    <x v="1"/>
    <x v="7"/>
    <x v="7"/>
    <n v="345"/>
    <n v="63"/>
    <x v="18"/>
    <d v="2023-07-28T00:00:00"/>
    <x v="190"/>
    <n v="5865"/>
    <x v="28"/>
    <x v="6"/>
    <x v="1"/>
  </r>
  <r>
    <x v="1"/>
    <x v="0"/>
    <x v="58"/>
    <x v="10"/>
    <x v="0"/>
    <x v="1"/>
    <x v="7"/>
    <x v="7"/>
    <n v="345"/>
    <n v="63"/>
    <x v="18"/>
    <d v="2023-07-28T00:00:00"/>
    <x v="191"/>
    <n v="5866"/>
    <x v="28"/>
    <x v="6"/>
    <x v="1"/>
  </r>
  <r>
    <x v="1"/>
    <x v="0"/>
    <x v="58"/>
    <x v="10"/>
    <x v="0"/>
    <x v="1"/>
    <x v="7"/>
    <x v="7"/>
    <n v="345"/>
    <n v="63"/>
    <x v="18"/>
    <d v="2023-07-28T00:00:00"/>
    <x v="192"/>
    <n v="5867"/>
    <x v="28"/>
    <x v="6"/>
    <x v="1"/>
  </r>
  <r>
    <x v="1"/>
    <x v="0"/>
    <x v="58"/>
    <x v="10"/>
    <x v="0"/>
    <x v="1"/>
    <x v="7"/>
    <x v="7"/>
    <n v="345"/>
    <n v="63"/>
    <x v="18"/>
    <d v="2023-07-28T00:00:00"/>
    <x v="193"/>
    <n v="5868"/>
    <x v="28"/>
    <x v="6"/>
    <x v="1"/>
  </r>
  <r>
    <x v="1"/>
    <x v="0"/>
    <x v="58"/>
    <x v="10"/>
    <x v="0"/>
    <x v="1"/>
    <x v="7"/>
    <x v="7"/>
    <n v="345"/>
    <n v="63"/>
    <x v="18"/>
    <d v="2023-07-28T00:00:00"/>
    <x v="194"/>
    <n v="5869"/>
    <x v="28"/>
    <x v="6"/>
    <x v="1"/>
  </r>
  <r>
    <x v="1"/>
    <x v="0"/>
    <x v="58"/>
    <x v="10"/>
    <x v="0"/>
    <x v="1"/>
    <x v="7"/>
    <x v="7"/>
    <n v="345"/>
    <n v="63"/>
    <x v="18"/>
    <d v="2023-07-28T00:00:00"/>
    <x v="195"/>
    <n v="5870"/>
    <x v="28"/>
    <x v="6"/>
    <x v="1"/>
  </r>
  <r>
    <x v="1"/>
    <x v="0"/>
    <x v="58"/>
    <x v="10"/>
    <x v="0"/>
    <x v="1"/>
    <x v="7"/>
    <x v="7"/>
    <n v="345"/>
    <n v="63"/>
    <x v="18"/>
    <d v="2023-07-28T00:00:00"/>
    <x v="196"/>
    <n v="5871"/>
    <x v="28"/>
    <x v="6"/>
    <x v="1"/>
  </r>
  <r>
    <x v="1"/>
    <x v="0"/>
    <x v="58"/>
    <x v="10"/>
    <x v="0"/>
    <x v="1"/>
    <x v="7"/>
    <x v="7"/>
    <n v="345"/>
    <n v="63"/>
    <x v="18"/>
    <d v="2023-07-28T00:00:00"/>
    <x v="197"/>
    <n v="5872"/>
    <x v="29"/>
    <x v="6"/>
    <x v="1"/>
  </r>
  <r>
    <x v="1"/>
    <x v="0"/>
    <x v="58"/>
    <x v="10"/>
    <x v="0"/>
    <x v="1"/>
    <x v="7"/>
    <x v="7"/>
    <n v="345"/>
    <n v="63"/>
    <x v="18"/>
    <d v="2023-07-28T00:00:00"/>
    <x v="198"/>
    <n v="5873"/>
    <x v="29"/>
    <x v="6"/>
    <x v="1"/>
  </r>
  <r>
    <x v="1"/>
    <x v="0"/>
    <x v="58"/>
    <x v="10"/>
    <x v="0"/>
    <x v="1"/>
    <x v="7"/>
    <x v="7"/>
    <n v="345"/>
    <n v="63"/>
    <x v="18"/>
    <d v="2023-07-28T00:00:00"/>
    <x v="199"/>
    <n v="5874"/>
    <x v="29"/>
    <x v="6"/>
    <x v="1"/>
  </r>
  <r>
    <x v="1"/>
    <x v="0"/>
    <x v="58"/>
    <x v="10"/>
    <x v="0"/>
    <x v="1"/>
    <x v="7"/>
    <x v="7"/>
    <n v="345"/>
    <n v="63"/>
    <x v="18"/>
    <d v="2023-07-28T00:00:00"/>
    <x v="200"/>
    <n v="5875"/>
    <x v="29"/>
    <x v="6"/>
    <x v="1"/>
  </r>
  <r>
    <x v="1"/>
    <x v="0"/>
    <x v="58"/>
    <x v="10"/>
    <x v="0"/>
    <x v="1"/>
    <x v="7"/>
    <x v="7"/>
    <n v="347"/>
    <n v="64"/>
    <x v="19"/>
    <d v="2023-05-29T00:00:00"/>
    <x v="33"/>
    <n v="5876"/>
    <x v="6"/>
    <x v="6"/>
    <x v="1"/>
  </r>
  <r>
    <x v="1"/>
    <x v="0"/>
    <x v="58"/>
    <x v="10"/>
    <x v="0"/>
    <x v="1"/>
    <x v="7"/>
    <x v="7"/>
    <n v="347"/>
    <n v="64"/>
    <x v="19"/>
    <d v="2023-05-29T00:00:00"/>
    <x v="110"/>
    <n v="5877"/>
    <x v="6"/>
    <x v="6"/>
    <x v="1"/>
  </r>
  <r>
    <x v="1"/>
    <x v="0"/>
    <x v="58"/>
    <x v="10"/>
    <x v="0"/>
    <x v="1"/>
    <x v="7"/>
    <x v="7"/>
    <n v="347"/>
    <n v="64"/>
    <x v="19"/>
    <d v="2023-05-29T00:00:00"/>
    <x v="111"/>
    <n v="5878"/>
    <x v="6"/>
    <x v="6"/>
    <x v="1"/>
  </r>
  <r>
    <x v="1"/>
    <x v="0"/>
    <x v="58"/>
    <x v="10"/>
    <x v="0"/>
    <x v="1"/>
    <x v="7"/>
    <x v="7"/>
    <n v="347"/>
    <n v="64"/>
    <x v="19"/>
    <d v="2023-05-29T00:00:00"/>
    <x v="112"/>
    <n v="5879"/>
    <x v="6"/>
    <x v="6"/>
    <x v="1"/>
  </r>
  <r>
    <x v="1"/>
    <x v="0"/>
    <x v="58"/>
    <x v="10"/>
    <x v="0"/>
    <x v="1"/>
    <x v="7"/>
    <x v="7"/>
    <n v="347"/>
    <n v="64"/>
    <x v="19"/>
    <d v="2023-05-29T00:00:00"/>
    <x v="113"/>
    <n v="5880"/>
    <x v="17"/>
    <x v="6"/>
    <x v="1"/>
  </r>
  <r>
    <x v="1"/>
    <x v="0"/>
    <x v="58"/>
    <x v="10"/>
    <x v="0"/>
    <x v="1"/>
    <x v="7"/>
    <x v="7"/>
    <n v="347"/>
    <n v="64"/>
    <x v="19"/>
    <d v="2023-05-29T00:00:00"/>
    <x v="114"/>
    <n v="5881"/>
    <x v="17"/>
    <x v="6"/>
    <x v="1"/>
  </r>
  <r>
    <x v="1"/>
    <x v="0"/>
    <x v="58"/>
    <x v="10"/>
    <x v="0"/>
    <x v="1"/>
    <x v="7"/>
    <x v="7"/>
    <n v="347"/>
    <n v="64"/>
    <x v="19"/>
    <d v="2023-05-29T00:00:00"/>
    <x v="115"/>
    <n v="5882"/>
    <x v="17"/>
    <x v="6"/>
    <x v="1"/>
  </r>
  <r>
    <x v="1"/>
    <x v="0"/>
    <x v="58"/>
    <x v="10"/>
    <x v="0"/>
    <x v="1"/>
    <x v="7"/>
    <x v="7"/>
    <n v="347"/>
    <n v="64"/>
    <x v="19"/>
    <d v="2023-05-29T00:00:00"/>
    <x v="116"/>
    <n v="5883"/>
    <x v="17"/>
    <x v="6"/>
    <x v="1"/>
  </r>
  <r>
    <x v="1"/>
    <x v="0"/>
    <x v="58"/>
    <x v="10"/>
    <x v="0"/>
    <x v="1"/>
    <x v="7"/>
    <x v="7"/>
    <n v="347"/>
    <n v="64"/>
    <x v="19"/>
    <d v="2023-05-29T00:00:00"/>
    <x v="117"/>
    <n v="5884"/>
    <x v="17"/>
    <x v="6"/>
    <x v="1"/>
  </r>
  <r>
    <x v="1"/>
    <x v="0"/>
    <x v="58"/>
    <x v="10"/>
    <x v="0"/>
    <x v="1"/>
    <x v="7"/>
    <x v="7"/>
    <n v="347"/>
    <n v="64"/>
    <x v="19"/>
    <d v="2023-05-29T00:00:00"/>
    <x v="118"/>
    <n v="5885"/>
    <x v="17"/>
    <x v="6"/>
    <x v="1"/>
  </r>
  <r>
    <x v="1"/>
    <x v="0"/>
    <x v="58"/>
    <x v="10"/>
    <x v="0"/>
    <x v="1"/>
    <x v="7"/>
    <x v="7"/>
    <n v="347"/>
    <n v="64"/>
    <x v="19"/>
    <d v="2023-05-29T00:00:00"/>
    <x v="119"/>
    <n v="5886"/>
    <x v="17"/>
    <x v="6"/>
    <x v="1"/>
  </r>
  <r>
    <x v="1"/>
    <x v="0"/>
    <x v="58"/>
    <x v="10"/>
    <x v="0"/>
    <x v="1"/>
    <x v="7"/>
    <x v="7"/>
    <n v="347"/>
    <n v="64"/>
    <x v="19"/>
    <d v="2023-05-29T00:00:00"/>
    <x v="120"/>
    <n v="5887"/>
    <x v="18"/>
    <x v="6"/>
    <x v="1"/>
  </r>
  <r>
    <x v="1"/>
    <x v="0"/>
    <x v="58"/>
    <x v="10"/>
    <x v="0"/>
    <x v="1"/>
    <x v="7"/>
    <x v="7"/>
    <n v="347"/>
    <n v="64"/>
    <x v="19"/>
    <d v="2023-05-29T00:00:00"/>
    <x v="121"/>
    <n v="5888"/>
    <x v="18"/>
    <x v="6"/>
    <x v="1"/>
  </r>
  <r>
    <x v="1"/>
    <x v="0"/>
    <x v="58"/>
    <x v="10"/>
    <x v="0"/>
    <x v="1"/>
    <x v="7"/>
    <x v="7"/>
    <n v="347"/>
    <n v="64"/>
    <x v="19"/>
    <d v="2023-05-29T00:00:00"/>
    <x v="122"/>
    <n v="5889"/>
    <x v="18"/>
    <x v="6"/>
    <x v="1"/>
  </r>
  <r>
    <x v="1"/>
    <x v="0"/>
    <x v="58"/>
    <x v="10"/>
    <x v="0"/>
    <x v="1"/>
    <x v="7"/>
    <x v="7"/>
    <n v="347"/>
    <n v="64"/>
    <x v="19"/>
    <d v="2023-05-29T00:00:00"/>
    <x v="123"/>
    <n v="5890"/>
    <x v="18"/>
    <x v="6"/>
    <x v="1"/>
  </r>
  <r>
    <x v="1"/>
    <x v="0"/>
    <x v="58"/>
    <x v="10"/>
    <x v="0"/>
    <x v="1"/>
    <x v="7"/>
    <x v="7"/>
    <n v="347"/>
    <n v="64"/>
    <x v="19"/>
    <d v="2023-05-29T00:00:00"/>
    <x v="124"/>
    <n v="5891"/>
    <x v="18"/>
    <x v="6"/>
    <x v="1"/>
  </r>
  <r>
    <x v="1"/>
    <x v="0"/>
    <x v="58"/>
    <x v="10"/>
    <x v="0"/>
    <x v="1"/>
    <x v="7"/>
    <x v="7"/>
    <n v="347"/>
    <n v="64"/>
    <x v="19"/>
    <d v="2023-05-29T00:00:00"/>
    <x v="125"/>
    <n v="5892"/>
    <x v="18"/>
    <x v="6"/>
    <x v="1"/>
  </r>
  <r>
    <x v="1"/>
    <x v="0"/>
    <x v="58"/>
    <x v="10"/>
    <x v="0"/>
    <x v="1"/>
    <x v="7"/>
    <x v="7"/>
    <n v="347"/>
    <n v="64"/>
    <x v="19"/>
    <d v="2023-05-29T00:00:00"/>
    <x v="126"/>
    <n v="5893"/>
    <x v="18"/>
    <x v="6"/>
    <x v="1"/>
  </r>
  <r>
    <x v="1"/>
    <x v="0"/>
    <x v="58"/>
    <x v="10"/>
    <x v="0"/>
    <x v="1"/>
    <x v="7"/>
    <x v="7"/>
    <n v="347"/>
    <n v="64"/>
    <x v="19"/>
    <d v="2023-05-29T00:00:00"/>
    <x v="127"/>
    <n v="5894"/>
    <x v="19"/>
    <x v="6"/>
    <x v="1"/>
  </r>
  <r>
    <x v="1"/>
    <x v="0"/>
    <x v="58"/>
    <x v="10"/>
    <x v="0"/>
    <x v="1"/>
    <x v="7"/>
    <x v="7"/>
    <n v="347"/>
    <n v="64"/>
    <x v="19"/>
    <d v="2023-05-29T00:00:00"/>
    <x v="128"/>
    <n v="5895"/>
    <x v="19"/>
    <x v="6"/>
    <x v="1"/>
  </r>
  <r>
    <x v="1"/>
    <x v="0"/>
    <x v="58"/>
    <x v="10"/>
    <x v="0"/>
    <x v="1"/>
    <x v="7"/>
    <x v="7"/>
    <n v="347"/>
    <n v="64"/>
    <x v="19"/>
    <d v="2023-05-29T00:00:00"/>
    <x v="129"/>
    <n v="5896"/>
    <x v="19"/>
    <x v="6"/>
    <x v="1"/>
  </r>
  <r>
    <x v="1"/>
    <x v="0"/>
    <x v="58"/>
    <x v="10"/>
    <x v="0"/>
    <x v="1"/>
    <x v="7"/>
    <x v="7"/>
    <n v="347"/>
    <n v="64"/>
    <x v="19"/>
    <d v="2023-05-29T00:00:00"/>
    <x v="130"/>
    <n v="5897"/>
    <x v="19"/>
    <x v="6"/>
    <x v="1"/>
  </r>
  <r>
    <x v="1"/>
    <x v="0"/>
    <x v="58"/>
    <x v="10"/>
    <x v="0"/>
    <x v="1"/>
    <x v="7"/>
    <x v="7"/>
    <n v="347"/>
    <n v="64"/>
    <x v="19"/>
    <d v="2023-05-29T00:00:00"/>
    <x v="131"/>
    <n v="5898"/>
    <x v="19"/>
    <x v="6"/>
    <x v="1"/>
  </r>
  <r>
    <x v="1"/>
    <x v="0"/>
    <x v="58"/>
    <x v="10"/>
    <x v="0"/>
    <x v="1"/>
    <x v="7"/>
    <x v="7"/>
    <n v="347"/>
    <n v="64"/>
    <x v="19"/>
    <d v="2023-05-29T00:00:00"/>
    <x v="132"/>
    <n v="5899"/>
    <x v="19"/>
    <x v="6"/>
    <x v="1"/>
  </r>
  <r>
    <x v="1"/>
    <x v="0"/>
    <x v="58"/>
    <x v="10"/>
    <x v="0"/>
    <x v="1"/>
    <x v="7"/>
    <x v="7"/>
    <n v="347"/>
    <n v="64"/>
    <x v="19"/>
    <d v="2023-05-29T00:00:00"/>
    <x v="133"/>
    <n v="5900"/>
    <x v="19"/>
    <x v="6"/>
    <x v="1"/>
  </r>
  <r>
    <x v="1"/>
    <x v="0"/>
    <x v="58"/>
    <x v="10"/>
    <x v="0"/>
    <x v="1"/>
    <x v="7"/>
    <x v="7"/>
    <n v="347"/>
    <n v="64"/>
    <x v="19"/>
    <d v="2023-05-29T00:00:00"/>
    <x v="134"/>
    <n v="5901"/>
    <x v="20"/>
    <x v="6"/>
    <x v="1"/>
  </r>
  <r>
    <x v="1"/>
    <x v="0"/>
    <x v="58"/>
    <x v="10"/>
    <x v="0"/>
    <x v="1"/>
    <x v="7"/>
    <x v="7"/>
    <n v="347"/>
    <n v="64"/>
    <x v="19"/>
    <d v="2023-05-29T00:00:00"/>
    <x v="135"/>
    <n v="5902"/>
    <x v="20"/>
    <x v="6"/>
    <x v="1"/>
  </r>
  <r>
    <x v="1"/>
    <x v="0"/>
    <x v="58"/>
    <x v="10"/>
    <x v="0"/>
    <x v="1"/>
    <x v="7"/>
    <x v="7"/>
    <n v="347"/>
    <n v="64"/>
    <x v="19"/>
    <d v="2023-05-29T00:00:00"/>
    <x v="136"/>
    <n v="5903"/>
    <x v="20"/>
    <x v="6"/>
    <x v="1"/>
  </r>
  <r>
    <x v="1"/>
    <x v="0"/>
    <x v="58"/>
    <x v="10"/>
    <x v="0"/>
    <x v="1"/>
    <x v="7"/>
    <x v="7"/>
    <n v="347"/>
    <n v="64"/>
    <x v="19"/>
    <d v="2023-05-29T00:00:00"/>
    <x v="137"/>
    <n v="5904"/>
    <x v="20"/>
    <x v="6"/>
    <x v="1"/>
  </r>
  <r>
    <x v="1"/>
    <x v="0"/>
    <x v="58"/>
    <x v="10"/>
    <x v="0"/>
    <x v="1"/>
    <x v="7"/>
    <x v="7"/>
    <n v="347"/>
    <n v="64"/>
    <x v="19"/>
    <d v="2023-05-29T00:00:00"/>
    <x v="138"/>
    <n v="5905"/>
    <x v="20"/>
    <x v="6"/>
    <x v="1"/>
  </r>
  <r>
    <x v="1"/>
    <x v="0"/>
    <x v="58"/>
    <x v="10"/>
    <x v="0"/>
    <x v="1"/>
    <x v="7"/>
    <x v="7"/>
    <n v="347"/>
    <n v="64"/>
    <x v="19"/>
    <d v="2023-05-29T00:00:00"/>
    <x v="139"/>
    <n v="5906"/>
    <x v="20"/>
    <x v="6"/>
    <x v="1"/>
  </r>
  <r>
    <x v="1"/>
    <x v="0"/>
    <x v="58"/>
    <x v="10"/>
    <x v="0"/>
    <x v="1"/>
    <x v="7"/>
    <x v="7"/>
    <n v="347"/>
    <n v="64"/>
    <x v="19"/>
    <d v="2023-05-29T00:00:00"/>
    <x v="140"/>
    <n v="5907"/>
    <x v="20"/>
    <x v="6"/>
    <x v="1"/>
  </r>
  <r>
    <x v="1"/>
    <x v="0"/>
    <x v="58"/>
    <x v="10"/>
    <x v="0"/>
    <x v="1"/>
    <x v="7"/>
    <x v="7"/>
    <n v="347"/>
    <n v="64"/>
    <x v="19"/>
    <d v="2023-05-29T00:00:00"/>
    <x v="141"/>
    <n v="5908"/>
    <x v="21"/>
    <x v="6"/>
    <x v="1"/>
  </r>
  <r>
    <x v="1"/>
    <x v="0"/>
    <x v="58"/>
    <x v="10"/>
    <x v="0"/>
    <x v="1"/>
    <x v="7"/>
    <x v="7"/>
    <n v="347"/>
    <n v="64"/>
    <x v="19"/>
    <d v="2023-05-29T00:00:00"/>
    <x v="142"/>
    <n v="5909"/>
    <x v="21"/>
    <x v="6"/>
    <x v="1"/>
  </r>
  <r>
    <x v="1"/>
    <x v="0"/>
    <x v="58"/>
    <x v="10"/>
    <x v="0"/>
    <x v="1"/>
    <x v="7"/>
    <x v="7"/>
    <n v="347"/>
    <n v="64"/>
    <x v="19"/>
    <d v="2023-05-29T00:00:00"/>
    <x v="143"/>
    <n v="5910"/>
    <x v="21"/>
    <x v="6"/>
    <x v="1"/>
  </r>
  <r>
    <x v="1"/>
    <x v="0"/>
    <x v="58"/>
    <x v="10"/>
    <x v="0"/>
    <x v="1"/>
    <x v="7"/>
    <x v="7"/>
    <n v="347"/>
    <n v="64"/>
    <x v="19"/>
    <d v="2023-05-29T00:00:00"/>
    <x v="144"/>
    <n v="5911"/>
    <x v="21"/>
    <x v="6"/>
    <x v="1"/>
  </r>
  <r>
    <x v="1"/>
    <x v="0"/>
    <x v="58"/>
    <x v="10"/>
    <x v="0"/>
    <x v="1"/>
    <x v="7"/>
    <x v="7"/>
    <n v="347"/>
    <n v="64"/>
    <x v="19"/>
    <d v="2023-05-29T00:00:00"/>
    <x v="145"/>
    <n v="5912"/>
    <x v="21"/>
    <x v="6"/>
    <x v="1"/>
  </r>
  <r>
    <x v="1"/>
    <x v="0"/>
    <x v="58"/>
    <x v="10"/>
    <x v="0"/>
    <x v="1"/>
    <x v="7"/>
    <x v="7"/>
    <n v="347"/>
    <n v="64"/>
    <x v="19"/>
    <d v="2023-05-29T00:00:00"/>
    <x v="146"/>
    <n v="5913"/>
    <x v="21"/>
    <x v="6"/>
    <x v="1"/>
  </r>
  <r>
    <x v="1"/>
    <x v="0"/>
    <x v="58"/>
    <x v="10"/>
    <x v="0"/>
    <x v="1"/>
    <x v="7"/>
    <x v="7"/>
    <n v="347"/>
    <n v="64"/>
    <x v="19"/>
    <d v="2023-05-29T00:00:00"/>
    <x v="147"/>
    <n v="5914"/>
    <x v="21"/>
    <x v="6"/>
    <x v="1"/>
  </r>
  <r>
    <x v="1"/>
    <x v="0"/>
    <x v="58"/>
    <x v="10"/>
    <x v="0"/>
    <x v="1"/>
    <x v="7"/>
    <x v="7"/>
    <n v="347"/>
    <n v="64"/>
    <x v="19"/>
    <d v="2023-05-29T00:00:00"/>
    <x v="148"/>
    <n v="5915"/>
    <x v="22"/>
    <x v="6"/>
    <x v="1"/>
  </r>
  <r>
    <x v="1"/>
    <x v="0"/>
    <x v="58"/>
    <x v="10"/>
    <x v="0"/>
    <x v="1"/>
    <x v="7"/>
    <x v="7"/>
    <n v="347"/>
    <n v="64"/>
    <x v="19"/>
    <d v="2023-05-29T00:00:00"/>
    <x v="149"/>
    <n v="5916"/>
    <x v="22"/>
    <x v="6"/>
    <x v="1"/>
  </r>
  <r>
    <x v="1"/>
    <x v="0"/>
    <x v="58"/>
    <x v="10"/>
    <x v="0"/>
    <x v="1"/>
    <x v="7"/>
    <x v="7"/>
    <n v="347"/>
    <n v="64"/>
    <x v="19"/>
    <d v="2023-05-29T00:00:00"/>
    <x v="150"/>
    <n v="5917"/>
    <x v="22"/>
    <x v="6"/>
    <x v="1"/>
  </r>
  <r>
    <x v="1"/>
    <x v="0"/>
    <x v="58"/>
    <x v="10"/>
    <x v="0"/>
    <x v="1"/>
    <x v="7"/>
    <x v="7"/>
    <n v="347"/>
    <n v="64"/>
    <x v="19"/>
    <d v="2023-05-29T00:00:00"/>
    <x v="151"/>
    <n v="5918"/>
    <x v="22"/>
    <x v="6"/>
    <x v="1"/>
  </r>
  <r>
    <x v="1"/>
    <x v="0"/>
    <x v="58"/>
    <x v="10"/>
    <x v="0"/>
    <x v="1"/>
    <x v="7"/>
    <x v="7"/>
    <n v="347"/>
    <n v="64"/>
    <x v="19"/>
    <d v="2023-05-29T00:00:00"/>
    <x v="152"/>
    <n v="5919"/>
    <x v="22"/>
    <x v="6"/>
    <x v="1"/>
  </r>
  <r>
    <x v="1"/>
    <x v="0"/>
    <x v="58"/>
    <x v="10"/>
    <x v="0"/>
    <x v="1"/>
    <x v="7"/>
    <x v="7"/>
    <n v="347"/>
    <n v="64"/>
    <x v="19"/>
    <d v="2023-05-29T00:00:00"/>
    <x v="153"/>
    <n v="5920"/>
    <x v="22"/>
    <x v="6"/>
    <x v="1"/>
  </r>
  <r>
    <x v="1"/>
    <x v="0"/>
    <x v="58"/>
    <x v="10"/>
    <x v="0"/>
    <x v="1"/>
    <x v="7"/>
    <x v="7"/>
    <n v="347"/>
    <n v="64"/>
    <x v="19"/>
    <d v="2023-05-29T00:00:00"/>
    <x v="154"/>
    <n v="5921"/>
    <x v="22"/>
    <x v="6"/>
    <x v="1"/>
  </r>
  <r>
    <x v="1"/>
    <x v="0"/>
    <x v="58"/>
    <x v="10"/>
    <x v="0"/>
    <x v="1"/>
    <x v="7"/>
    <x v="7"/>
    <n v="347"/>
    <n v="64"/>
    <x v="19"/>
    <d v="2023-05-29T00:00:00"/>
    <x v="155"/>
    <n v="5922"/>
    <x v="23"/>
    <x v="6"/>
    <x v="1"/>
  </r>
  <r>
    <x v="1"/>
    <x v="0"/>
    <x v="58"/>
    <x v="10"/>
    <x v="0"/>
    <x v="1"/>
    <x v="7"/>
    <x v="7"/>
    <n v="347"/>
    <n v="64"/>
    <x v="19"/>
    <d v="2023-05-29T00:00:00"/>
    <x v="156"/>
    <n v="5923"/>
    <x v="23"/>
    <x v="6"/>
    <x v="1"/>
  </r>
  <r>
    <x v="1"/>
    <x v="0"/>
    <x v="58"/>
    <x v="10"/>
    <x v="0"/>
    <x v="1"/>
    <x v="7"/>
    <x v="7"/>
    <n v="347"/>
    <n v="64"/>
    <x v="19"/>
    <d v="2023-05-29T00:00:00"/>
    <x v="157"/>
    <n v="5924"/>
    <x v="23"/>
    <x v="6"/>
    <x v="1"/>
  </r>
  <r>
    <x v="1"/>
    <x v="0"/>
    <x v="58"/>
    <x v="10"/>
    <x v="0"/>
    <x v="1"/>
    <x v="7"/>
    <x v="7"/>
    <n v="347"/>
    <n v="64"/>
    <x v="19"/>
    <d v="2023-05-29T00:00:00"/>
    <x v="158"/>
    <n v="5925"/>
    <x v="23"/>
    <x v="6"/>
    <x v="1"/>
  </r>
  <r>
    <x v="1"/>
    <x v="0"/>
    <x v="58"/>
    <x v="10"/>
    <x v="0"/>
    <x v="1"/>
    <x v="7"/>
    <x v="7"/>
    <n v="347"/>
    <n v="64"/>
    <x v="19"/>
    <d v="2023-05-29T00:00:00"/>
    <x v="159"/>
    <n v="5926"/>
    <x v="23"/>
    <x v="6"/>
    <x v="1"/>
  </r>
  <r>
    <x v="1"/>
    <x v="0"/>
    <x v="58"/>
    <x v="10"/>
    <x v="0"/>
    <x v="1"/>
    <x v="7"/>
    <x v="7"/>
    <n v="347"/>
    <n v="64"/>
    <x v="19"/>
    <d v="2023-05-29T00:00:00"/>
    <x v="160"/>
    <n v="5927"/>
    <x v="23"/>
    <x v="6"/>
    <x v="1"/>
  </r>
  <r>
    <x v="1"/>
    <x v="0"/>
    <x v="58"/>
    <x v="10"/>
    <x v="0"/>
    <x v="1"/>
    <x v="7"/>
    <x v="7"/>
    <n v="347"/>
    <n v="64"/>
    <x v="19"/>
    <d v="2023-05-29T00:00:00"/>
    <x v="161"/>
    <n v="5928"/>
    <x v="23"/>
    <x v="6"/>
    <x v="1"/>
  </r>
  <r>
    <x v="1"/>
    <x v="0"/>
    <x v="58"/>
    <x v="10"/>
    <x v="0"/>
    <x v="1"/>
    <x v="7"/>
    <x v="7"/>
    <n v="347"/>
    <n v="64"/>
    <x v="19"/>
    <d v="2023-05-29T00:00:00"/>
    <x v="162"/>
    <n v="5929"/>
    <x v="24"/>
    <x v="6"/>
    <x v="1"/>
  </r>
  <r>
    <x v="1"/>
    <x v="0"/>
    <x v="58"/>
    <x v="10"/>
    <x v="0"/>
    <x v="1"/>
    <x v="7"/>
    <x v="7"/>
    <n v="347"/>
    <n v="64"/>
    <x v="19"/>
    <d v="2023-05-29T00:00:00"/>
    <x v="163"/>
    <n v="5930"/>
    <x v="24"/>
    <x v="6"/>
    <x v="1"/>
  </r>
  <r>
    <x v="1"/>
    <x v="0"/>
    <x v="58"/>
    <x v="10"/>
    <x v="0"/>
    <x v="1"/>
    <x v="7"/>
    <x v="7"/>
    <n v="347"/>
    <n v="64"/>
    <x v="19"/>
    <d v="2023-05-29T00:00:00"/>
    <x v="164"/>
    <n v="5931"/>
    <x v="24"/>
    <x v="6"/>
    <x v="1"/>
  </r>
  <r>
    <x v="1"/>
    <x v="0"/>
    <x v="58"/>
    <x v="10"/>
    <x v="0"/>
    <x v="1"/>
    <x v="7"/>
    <x v="7"/>
    <n v="347"/>
    <n v="64"/>
    <x v="19"/>
    <d v="2023-05-29T00:00:00"/>
    <x v="165"/>
    <n v="5932"/>
    <x v="24"/>
    <x v="6"/>
    <x v="1"/>
  </r>
  <r>
    <x v="1"/>
    <x v="0"/>
    <x v="58"/>
    <x v="10"/>
    <x v="0"/>
    <x v="1"/>
    <x v="7"/>
    <x v="7"/>
    <n v="347"/>
    <n v="64"/>
    <x v="19"/>
    <d v="2023-05-29T00:00:00"/>
    <x v="166"/>
    <n v="5933"/>
    <x v="24"/>
    <x v="6"/>
    <x v="1"/>
  </r>
  <r>
    <x v="1"/>
    <x v="0"/>
    <x v="58"/>
    <x v="10"/>
    <x v="0"/>
    <x v="1"/>
    <x v="7"/>
    <x v="7"/>
    <n v="347"/>
    <n v="64"/>
    <x v="19"/>
    <d v="2023-05-29T00:00:00"/>
    <x v="167"/>
    <n v="5934"/>
    <x v="24"/>
    <x v="6"/>
    <x v="1"/>
  </r>
  <r>
    <x v="1"/>
    <x v="0"/>
    <x v="58"/>
    <x v="10"/>
    <x v="0"/>
    <x v="1"/>
    <x v="7"/>
    <x v="7"/>
    <n v="347"/>
    <n v="64"/>
    <x v="19"/>
    <d v="2023-05-29T00:00:00"/>
    <x v="168"/>
    <n v="5935"/>
    <x v="24"/>
    <x v="6"/>
    <x v="1"/>
  </r>
  <r>
    <x v="1"/>
    <x v="0"/>
    <x v="58"/>
    <x v="10"/>
    <x v="0"/>
    <x v="1"/>
    <x v="7"/>
    <x v="7"/>
    <n v="347"/>
    <n v="64"/>
    <x v="18"/>
    <d v="2023-07-28T00:00:00"/>
    <x v="169"/>
    <n v="5936"/>
    <x v="25"/>
    <x v="6"/>
    <x v="1"/>
  </r>
  <r>
    <x v="1"/>
    <x v="0"/>
    <x v="58"/>
    <x v="10"/>
    <x v="0"/>
    <x v="1"/>
    <x v="7"/>
    <x v="7"/>
    <n v="347"/>
    <n v="64"/>
    <x v="18"/>
    <d v="2023-07-28T00:00:00"/>
    <x v="170"/>
    <n v="5937"/>
    <x v="25"/>
    <x v="6"/>
    <x v="1"/>
  </r>
  <r>
    <x v="1"/>
    <x v="0"/>
    <x v="58"/>
    <x v="10"/>
    <x v="0"/>
    <x v="1"/>
    <x v="7"/>
    <x v="7"/>
    <n v="347"/>
    <n v="64"/>
    <x v="18"/>
    <d v="2023-07-28T00:00:00"/>
    <x v="171"/>
    <n v="5938"/>
    <x v="25"/>
    <x v="6"/>
    <x v="1"/>
  </r>
  <r>
    <x v="1"/>
    <x v="0"/>
    <x v="58"/>
    <x v="10"/>
    <x v="0"/>
    <x v="1"/>
    <x v="7"/>
    <x v="7"/>
    <n v="347"/>
    <n v="64"/>
    <x v="18"/>
    <d v="2023-07-28T00:00:00"/>
    <x v="172"/>
    <n v="5939"/>
    <x v="25"/>
    <x v="6"/>
    <x v="1"/>
  </r>
  <r>
    <x v="1"/>
    <x v="0"/>
    <x v="58"/>
    <x v="10"/>
    <x v="0"/>
    <x v="1"/>
    <x v="7"/>
    <x v="7"/>
    <n v="347"/>
    <n v="64"/>
    <x v="18"/>
    <d v="2023-07-28T00:00:00"/>
    <x v="173"/>
    <n v="5940"/>
    <x v="25"/>
    <x v="6"/>
    <x v="1"/>
  </r>
  <r>
    <x v="1"/>
    <x v="0"/>
    <x v="58"/>
    <x v="10"/>
    <x v="0"/>
    <x v="1"/>
    <x v="7"/>
    <x v="7"/>
    <n v="347"/>
    <n v="64"/>
    <x v="18"/>
    <d v="2023-07-28T00:00:00"/>
    <x v="174"/>
    <n v="5941"/>
    <x v="25"/>
    <x v="6"/>
    <x v="1"/>
  </r>
  <r>
    <x v="1"/>
    <x v="0"/>
    <x v="58"/>
    <x v="10"/>
    <x v="0"/>
    <x v="1"/>
    <x v="7"/>
    <x v="7"/>
    <n v="347"/>
    <n v="64"/>
    <x v="18"/>
    <d v="2023-07-28T00:00:00"/>
    <x v="175"/>
    <n v="5942"/>
    <x v="25"/>
    <x v="6"/>
    <x v="1"/>
  </r>
  <r>
    <x v="1"/>
    <x v="0"/>
    <x v="58"/>
    <x v="10"/>
    <x v="0"/>
    <x v="1"/>
    <x v="7"/>
    <x v="7"/>
    <n v="347"/>
    <n v="64"/>
    <x v="18"/>
    <d v="2023-07-28T00:00:00"/>
    <x v="176"/>
    <n v="5943"/>
    <x v="26"/>
    <x v="6"/>
    <x v="1"/>
  </r>
  <r>
    <x v="1"/>
    <x v="0"/>
    <x v="58"/>
    <x v="10"/>
    <x v="0"/>
    <x v="1"/>
    <x v="7"/>
    <x v="7"/>
    <n v="347"/>
    <n v="64"/>
    <x v="18"/>
    <d v="2023-07-28T00:00:00"/>
    <x v="177"/>
    <n v="5944"/>
    <x v="26"/>
    <x v="6"/>
    <x v="1"/>
  </r>
  <r>
    <x v="1"/>
    <x v="0"/>
    <x v="58"/>
    <x v="10"/>
    <x v="0"/>
    <x v="1"/>
    <x v="7"/>
    <x v="7"/>
    <n v="347"/>
    <n v="64"/>
    <x v="18"/>
    <d v="2023-07-28T00:00:00"/>
    <x v="178"/>
    <n v="5945"/>
    <x v="26"/>
    <x v="6"/>
    <x v="1"/>
  </r>
  <r>
    <x v="1"/>
    <x v="0"/>
    <x v="58"/>
    <x v="10"/>
    <x v="0"/>
    <x v="1"/>
    <x v="7"/>
    <x v="7"/>
    <n v="347"/>
    <n v="64"/>
    <x v="18"/>
    <d v="2023-07-28T00:00:00"/>
    <x v="179"/>
    <n v="5946"/>
    <x v="26"/>
    <x v="6"/>
    <x v="1"/>
  </r>
  <r>
    <x v="1"/>
    <x v="0"/>
    <x v="58"/>
    <x v="10"/>
    <x v="0"/>
    <x v="1"/>
    <x v="7"/>
    <x v="7"/>
    <n v="347"/>
    <n v="64"/>
    <x v="18"/>
    <d v="2023-07-28T00:00:00"/>
    <x v="180"/>
    <n v="5947"/>
    <x v="26"/>
    <x v="6"/>
    <x v="1"/>
  </r>
  <r>
    <x v="1"/>
    <x v="0"/>
    <x v="58"/>
    <x v="10"/>
    <x v="0"/>
    <x v="1"/>
    <x v="7"/>
    <x v="7"/>
    <n v="347"/>
    <n v="64"/>
    <x v="18"/>
    <d v="2023-07-28T00:00:00"/>
    <x v="181"/>
    <n v="5948"/>
    <x v="26"/>
    <x v="6"/>
    <x v="1"/>
  </r>
  <r>
    <x v="1"/>
    <x v="0"/>
    <x v="58"/>
    <x v="10"/>
    <x v="0"/>
    <x v="1"/>
    <x v="7"/>
    <x v="7"/>
    <n v="347"/>
    <n v="64"/>
    <x v="18"/>
    <d v="2023-07-28T00:00:00"/>
    <x v="182"/>
    <n v="5949"/>
    <x v="26"/>
    <x v="6"/>
    <x v="1"/>
  </r>
  <r>
    <x v="1"/>
    <x v="0"/>
    <x v="58"/>
    <x v="10"/>
    <x v="0"/>
    <x v="1"/>
    <x v="7"/>
    <x v="7"/>
    <n v="347"/>
    <n v="64"/>
    <x v="18"/>
    <d v="2023-07-28T00:00:00"/>
    <x v="183"/>
    <n v="5950"/>
    <x v="27"/>
    <x v="6"/>
    <x v="1"/>
  </r>
  <r>
    <x v="1"/>
    <x v="0"/>
    <x v="58"/>
    <x v="10"/>
    <x v="0"/>
    <x v="1"/>
    <x v="7"/>
    <x v="7"/>
    <n v="347"/>
    <n v="64"/>
    <x v="18"/>
    <d v="2023-07-28T00:00:00"/>
    <x v="184"/>
    <n v="5951"/>
    <x v="27"/>
    <x v="6"/>
    <x v="1"/>
  </r>
  <r>
    <x v="1"/>
    <x v="0"/>
    <x v="58"/>
    <x v="10"/>
    <x v="0"/>
    <x v="1"/>
    <x v="7"/>
    <x v="7"/>
    <n v="347"/>
    <n v="64"/>
    <x v="18"/>
    <d v="2023-07-28T00:00:00"/>
    <x v="185"/>
    <n v="5952"/>
    <x v="27"/>
    <x v="6"/>
    <x v="1"/>
  </r>
  <r>
    <x v="1"/>
    <x v="0"/>
    <x v="58"/>
    <x v="10"/>
    <x v="0"/>
    <x v="1"/>
    <x v="7"/>
    <x v="7"/>
    <n v="347"/>
    <n v="64"/>
    <x v="18"/>
    <d v="2023-07-28T00:00:00"/>
    <x v="186"/>
    <n v="5953"/>
    <x v="27"/>
    <x v="6"/>
    <x v="1"/>
  </r>
  <r>
    <x v="1"/>
    <x v="0"/>
    <x v="58"/>
    <x v="10"/>
    <x v="0"/>
    <x v="1"/>
    <x v="7"/>
    <x v="7"/>
    <n v="347"/>
    <n v="64"/>
    <x v="18"/>
    <d v="2023-07-28T00:00:00"/>
    <x v="187"/>
    <n v="5954"/>
    <x v="27"/>
    <x v="6"/>
    <x v="1"/>
  </r>
  <r>
    <x v="1"/>
    <x v="0"/>
    <x v="58"/>
    <x v="10"/>
    <x v="0"/>
    <x v="1"/>
    <x v="7"/>
    <x v="7"/>
    <n v="347"/>
    <n v="64"/>
    <x v="18"/>
    <d v="2023-07-28T00:00:00"/>
    <x v="188"/>
    <n v="5955"/>
    <x v="27"/>
    <x v="6"/>
    <x v="1"/>
  </r>
  <r>
    <x v="1"/>
    <x v="0"/>
    <x v="58"/>
    <x v="10"/>
    <x v="0"/>
    <x v="1"/>
    <x v="7"/>
    <x v="7"/>
    <n v="347"/>
    <n v="64"/>
    <x v="18"/>
    <d v="2023-07-28T00:00:00"/>
    <x v="189"/>
    <n v="5956"/>
    <x v="27"/>
    <x v="6"/>
    <x v="1"/>
  </r>
  <r>
    <x v="1"/>
    <x v="0"/>
    <x v="58"/>
    <x v="10"/>
    <x v="0"/>
    <x v="1"/>
    <x v="7"/>
    <x v="7"/>
    <n v="347"/>
    <n v="64"/>
    <x v="18"/>
    <d v="2023-07-28T00:00:00"/>
    <x v="190"/>
    <n v="5957"/>
    <x v="28"/>
    <x v="6"/>
    <x v="1"/>
  </r>
  <r>
    <x v="1"/>
    <x v="0"/>
    <x v="58"/>
    <x v="10"/>
    <x v="0"/>
    <x v="1"/>
    <x v="7"/>
    <x v="7"/>
    <n v="347"/>
    <n v="64"/>
    <x v="18"/>
    <d v="2023-07-28T00:00:00"/>
    <x v="191"/>
    <n v="5958"/>
    <x v="28"/>
    <x v="6"/>
    <x v="1"/>
  </r>
  <r>
    <x v="1"/>
    <x v="0"/>
    <x v="58"/>
    <x v="10"/>
    <x v="0"/>
    <x v="1"/>
    <x v="7"/>
    <x v="7"/>
    <n v="347"/>
    <n v="64"/>
    <x v="18"/>
    <d v="2023-07-28T00:00:00"/>
    <x v="192"/>
    <n v="5959"/>
    <x v="28"/>
    <x v="6"/>
    <x v="1"/>
  </r>
  <r>
    <x v="1"/>
    <x v="0"/>
    <x v="58"/>
    <x v="10"/>
    <x v="0"/>
    <x v="1"/>
    <x v="7"/>
    <x v="7"/>
    <n v="347"/>
    <n v="64"/>
    <x v="18"/>
    <d v="2023-07-28T00:00:00"/>
    <x v="193"/>
    <n v="5960"/>
    <x v="28"/>
    <x v="6"/>
    <x v="1"/>
  </r>
  <r>
    <x v="1"/>
    <x v="0"/>
    <x v="58"/>
    <x v="10"/>
    <x v="0"/>
    <x v="1"/>
    <x v="7"/>
    <x v="7"/>
    <n v="347"/>
    <n v="64"/>
    <x v="18"/>
    <d v="2023-07-28T00:00:00"/>
    <x v="194"/>
    <n v="5961"/>
    <x v="28"/>
    <x v="6"/>
    <x v="1"/>
  </r>
  <r>
    <x v="1"/>
    <x v="0"/>
    <x v="58"/>
    <x v="10"/>
    <x v="0"/>
    <x v="1"/>
    <x v="7"/>
    <x v="7"/>
    <n v="347"/>
    <n v="64"/>
    <x v="18"/>
    <d v="2023-07-28T00:00:00"/>
    <x v="195"/>
    <n v="5962"/>
    <x v="28"/>
    <x v="6"/>
    <x v="1"/>
  </r>
  <r>
    <x v="1"/>
    <x v="0"/>
    <x v="58"/>
    <x v="10"/>
    <x v="0"/>
    <x v="1"/>
    <x v="7"/>
    <x v="7"/>
    <n v="347"/>
    <n v="64"/>
    <x v="18"/>
    <d v="2023-07-28T00:00:00"/>
    <x v="196"/>
    <n v="5963"/>
    <x v="28"/>
    <x v="6"/>
    <x v="1"/>
  </r>
  <r>
    <x v="1"/>
    <x v="0"/>
    <x v="58"/>
    <x v="10"/>
    <x v="0"/>
    <x v="1"/>
    <x v="7"/>
    <x v="7"/>
    <n v="347"/>
    <n v="64"/>
    <x v="18"/>
    <d v="2023-07-28T00:00:00"/>
    <x v="197"/>
    <n v="5964"/>
    <x v="29"/>
    <x v="6"/>
    <x v="1"/>
  </r>
  <r>
    <x v="1"/>
    <x v="0"/>
    <x v="58"/>
    <x v="10"/>
    <x v="0"/>
    <x v="1"/>
    <x v="7"/>
    <x v="7"/>
    <n v="347"/>
    <n v="64"/>
    <x v="18"/>
    <d v="2023-07-28T00:00:00"/>
    <x v="198"/>
    <n v="5965"/>
    <x v="29"/>
    <x v="6"/>
    <x v="1"/>
  </r>
  <r>
    <x v="1"/>
    <x v="0"/>
    <x v="58"/>
    <x v="10"/>
    <x v="0"/>
    <x v="1"/>
    <x v="7"/>
    <x v="7"/>
    <n v="347"/>
    <n v="64"/>
    <x v="18"/>
    <d v="2023-07-28T00:00:00"/>
    <x v="199"/>
    <n v="5966"/>
    <x v="29"/>
    <x v="6"/>
    <x v="1"/>
  </r>
  <r>
    <x v="1"/>
    <x v="0"/>
    <x v="58"/>
    <x v="10"/>
    <x v="0"/>
    <x v="1"/>
    <x v="7"/>
    <x v="7"/>
    <n v="347"/>
    <n v="64"/>
    <x v="18"/>
    <d v="2023-07-28T00:00:00"/>
    <x v="200"/>
    <n v="5967"/>
    <x v="29"/>
    <x v="6"/>
    <x v="1"/>
  </r>
  <r>
    <x v="1"/>
    <x v="0"/>
    <x v="58"/>
    <x v="10"/>
    <x v="0"/>
    <x v="1"/>
    <x v="7"/>
    <x v="7"/>
    <n v="344"/>
    <n v="65"/>
    <x v="19"/>
    <d v="2023-05-29T00:00:00"/>
    <x v="33"/>
    <n v="5968"/>
    <x v="6"/>
    <x v="6"/>
    <x v="1"/>
  </r>
  <r>
    <x v="1"/>
    <x v="0"/>
    <x v="58"/>
    <x v="10"/>
    <x v="0"/>
    <x v="1"/>
    <x v="7"/>
    <x v="7"/>
    <n v="344"/>
    <n v="65"/>
    <x v="19"/>
    <d v="2023-05-29T00:00:00"/>
    <x v="110"/>
    <n v="5969"/>
    <x v="6"/>
    <x v="6"/>
    <x v="1"/>
  </r>
  <r>
    <x v="1"/>
    <x v="0"/>
    <x v="58"/>
    <x v="10"/>
    <x v="0"/>
    <x v="1"/>
    <x v="7"/>
    <x v="7"/>
    <n v="344"/>
    <n v="65"/>
    <x v="19"/>
    <d v="2023-05-29T00:00:00"/>
    <x v="111"/>
    <n v="5970"/>
    <x v="6"/>
    <x v="6"/>
    <x v="1"/>
  </r>
  <r>
    <x v="1"/>
    <x v="0"/>
    <x v="58"/>
    <x v="10"/>
    <x v="0"/>
    <x v="1"/>
    <x v="7"/>
    <x v="7"/>
    <n v="344"/>
    <n v="65"/>
    <x v="19"/>
    <d v="2023-05-29T00:00:00"/>
    <x v="112"/>
    <n v="5971"/>
    <x v="6"/>
    <x v="6"/>
    <x v="1"/>
  </r>
  <r>
    <x v="1"/>
    <x v="0"/>
    <x v="58"/>
    <x v="10"/>
    <x v="0"/>
    <x v="1"/>
    <x v="7"/>
    <x v="7"/>
    <n v="344"/>
    <n v="65"/>
    <x v="19"/>
    <d v="2023-05-29T00:00:00"/>
    <x v="113"/>
    <n v="5972"/>
    <x v="17"/>
    <x v="6"/>
    <x v="1"/>
  </r>
  <r>
    <x v="1"/>
    <x v="0"/>
    <x v="58"/>
    <x v="10"/>
    <x v="0"/>
    <x v="1"/>
    <x v="7"/>
    <x v="7"/>
    <n v="344"/>
    <n v="65"/>
    <x v="19"/>
    <d v="2023-05-29T00:00:00"/>
    <x v="114"/>
    <n v="5973"/>
    <x v="17"/>
    <x v="6"/>
    <x v="1"/>
  </r>
  <r>
    <x v="1"/>
    <x v="0"/>
    <x v="58"/>
    <x v="10"/>
    <x v="0"/>
    <x v="1"/>
    <x v="7"/>
    <x v="7"/>
    <n v="344"/>
    <n v="65"/>
    <x v="19"/>
    <d v="2023-05-29T00:00:00"/>
    <x v="115"/>
    <n v="5974"/>
    <x v="17"/>
    <x v="6"/>
    <x v="1"/>
  </r>
  <r>
    <x v="1"/>
    <x v="0"/>
    <x v="58"/>
    <x v="10"/>
    <x v="0"/>
    <x v="1"/>
    <x v="7"/>
    <x v="7"/>
    <n v="344"/>
    <n v="65"/>
    <x v="19"/>
    <d v="2023-05-29T00:00:00"/>
    <x v="116"/>
    <n v="5975"/>
    <x v="17"/>
    <x v="6"/>
    <x v="1"/>
  </r>
  <r>
    <x v="1"/>
    <x v="0"/>
    <x v="58"/>
    <x v="10"/>
    <x v="0"/>
    <x v="1"/>
    <x v="7"/>
    <x v="7"/>
    <n v="344"/>
    <n v="65"/>
    <x v="19"/>
    <d v="2023-05-29T00:00:00"/>
    <x v="117"/>
    <n v="5976"/>
    <x v="17"/>
    <x v="6"/>
    <x v="1"/>
  </r>
  <r>
    <x v="1"/>
    <x v="0"/>
    <x v="58"/>
    <x v="10"/>
    <x v="0"/>
    <x v="1"/>
    <x v="7"/>
    <x v="7"/>
    <n v="344"/>
    <n v="65"/>
    <x v="19"/>
    <d v="2023-05-29T00:00:00"/>
    <x v="118"/>
    <n v="5977"/>
    <x v="17"/>
    <x v="6"/>
    <x v="1"/>
  </r>
  <r>
    <x v="1"/>
    <x v="0"/>
    <x v="58"/>
    <x v="10"/>
    <x v="0"/>
    <x v="1"/>
    <x v="7"/>
    <x v="7"/>
    <n v="344"/>
    <n v="65"/>
    <x v="19"/>
    <d v="2023-05-29T00:00:00"/>
    <x v="119"/>
    <n v="5978"/>
    <x v="17"/>
    <x v="6"/>
    <x v="1"/>
  </r>
  <r>
    <x v="1"/>
    <x v="0"/>
    <x v="58"/>
    <x v="10"/>
    <x v="0"/>
    <x v="1"/>
    <x v="7"/>
    <x v="7"/>
    <n v="344"/>
    <n v="65"/>
    <x v="19"/>
    <d v="2023-05-29T00:00:00"/>
    <x v="120"/>
    <n v="5979"/>
    <x v="18"/>
    <x v="6"/>
    <x v="1"/>
  </r>
  <r>
    <x v="1"/>
    <x v="0"/>
    <x v="58"/>
    <x v="10"/>
    <x v="0"/>
    <x v="1"/>
    <x v="7"/>
    <x v="7"/>
    <n v="344"/>
    <n v="65"/>
    <x v="19"/>
    <d v="2023-05-29T00:00:00"/>
    <x v="121"/>
    <n v="5980"/>
    <x v="18"/>
    <x v="6"/>
    <x v="1"/>
  </r>
  <r>
    <x v="1"/>
    <x v="0"/>
    <x v="58"/>
    <x v="10"/>
    <x v="0"/>
    <x v="1"/>
    <x v="7"/>
    <x v="7"/>
    <n v="344"/>
    <n v="65"/>
    <x v="19"/>
    <d v="2023-05-29T00:00:00"/>
    <x v="122"/>
    <n v="5981"/>
    <x v="18"/>
    <x v="6"/>
    <x v="1"/>
  </r>
  <r>
    <x v="1"/>
    <x v="0"/>
    <x v="58"/>
    <x v="10"/>
    <x v="0"/>
    <x v="1"/>
    <x v="7"/>
    <x v="7"/>
    <n v="344"/>
    <n v="65"/>
    <x v="19"/>
    <d v="2023-05-29T00:00:00"/>
    <x v="123"/>
    <n v="5982"/>
    <x v="18"/>
    <x v="6"/>
    <x v="1"/>
  </r>
  <r>
    <x v="1"/>
    <x v="0"/>
    <x v="58"/>
    <x v="10"/>
    <x v="0"/>
    <x v="1"/>
    <x v="7"/>
    <x v="7"/>
    <n v="344"/>
    <n v="65"/>
    <x v="19"/>
    <d v="2023-05-29T00:00:00"/>
    <x v="124"/>
    <n v="5983"/>
    <x v="18"/>
    <x v="6"/>
    <x v="1"/>
  </r>
  <r>
    <x v="1"/>
    <x v="0"/>
    <x v="58"/>
    <x v="10"/>
    <x v="0"/>
    <x v="1"/>
    <x v="7"/>
    <x v="7"/>
    <n v="344"/>
    <n v="65"/>
    <x v="19"/>
    <d v="2023-05-29T00:00:00"/>
    <x v="125"/>
    <n v="5984"/>
    <x v="18"/>
    <x v="6"/>
    <x v="1"/>
  </r>
  <r>
    <x v="1"/>
    <x v="0"/>
    <x v="58"/>
    <x v="10"/>
    <x v="0"/>
    <x v="1"/>
    <x v="7"/>
    <x v="7"/>
    <n v="344"/>
    <n v="65"/>
    <x v="19"/>
    <d v="2023-05-29T00:00:00"/>
    <x v="126"/>
    <n v="5985"/>
    <x v="18"/>
    <x v="6"/>
    <x v="1"/>
  </r>
  <r>
    <x v="1"/>
    <x v="0"/>
    <x v="58"/>
    <x v="10"/>
    <x v="0"/>
    <x v="1"/>
    <x v="7"/>
    <x v="7"/>
    <n v="344"/>
    <n v="65"/>
    <x v="19"/>
    <d v="2023-05-29T00:00:00"/>
    <x v="127"/>
    <n v="5986"/>
    <x v="19"/>
    <x v="6"/>
    <x v="1"/>
  </r>
  <r>
    <x v="1"/>
    <x v="0"/>
    <x v="58"/>
    <x v="10"/>
    <x v="0"/>
    <x v="1"/>
    <x v="7"/>
    <x v="7"/>
    <n v="344"/>
    <n v="65"/>
    <x v="19"/>
    <d v="2023-05-29T00:00:00"/>
    <x v="128"/>
    <n v="5987"/>
    <x v="19"/>
    <x v="6"/>
    <x v="1"/>
  </r>
  <r>
    <x v="1"/>
    <x v="0"/>
    <x v="58"/>
    <x v="10"/>
    <x v="0"/>
    <x v="1"/>
    <x v="7"/>
    <x v="7"/>
    <n v="344"/>
    <n v="65"/>
    <x v="19"/>
    <d v="2023-05-29T00:00:00"/>
    <x v="129"/>
    <n v="5988"/>
    <x v="19"/>
    <x v="6"/>
    <x v="1"/>
  </r>
  <r>
    <x v="1"/>
    <x v="0"/>
    <x v="58"/>
    <x v="10"/>
    <x v="0"/>
    <x v="1"/>
    <x v="7"/>
    <x v="7"/>
    <n v="344"/>
    <n v="65"/>
    <x v="19"/>
    <d v="2023-05-29T00:00:00"/>
    <x v="130"/>
    <n v="5989"/>
    <x v="19"/>
    <x v="6"/>
    <x v="1"/>
  </r>
  <r>
    <x v="1"/>
    <x v="0"/>
    <x v="58"/>
    <x v="10"/>
    <x v="0"/>
    <x v="1"/>
    <x v="7"/>
    <x v="7"/>
    <n v="344"/>
    <n v="65"/>
    <x v="19"/>
    <d v="2023-05-29T00:00:00"/>
    <x v="131"/>
    <n v="5990"/>
    <x v="19"/>
    <x v="6"/>
    <x v="1"/>
  </r>
  <r>
    <x v="1"/>
    <x v="0"/>
    <x v="58"/>
    <x v="10"/>
    <x v="0"/>
    <x v="1"/>
    <x v="7"/>
    <x v="7"/>
    <n v="344"/>
    <n v="65"/>
    <x v="19"/>
    <d v="2023-05-29T00:00:00"/>
    <x v="132"/>
    <n v="5991"/>
    <x v="19"/>
    <x v="6"/>
    <x v="1"/>
  </r>
  <r>
    <x v="1"/>
    <x v="0"/>
    <x v="58"/>
    <x v="10"/>
    <x v="0"/>
    <x v="1"/>
    <x v="7"/>
    <x v="7"/>
    <n v="344"/>
    <n v="65"/>
    <x v="19"/>
    <d v="2023-05-29T00:00:00"/>
    <x v="133"/>
    <n v="5992"/>
    <x v="19"/>
    <x v="6"/>
    <x v="1"/>
  </r>
  <r>
    <x v="1"/>
    <x v="0"/>
    <x v="58"/>
    <x v="10"/>
    <x v="0"/>
    <x v="1"/>
    <x v="7"/>
    <x v="7"/>
    <n v="344"/>
    <n v="65"/>
    <x v="19"/>
    <d v="2023-05-29T00:00:00"/>
    <x v="134"/>
    <n v="5993"/>
    <x v="20"/>
    <x v="6"/>
    <x v="1"/>
  </r>
  <r>
    <x v="1"/>
    <x v="0"/>
    <x v="58"/>
    <x v="10"/>
    <x v="0"/>
    <x v="1"/>
    <x v="7"/>
    <x v="7"/>
    <n v="344"/>
    <n v="65"/>
    <x v="19"/>
    <d v="2023-05-29T00:00:00"/>
    <x v="135"/>
    <n v="5994"/>
    <x v="20"/>
    <x v="6"/>
    <x v="1"/>
  </r>
  <r>
    <x v="1"/>
    <x v="0"/>
    <x v="58"/>
    <x v="10"/>
    <x v="0"/>
    <x v="1"/>
    <x v="7"/>
    <x v="7"/>
    <n v="344"/>
    <n v="65"/>
    <x v="19"/>
    <d v="2023-05-29T00:00:00"/>
    <x v="136"/>
    <n v="5995"/>
    <x v="20"/>
    <x v="6"/>
    <x v="1"/>
  </r>
  <r>
    <x v="1"/>
    <x v="0"/>
    <x v="58"/>
    <x v="10"/>
    <x v="0"/>
    <x v="1"/>
    <x v="7"/>
    <x v="7"/>
    <n v="344"/>
    <n v="65"/>
    <x v="19"/>
    <d v="2023-05-29T00:00:00"/>
    <x v="137"/>
    <n v="5996"/>
    <x v="20"/>
    <x v="6"/>
    <x v="1"/>
  </r>
  <r>
    <x v="1"/>
    <x v="0"/>
    <x v="58"/>
    <x v="10"/>
    <x v="0"/>
    <x v="1"/>
    <x v="7"/>
    <x v="7"/>
    <n v="344"/>
    <n v="65"/>
    <x v="19"/>
    <d v="2023-05-29T00:00:00"/>
    <x v="138"/>
    <n v="5997"/>
    <x v="20"/>
    <x v="6"/>
    <x v="1"/>
  </r>
  <r>
    <x v="1"/>
    <x v="0"/>
    <x v="58"/>
    <x v="10"/>
    <x v="0"/>
    <x v="1"/>
    <x v="7"/>
    <x v="7"/>
    <n v="344"/>
    <n v="65"/>
    <x v="19"/>
    <d v="2023-05-29T00:00:00"/>
    <x v="139"/>
    <n v="5998"/>
    <x v="20"/>
    <x v="6"/>
    <x v="1"/>
  </r>
  <r>
    <x v="1"/>
    <x v="0"/>
    <x v="58"/>
    <x v="10"/>
    <x v="0"/>
    <x v="1"/>
    <x v="7"/>
    <x v="7"/>
    <n v="344"/>
    <n v="65"/>
    <x v="19"/>
    <d v="2023-05-29T00:00:00"/>
    <x v="140"/>
    <n v="5999"/>
    <x v="20"/>
    <x v="6"/>
    <x v="1"/>
  </r>
  <r>
    <x v="1"/>
    <x v="0"/>
    <x v="58"/>
    <x v="10"/>
    <x v="0"/>
    <x v="1"/>
    <x v="7"/>
    <x v="7"/>
    <n v="344"/>
    <n v="65"/>
    <x v="19"/>
    <d v="2023-05-29T00:00:00"/>
    <x v="141"/>
    <n v="6000"/>
    <x v="21"/>
    <x v="6"/>
    <x v="1"/>
  </r>
  <r>
    <x v="1"/>
    <x v="0"/>
    <x v="58"/>
    <x v="10"/>
    <x v="0"/>
    <x v="1"/>
    <x v="7"/>
    <x v="7"/>
    <n v="344"/>
    <n v="65"/>
    <x v="19"/>
    <d v="2023-05-29T00:00:00"/>
    <x v="142"/>
    <n v="6001"/>
    <x v="21"/>
    <x v="6"/>
    <x v="1"/>
  </r>
  <r>
    <x v="1"/>
    <x v="0"/>
    <x v="58"/>
    <x v="10"/>
    <x v="0"/>
    <x v="1"/>
    <x v="7"/>
    <x v="7"/>
    <n v="344"/>
    <n v="65"/>
    <x v="19"/>
    <d v="2023-05-29T00:00:00"/>
    <x v="143"/>
    <n v="6002"/>
    <x v="21"/>
    <x v="6"/>
    <x v="1"/>
  </r>
  <r>
    <x v="1"/>
    <x v="0"/>
    <x v="58"/>
    <x v="10"/>
    <x v="0"/>
    <x v="1"/>
    <x v="7"/>
    <x v="7"/>
    <n v="344"/>
    <n v="65"/>
    <x v="19"/>
    <d v="2023-05-29T00:00:00"/>
    <x v="144"/>
    <n v="6003"/>
    <x v="21"/>
    <x v="6"/>
    <x v="1"/>
  </r>
  <r>
    <x v="1"/>
    <x v="0"/>
    <x v="58"/>
    <x v="10"/>
    <x v="0"/>
    <x v="1"/>
    <x v="7"/>
    <x v="7"/>
    <n v="344"/>
    <n v="65"/>
    <x v="19"/>
    <d v="2023-05-29T00:00:00"/>
    <x v="145"/>
    <n v="6004"/>
    <x v="21"/>
    <x v="6"/>
    <x v="1"/>
  </r>
  <r>
    <x v="1"/>
    <x v="0"/>
    <x v="58"/>
    <x v="10"/>
    <x v="0"/>
    <x v="1"/>
    <x v="7"/>
    <x v="7"/>
    <n v="344"/>
    <n v="65"/>
    <x v="19"/>
    <d v="2023-05-29T00:00:00"/>
    <x v="146"/>
    <n v="6005"/>
    <x v="21"/>
    <x v="6"/>
    <x v="1"/>
  </r>
  <r>
    <x v="1"/>
    <x v="0"/>
    <x v="58"/>
    <x v="10"/>
    <x v="0"/>
    <x v="1"/>
    <x v="7"/>
    <x v="7"/>
    <n v="344"/>
    <n v="65"/>
    <x v="19"/>
    <d v="2023-05-29T00:00:00"/>
    <x v="147"/>
    <n v="6006"/>
    <x v="21"/>
    <x v="6"/>
    <x v="1"/>
  </r>
  <r>
    <x v="1"/>
    <x v="0"/>
    <x v="58"/>
    <x v="10"/>
    <x v="0"/>
    <x v="1"/>
    <x v="7"/>
    <x v="7"/>
    <n v="344"/>
    <n v="65"/>
    <x v="19"/>
    <d v="2023-05-29T00:00:00"/>
    <x v="148"/>
    <n v="6007"/>
    <x v="22"/>
    <x v="6"/>
    <x v="1"/>
  </r>
  <r>
    <x v="1"/>
    <x v="0"/>
    <x v="58"/>
    <x v="10"/>
    <x v="0"/>
    <x v="1"/>
    <x v="7"/>
    <x v="7"/>
    <n v="344"/>
    <n v="65"/>
    <x v="19"/>
    <d v="2023-05-29T00:00:00"/>
    <x v="149"/>
    <n v="6008"/>
    <x v="22"/>
    <x v="6"/>
    <x v="1"/>
  </r>
  <r>
    <x v="1"/>
    <x v="0"/>
    <x v="58"/>
    <x v="10"/>
    <x v="0"/>
    <x v="1"/>
    <x v="7"/>
    <x v="7"/>
    <n v="344"/>
    <n v="65"/>
    <x v="19"/>
    <d v="2023-05-29T00:00:00"/>
    <x v="150"/>
    <n v="6009"/>
    <x v="22"/>
    <x v="6"/>
    <x v="1"/>
  </r>
  <r>
    <x v="1"/>
    <x v="0"/>
    <x v="58"/>
    <x v="10"/>
    <x v="0"/>
    <x v="1"/>
    <x v="7"/>
    <x v="7"/>
    <n v="344"/>
    <n v="65"/>
    <x v="19"/>
    <d v="2023-05-29T00:00:00"/>
    <x v="151"/>
    <n v="6010"/>
    <x v="22"/>
    <x v="6"/>
    <x v="1"/>
  </r>
  <r>
    <x v="1"/>
    <x v="0"/>
    <x v="58"/>
    <x v="10"/>
    <x v="0"/>
    <x v="1"/>
    <x v="7"/>
    <x v="7"/>
    <n v="344"/>
    <n v="65"/>
    <x v="19"/>
    <d v="2023-05-29T00:00:00"/>
    <x v="152"/>
    <n v="6011"/>
    <x v="22"/>
    <x v="6"/>
    <x v="1"/>
  </r>
  <r>
    <x v="1"/>
    <x v="0"/>
    <x v="58"/>
    <x v="10"/>
    <x v="0"/>
    <x v="1"/>
    <x v="7"/>
    <x v="7"/>
    <n v="344"/>
    <n v="65"/>
    <x v="19"/>
    <d v="2023-05-29T00:00:00"/>
    <x v="153"/>
    <n v="6012"/>
    <x v="22"/>
    <x v="6"/>
    <x v="1"/>
  </r>
  <r>
    <x v="1"/>
    <x v="0"/>
    <x v="58"/>
    <x v="10"/>
    <x v="0"/>
    <x v="1"/>
    <x v="7"/>
    <x v="7"/>
    <n v="344"/>
    <n v="65"/>
    <x v="19"/>
    <d v="2023-05-29T00:00:00"/>
    <x v="154"/>
    <n v="6013"/>
    <x v="22"/>
    <x v="6"/>
    <x v="1"/>
  </r>
  <r>
    <x v="1"/>
    <x v="0"/>
    <x v="58"/>
    <x v="10"/>
    <x v="0"/>
    <x v="1"/>
    <x v="7"/>
    <x v="7"/>
    <n v="344"/>
    <n v="65"/>
    <x v="19"/>
    <d v="2023-05-29T00:00:00"/>
    <x v="155"/>
    <n v="6014"/>
    <x v="23"/>
    <x v="6"/>
    <x v="1"/>
  </r>
  <r>
    <x v="1"/>
    <x v="0"/>
    <x v="58"/>
    <x v="10"/>
    <x v="0"/>
    <x v="1"/>
    <x v="7"/>
    <x v="7"/>
    <n v="344"/>
    <n v="65"/>
    <x v="19"/>
    <d v="2023-05-29T00:00:00"/>
    <x v="156"/>
    <n v="6015"/>
    <x v="23"/>
    <x v="6"/>
    <x v="1"/>
  </r>
  <r>
    <x v="1"/>
    <x v="0"/>
    <x v="58"/>
    <x v="10"/>
    <x v="0"/>
    <x v="1"/>
    <x v="7"/>
    <x v="7"/>
    <n v="344"/>
    <n v="65"/>
    <x v="19"/>
    <d v="2023-05-29T00:00:00"/>
    <x v="157"/>
    <n v="6016"/>
    <x v="23"/>
    <x v="6"/>
    <x v="1"/>
  </r>
  <r>
    <x v="1"/>
    <x v="0"/>
    <x v="58"/>
    <x v="10"/>
    <x v="0"/>
    <x v="1"/>
    <x v="7"/>
    <x v="7"/>
    <n v="344"/>
    <n v="65"/>
    <x v="19"/>
    <d v="2023-05-29T00:00:00"/>
    <x v="158"/>
    <n v="6017"/>
    <x v="23"/>
    <x v="6"/>
    <x v="1"/>
  </r>
  <r>
    <x v="1"/>
    <x v="0"/>
    <x v="58"/>
    <x v="10"/>
    <x v="0"/>
    <x v="1"/>
    <x v="7"/>
    <x v="7"/>
    <n v="344"/>
    <n v="65"/>
    <x v="19"/>
    <d v="2023-05-29T00:00:00"/>
    <x v="159"/>
    <n v="6018"/>
    <x v="23"/>
    <x v="6"/>
    <x v="1"/>
  </r>
  <r>
    <x v="1"/>
    <x v="0"/>
    <x v="58"/>
    <x v="10"/>
    <x v="0"/>
    <x v="1"/>
    <x v="7"/>
    <x v="7"/>
    <n v="344"/>
    <n v="65"/>
    <x v="19"/>
    <d v="2023-05-29T00:00:00"/>
    <x v="160"/>
    <n v="6019"/>
    <x v="23"/>
    <x v="6"/>
    <x v="1"/>
  </r>
  <r>
    <x v="1"/>
    <x v="0"/>
    <x v="58"/>
    <x v="10"/>
    <x v="0"/>
    <x v="1"/>
    <x v="7"/>
    <x v="7"/>
    <n v="344"/>
    <n v="65"/>
    <x v="19"/>
    <d v="2023-05-29T00:00:00"/>
    <x v="161"/>
    <n v="6020"/>
    <x v="23"/>
    <x v="6"/>
    <x v="1"/>
  </r>
  <r>
    <x v="1"/>
    <x v="0"/>
    <x v="58"/>
    <x v="10"/>
    <x v="0"/>
    <x v="1"/>
    <x v="7"/>
    <x v="7"/>
    <n v="344"/>
    <n v="65"/>
    <x v="19"/>
    <d v="2023-05-29T00:00:00"/>
    <x v="162"/>
    <n v="6021"/>
    <x v="24"/>
    <x v="6"/>
    <x v="1"/>
  </r>
  <r>
    <x v="1"/>
    <x v="0"/>
    <x v="58"/>
    <x v="10"/>
    <x v="0"/>
    <x v="1"/>
    <x v="7"/>
    <x v="7"/>
    <n v="344"/>
    <n v="65"/>
    <x v="19"/>
    <d v="2023-05-29T00:00:00"/>
    <x v="163"/>
    <n v="6022"/>
    <x v="24"/>
    <x v="6"/>
    <x v="1"/>
  </r>
  <r>
    <x v="1"/>
    <x v="0"/>
    <x v="58"/>
    <x v="10"/>
    <x v="0"/>
    <x v="1"/>
    <x v="7"/>
    <x v="7"/>
    <n v="344"/>
    <n v="65"/>
    <x v="19"/>
    <d v="2023-05-29T00:00:00"/>
    <x v="164"/>
    <n v="6023"/>
    <x v="24"/>
    <x v="6"/>
    <x v="1"/>
  </r>
  <r>
    <x v="1"/>
    <x v="0"/>
    <x v="58"/>
    <x v="10"/>
    <x v="0"/>
    <x v="1"/>
    <x v="7"/>
    <x v="7"/>
    <n v="344"/>
    <n v="65"/>
    <x v="19"/>
    <d v="2023-05-29T00:00:00"/>
    <x v="165"/>
    <n v="6024"/>
    <x v="24"/>
    <x v="6"/>
    <x v="1"/>
  </r>
  <r>
    <x v="1"/>
    <x v="0"/>
    <x v="58"/>
    <x v="10"/>
    <x v="0"/>
    <x v="1"/>
    <x v="7"/>
    <x v="7"/>
    <n v="344"/>
    <n v="65"/>
    <x v="19"/>
    <d v="2023-05-29T00:00:00"/>
    <x v="166"/>
    <n v="6025"/>
    <x v="24"/>
    <x v="6"/>
    <x v="1"/>
  </r>
  <r>
    <x v="1"/>
    <x v="0"/>
    <x v="58"/>
    <x v="10"/>
    <x v="0"/>
    <x v="1"/>
    <x v="7"/>
    <x v="7"/>
    <n v="344"/>
    <n v="65"/>
    <x v="19"/>
    <d v="2023-05-29T00:00:00"/>
    <x v="167"/>
    <n v="6026"/>
    <x v="24"/>
    <x v="6"/>
    <x v="1"/>
  </r>
  <r>
    <x v="1"/>
    <x v="0"/>
    <x v="58"/>
    <x v="10"/>
    <x v="0"/>
    <x v="1"/>
    <x v="7"/>
    <x v="7"/>
    <n v="344"/>
    <n v="65"/>
    <x v="19"/>
    <d v="2023-05-29T00:00:00"/>
    <x v="168"/>
    <n v="6027"/>
    <x v="24"/>
    <x v="6"/>
    <x v="1"/>
  </r>
  <r>
    <x v="1"/>
    <x v="0"/>
    <x v="58"/>
    <x v="10"/>
    <x v="0"/>
    <x v="1"/>
    <x v="7"/>
    <x v="7"/>
    <n v="344"/>
    <n v="65"/>
    <x v="18"/>
    <d v="2023-07-28T00:00:00"/>
    <x v="169"/>
    <n v="6028"/>
    <x v="25"/>
    <x v="6"/>
    <x v="1"/>
  </r>
  <r>
    <x v="1"/>
    <x v="0"/>
    <x v="58"/>
    <x v="10"/>
    <x v="0"/>
    <x v="1"/>
    <x v="7"/>
    <x v="7"/>
    <n v="344"/>
    <n v="65"/>
    <x v="18"/>
    <d v="2023-07-28T00:00:00"/>
    <x v="170"/>
    <n v="6029"/>
    <x v="25"/>
    <x v="6"/>
    <x v="1"/>
  </r>
  <r>
    <x v="1"/>
    <x v="0"/>
    <x v="58"/>
    <x v="10"/>
    <x v="0"/>
    <x v="1"/>
    <x v="7"/>
    <x v="7"/>
    <n v="344"/>
    <n v="65"/>
    <x v="18"/>
    <d v="2023-07-28T00:00:00"/>
    <x v="171"/>
    <n v="6030"/>
    <x v="25"/>
    <x v="6"/>
    <x v="1"/>
  </r>
  <r>
    <x v="1"/>
    <x v="0"/>
    <x v="58"/>
    <x v="10"/>
    <x v="0"/>
    <x v="1"/>
    <x v="7"/>
    <x v="7"/>
    <n v="344"/>
    <n v="65"/>
    <x v="18"/>
    <d v="2023-07-28T00:00:00"/>
    <x v="172"/>
    <n v="6031"/>
    <x v="25"/>
    <x v="6"/>
    <x v="1"/>
  </r>
  <r>
    <x v="1"/>
    <x v="0"/>
    <x v="58"/>
    <x v="10"/>
    <x v="0"/>
    <x v="1"/>
    <x v="7"/>
    <x v="7"/>
    <n v="344"/>
    <n v="65"/>
    <x v="18"/>
    <d v="2023-07-28T00:00:00"/>
    <x v="173"/>
    <n v="6032"/>
    <x v="25"/>
    <x v="6"/>
    <x v="1"/>
  </r>
  <r>
    <x v="1"/>
    <x v="0"/>
    <x v="58"/>
    <x v="10"/>
    <x v="0"/>
    <x v="1"/>
    <x v="7"/>
    <x v="7"/>
    <n v="344"/>
    <n v="65"/>
    <x v="18"/>
    <d v="2023-07-28T00:00:00"/>
    <x v="174"/>
    <n v="6033"/>
    <x v="25"/>
    <x v="6"/>
    <x v="1"/>
  </r>
  <r>
    <x v="1"/>
    <x v="0"/>
    <x v="58"/>
    <x v="10"/>
    <x v="0"/>
    <x v="1"/>
    <x v="7"/>
    <x v="7"/>
    <n v="344"/>
    <n v="65"/>
    <x v="18"/>
    <d v="2023-07-28T00:00:00"/>
    <x v="175"/>
    <n v="6034"/>
    <x v="25"/>
    <x v="6"/>
    <x v="1"/>
  </r>
  <r>
    <x v="1"/>
    <x v="0"/>
    <x v="58"/>
    <x v="10"/>
    <x v="0"/>
    <x v="1"/>
    <x v="7"/>
    <x v="7"/>
    <n v="344"/>
    <n v="65"/>
    <x v="18"/>
    <d v="2023-07-28T00:00:00"/>
    <x v="176"/>
    <n v="6035"/>
    <x v="26"/>
    <x v="6"/>
    <x v="1"/>
  </r>
  <r>
    <x v="1"/>
    <x v="0"/>
    <x v="58"/>
    <x v="10"/>
    <x v="0"/>
    <x v="1"/>
    <x v="7"/>
    <x v="7"/>
    <n v="344"/>
    <n v="65"/>
    <x v="18"/>
    <d v="2023-07-28T00:00:00"/>
    <x v="177"/>
    <n v="6036"/>
    <x v="26"/>
    <x v="6"/>
    <x v="1"/>
  </r>
  <r>
    <x v="1"/>
    <x v="0"/>
    <x v="58"/>
    <x v="10"/>
    <x v="0"/>
    <x v="1"/>
    <x v="7"/>
    <x v="7"/>
    <n v="344"/>
    <n v="65"/>
    <x v="18"/>
    <d v="2023-07-28T00:00:00"/>
    <x v="178"/>
    <n v="6037"/>
    <x v="26"/>
    <x v="6"/>
    <x v="1"/>
  </r>
  <r>
    <x v="1"/>
    <x v="0"/>
    <x v="58"/>
    <x v="10"/>
    <x v="0"/>
    <x v="1"/>
    <x v="7"/>
    <x v="7"/>
    <n v="344"/>
    <n v="65"/>
    <x v="18"/>
    <d v="2023-07-28T00:00:00"/>
    <x v="179"/>
    <n v="6038"/>
    <x v="26"/>
    <x v="6"/>
    <x v="1"/>
  </r>
  <r>
    <x v="1"/>
    <x v="0"/>
    <x v="58"/>
    <x v="10"/>
    <x v="0"/>
    <x v="1"/>
    <x v="7"/>
    <x v="7"/>
    <n v="344"/>
    <n v="65"/>
    <x v="18"/>
    <d v="2023-07-28T00:00:00"/>
    <x v="180"/>
    <n v="6039"/>
    <x v="26"/>
    <x v="6"/>
    <x v="1"/>
  </r>
  <r>
    <x v="1"/>
    <x v="0"/>
    <x v="58"/>
    <x v="10"/>
    <x v="0"/>
    <x v="1"/>
    <x v="7"/>
    <x v="7"/>
    <n v="344"/>
    <n v="65"/>
    <x v="18"/>
    <d v="2023-07-28T00:00:00"/>
    <x v="181"/>
    <n v="6040"/>
    <x v="26"/>
    <x v="6"/>
    <x v="1"/>
  </r>
  <r>
    <x v="1"/>
    <x v="0"/>
    <x v="58"/>
    <x v="10"/>
    <x v="0"/>
    <x v="1"/>
    <x v="7"/>
    <x v="7"/>
    <n v="344"/>
    <n v="65"/>
    <x v="18"/>
    <d v="2023-07-28T00:00:00"/>
    <x v="182"/>
    <n v="6041"/>
    <x v="26"/>
    <x v="6"/>
    <x v="1"/>
  </r>
  <r>
    <x v="1"/>
    <x v="0"/>
    <x v="58"/>
    <x v="10"/>
    <x v="0"/>
    <x v="1"/>
    <x v="7"/>
    <x v="7"/>
    <n v="344"/>
    <n v="65"/>
    <x v="18"/>
    <d v="2023-07-28T00:00:00"/>
    <x v="183"/>
    <n v="6042"/>
    <x v="27"/>
    <x v="6"/>
    <x v="1"/>
  </r>
  <r>
    <x v="1"/>
    <x v="0"/>
    <x v="58"/>
    <x v="10"/>
    <x v="0"/>
    <x v="1"/>
    <x v="7"/>
    <x v="7"/>
    <n v="344"/>
    <n v="65"/>
    <x v="18"/>
    <d v="2023-07-28T00:00:00"/>
    <x v="184"/>
    <n v="6043"/>
    <x v="27"/>
    <x v="6"/>
    <x v="1"/>
  </r>
  <r>
    <x v="1"/>
    <x v="0"/>
    <x v="58"/>
    <x v="10"/>
    <x v="0"/>
    <x v="1"/>
    <x v="7"/>
    <x v="7"/>
    <n v="344"/>
    <n v="65"/>
    <x v="18"/>
    <d v="2023-07-28T00:00:00"/>
    <x v="185"/>
    <n v="6044"/>
    <x v="27"/>
    <x v="6"/>
    <x v="1"/>
  </r>
  <r>
    <x v="1"/>
    <x v="0"/>
    <x v="58"/>
    <x v="10"/>
    <x v="0"/>
    <x v="1"/>
    <x v="7"/>
    <x v="7"/>
    <n v="344"/>
    <n v="65"/>
    <x v="18"/>
    <d v="2023-07-28T00:00:00"/>
    <x v="186"/>
    <n v="6045"/>
    <x v="27"/>
    <x v="6"/>
    <x v="1"/>
  </r>
  <r>
    <x v="1"/>
    <x v="0"/>
    <x v="58"/>
    <x v="10"/>
    <x v="0"/>
    <x v="1"/>
    <x v="7"/>
    <x v="7"/>
    <n v="344"/>
    <n v="65"/>
    <x v="18"/>
    <d v="2023-07-28T00:00:00"/>
    <x v="187"/>
    <n v="6046"/>
    <x v="27"/>
    <x v="6"/>
    <x v="1"/>
  </r>
  <r>
    <x v="1"/>
    <x v="0"/>
    <x v="58"/>
    <x v="10"/>
    <x v="0"/>
    <x v="1"/>
    <x v="7"/>
    <x v="7"/>
    <n v="344"/>
    <n v="65"/>
    <x v="18"/>
    <d v="2023-07-28T00:00:00"/>
    <x v="188"/>
    <n v="6047"/>
    <x v="27"/>
    <x v="6"/>
    <x v="1"/>
  </r>
  <r>
    <x v="1"/>
    <x v="0"/>
    <x v="58"/>
    <x v="10"/>
    <x v="0"/>
    <x v="1"/>
    <x v="7"/>
    <x v="7"/>
    <n v="344"/>
    <n v="65"/>
    <x v="18"/>
    <d v="2023-07-28T00:00:00"/>
    <x v="189"/>
    <n v="6048"/>
    <x v="27"/>
    <x v="6"/>
    <x v="1"/>
  </r>
  <r>
    <x v="1"/>
    <x v="0"/>
    <x v="58"/>
    <x v="10"/>
    <x v="0"/>
    <x v="1"/>
    <x v="7"/>
    <x v="7"/>
    <n v="344"/>
    <n v="65"/>
    <x v="18"/>
    <d v="2023-07-28T00:00:00"/>
    <x v="190"/>
    <n v="6049"/>
    <x v="28"/>
    <x v="6"/>
    <x v="1"/>
  </r>
  <r>
    <x v="1"/>
    <x v="0"/>
    <x v="58"/>
    <x v="10"/>
    <x v="0"/>
    <x v="1"/>
    <x v="7"/>
    <x v="7"/>
    <n v="344"/>
    <n v="65"/>
    <x v="18"/>
    <d v="2023-07-28T00:00:00"/>
    <x v="191"/>
    <n v="6050"/>
    <x v="28"/>
    <x v="6"/>
    <x v="1"/>
  </r>
  <r>
    <x v="1"/>
    <x v="0"/>
    <x v="58"/>
    <x v="10"/>
    <x v="0"/>
    <x v="1"/>
    <x v="7"/>
    <x v="7"/>
    <n v="344"/>
    <n v="65"/>
    <x v="18"/>
    <d v="2023-07-28T00:00:00"/>
    <x v="192"/>
    <n v="6051"/>
    <x v="28"/>
    <x v="6"/>
    <x v="1"/>
  </r>
  <r>
    <x v="1"/>
    <x v="0"/>
    <x v="58"/>
    <x v="10"/>
    <x v="0"/>
    <x v="1"/>
    <x v="7"/>
    <x v="7"/>
    <n v="344"/>
    <n v="65"/>
    <x v="18"/>
    <d v="2023-07-28T00:00:00"/>
    <x v="193"/>
    <n v="6052"/>
    <x v="28"/>
    <x v="6"/>
    <x v="1"/>
  </r>
  <r>
    <x v="1"/>
    <x v="0"/>
    <x v="58"/>
    <x v="10"/>
    <x v="0"/>
    <x v="1"/>
    <x v="7"/>
    <x v="7"/>
    <n v="344"/>
    <n v="65"/>
    <x v="18"/>
    <d v="2023-07-28T00:00:00"/>
    <x v="194"/>
    <n v="6053"/>
    <x v="28"/>
    <x v="6"/>
    <x v="1"/>
  </r>
  <r>
    <x v="1"/>
    <x v="0"/>
    <x v="58"/>
    <x v="10"/>
    <x v="0"/>
    <x v="1"/>
    <x v="7"/>
    <x v="7"/>
    <n v="344"/>
    <n v="65"/>
    <x v="18"/>
    <d v="2023-07-28T00:00:00"/>
    <x v="195"/>
    <n v="6054"/>
    <x v="28"/>
    <x v="6"/>
    <x v="1"/>
  </r>
  <r>
    <x v="1"/>
    <x v="0"/>
    <x v="58"/>
    <x v="10"/>
    <x v="0"/>
    <x v="1"/>
    <x v="7"/>
    <x v="7"/>
    <n v="344"/>
    <n v="65"/>
    <x v="18"/>
    <d v="2023-07-28T00:00:00"/>
    <x v="196"/>
    <n v="6055"/>
    <x v="28"/>
    <x v="6"/>
    <x v="1"/>
  </r>
  <r>
    <x v="1"/>
    <x v="0"/>
    <x v="58"/>
    <x v="10"/>
    <x v="0"/>
    <x v="1"/>
    <x v="7"/>
    <x v="7"/>
    <n v="344"/>
    <n v="65"/>
    <x v="18"/>
    <d v="2023-07-28T00:00:00"/>
    <x v="197"/>
    <n v="6056"/>
    <x v="29"/>
    <x v="6"/>
    <x v="1"/>
  </r>
  <r>
    <x v="1"/>
    <x v="0"/>
    <x v="58"/>
    <x v="10"/>
    <x v="0"/>
    <x v="1"/>
    <x v="7"/>
    <x v="7"/>
    <n v="344"/>
    <n v="65"/>
    <x v="18"/>
    <d v="2023-07-28T00:00:00"/>
    <x v="198"/>
    <n v="6057"/>
    <x v="29"/>
    <x v="6"/>
    <x v="1"/>
  </r>
  <r>
    <x v="1"/>
    <x v="0"/>
    <x v="58"/>
    <x v="10"/>
    <x v="0"/>
    <x v="1"/>
    <x v="7"/>
    <x v="7"/>
    <n v="344"/>
    <n v="65"/>
    <x v="18"/>
    <d v="2023-07-28T00:00:00"/>
    <x v="199"/>
    <n v="6058"/>
    <x v="29"/>
    <x v="6"/>
    <x v="1"/>
  </r>
  <r>
    <x v="1"/>
    <x v="0"/>
    <x v="58"/>
    <x v="10"/>
    <x v="0"/>
    <x v="1"/>
    <x v="7"/>
    <x v="7"/>
    <n v="344"/>
    <n v="65"/>
    <x v="18"/>
    <d v="2023-07-28T00:00:00"/>
    <x v="200"/>
    <n v="6059"/>
    <x v="29"/>
    <x v="6"/>
    <x v="1"/>
  </r>
  <r>
    <x v="1"/>
    <x v="0"/>
    <x v="59"/>
    <x v="11"/>
    <x v="0"/>
    <x v="0"/>
    <x v="7"/>
    <x v="6"/>
    <n v="426"/>
    <n v="66"/>
    <x v="11"/>
    <d v="2023-02-12T00:00:00"/>
    <x v="103"/>
    <n v="6060"/>
    <x v="16"/>
    <x v="6"/>
    <x v="1"/>
  </r>
  <r>
    <x v="1"/>
    <x v="0"/>
    <x v="59"/>
    <x v="11"/>
    <x v="0"/>
    <x v="0"/>
    <x v="7"/>
    <x v="6"/>
    <n v="426"/>
    <n v="66"/>
    <x v="11"/>
    <d v="2023-02-12T00:00:00"/>
    <x v="104"/>
    <n v="6061"/>
    <x v="16"/>
    <x v="6"/>
    <x v="1"/>
  </r>
  <r>
    <x v="1"/>
    <x v="0"/>
    <x v="59"/>
    <x v="11"/>
    <x v="0"/>
    <x v="0"/>
    <x v="7"/>
    <x v="6"/>
    <n v="426"/>
    <n v="66"/>
    <x v="11"/>
    <d v="2023-02-12T00:00:00"/>
    <x v="105"/>
    <n v="6062"/>
    <x v="16"/>
    <x v="6"/>
    <x v="1"/>
  </r>
  <r>
    <x v="1"/>
    <x v="0"/>
    <x v="59"/>
    <x v="11"/>
    <x v="0"/>
    <x v="0"/>
    <x v="7"/>
    <x v="6"/>
    <n v="426"/>
    <n v="66"/>
    <x v="11"/>
    <d v="2023-02-12T00:00:00"/>
    <x v="106"/>
    <n v="6063"/>
    <x v="16"/>
    <x v="6"/>
    <x v="1"/>
  </r>
  <r>
    <x v="1"/>
    <x v="0"/>
    <x v="59"/>
    <x v="11"/>
    <x v="0"/>
    <x v="0"/>
    <x v="7"/>
    <x v="6"/>
    <n v="426"/>
    <n v="66"/>
    <x v="11"/>
    <d v="2023-02-12T00:00:00"/>
    <x v="107"/>
    <n v="6064"/>
    <x v="16"/>
    <x v="6"/>
    <x v="1"/>
  </r>
  <r>
    <x v="1"/>
    <x v="0"/>
    <x v="59"/>
    <x v="11"/>
    <x v="0"/>
    <x v="0"/>
    <x v="7"/>
    <x v="6"/>
    <n v="426"/>
    <n v="66"/>
    <x v="11"/>
    <d v="2023-02-12T00:00:00"/>
    <x v="108"/>
    <n v="6065"/>
    <x v="16"/>
    <x v="6"/>
    <x v="1"/>
  </r>
  <r>
    <x v="1"/>
    <x v="0"/>
    <x v="59"/>
    <x v="11"/>
    <x v="0"/>
    <x v="0"/>
    <x v="7"/>
    <x v="6"/>
    <n v="426"/>
    <n v="66"/>
    <x v="11"/>
    <d v="2023-02-12T00:00:00"/>
    <x v="109"/>
    <n v="6066"/>
    <x v="16"/>
    <x v="6"/>
    <x v="1"/>
  </r>
  <r>
    <x v="1"/>
    <x v="0"/>
    <x v="59"/>
    <x v="11"/>
    <x v="0"/>
    <x v="0"/>
    <x v="7"/>
    <x v="6"/>
    <n v="426"/>
    <n v="66"/>
    <x v="11"/>
    <d v="2023-02-12T00:00:00"/>
    <x v="62"/>
    <n v="6067"/>
    <x v="11"/>
    <x v="6"/>
    <x v="1"/>
  </r>
  <r>
    <x v="1"/>
    <x v="0"/>
    <x v="59"/>
    <x v="11"/>
    <x v="0"/>
    <x v="0"/>
    <x v="7"/>
    <x v="6"/>
    <n v="426"/>
    <n v="66"/>
    <x v="11"/>
    <d v="2023-02-12T00:00:00"/>
    <x v="63"/>
    <n v="6068"/>
    <x v="11"/>
    <x v="6"/>
    <x v="1"/>
  </r>
  <r>
    <x v="1"/>
    <x v="0"/>
    <x v="59"/>
    <x v="11"/>
    <x v="0"/>
    <x v="0"/>
    <x v="7"/>
    <x v="6"/>
    <n v="426"/>
    <n v="66"/>
    <x v="11"/>
    <d v="2023-02-12T00:00:00"/>
    <x v="64"/>
    <n v="6069"/>
    <x v="11"/>
    <x v="6"/>
    <x v="1"/>
  </r>
  <r>
    <x v="1"/>
    <x v="0"/>
    <x v="59"/>
    <x v="11"/>
    <x v="0"/>
    <x v="0"/>
    <x v="7"/>
    <x v="6"/>
    <n v="426"/>
    <n v="66"/>
    <x v="11"/>
    <d v="2023-02-12T00:00:00"/>
    <x v="65"/>
    <n v="6070"/>
    <x v="11"/>
    <x v="6"/>
    <x v="1"/>
  </r>
  <r>
    <x v="1"/>
    <x v="0"/>
    <x v="59"/>
    <x v="11"/>
    <x v="0"/>
    <x v="0"/>
    <x v="7"/>
    <x v="6"/>
    <n v="426"/>
    <n v="66"/>
    <x v="11"/>
    <d v="2023-02-12T00:00:00"/>
    <x v="86"/>
    <n v="6071"/>
    <x v="11"/>
    <x v="6"/>
    <x v="1"/>
  </r>
  <r>
    <x v="1"/>
    <x v="0"/>
    <x v="59"/>
    <x v="11"/>
    <x v="0"/>
    <x v="0"/>
    <x v="7"/>
    <x v="6"/>
    <n v="426"/>
    <n v="66"/>
    <x v="11"/>
    <d v="2023-02-12T00:00:00"/>
    <x v="87"/>
    <n v="6072"/>
    <x v="11"/>
    <x v="6"/>
    <x v="1"/>
  </r>
  <r>
    <x v="1"/>
    <x v="0"/>
    <x v="59"/>
    <x v="11"/>
    <x v="0"/>
    <x v="0"/>
    <x v="7"/>
    <x v="6"/>
    <n v="426"/>
    <n v="66"/>
    <x v="11"/>
    <d v="2023-02-12T00:00:00"/>
    <x v="88"/>
    <n v="6073"/>
    <x v="11"/>
    <x v="6"/>
    <x v="1"/>
  </r>
  <r>
    <x v="1"/>
    <x v="0"/>
    <x v="59"/>
    <x v="11"/>
    <x v="0"/>
    <x v="0"/>
    <x v="7"/>
    <x v="6"/>
    <n v="426"/>
    <n v="66"/>
    <x v="11"/>
    <d v="2023-02-12T00:00:00"/>
    <x v="89"/>
    <n v="6074"/>
    <x v="14"/>
    <x v="6"/>
    <x v="1"/>
  </r>
  <r>
    <x v="1"/>
    <x v="0"/>
    <x v="59"/>
    <x v="11"/>
    <x v="0"/>
    <x v="0"/>
    <x v="7"/>
    <x v="6"/>
    <n v="426"/>
    <n v="66"/>
    <x v="11"/>
    <d v="2023-02-12T00:00:00"/>
    <x v="90"/>
    <n v="6075"/>
    <x v="14"/>
    <x v="6"/>
    <x v="1"/>
  </r>
  <r>
    <x v="1"/>
    <x v="0"/>
    <x v="59"/>
    <x v="11"/>
    <x v="0"/>
    <x v="0"/>
    <x v="7"/>
    <x v="6"/>
    <n v="426"/>
    <n v="66"/>
    <x v="11"/>
    <d v="2023-02-12T00:00:00"/>
    <x v="91"/>
    <n v="6076"/>
    <x v="14"/>
    <x v="6"/>
    <x v="1"/>
  </r>
  <r>
    <x v="1"/>
    <x v="0"/>
    <x v="59"/>
    <x v="11"/>
    <x v="0"/>
    <x v="0"/>
    <x v="7"/>
    <x v="6"/>
    <n v="426"/>
    <n v="66"/>
    <x v="11"/>
    <d v="2023-02-12T00:00:00"/>
    <x v="92"/>
    <n v="6077"/>
    <x v="14"/>
    <x v="6"/>
    <x v="1"/>
  </r>
  <r>
    <x v="1"/>
    <x v="0"/>
    <x v="59"/>
    <x v="11"/>
    <x v="0"/>
    <x v="0"/>
    <x v="7"/>
    <x v="6"/>
    <n v="426"/>
    <n v="66"/>
    <x v="11"/>
    <d v="2023-02-12T00:00:00"/>
    <x v="93"/>
    <n v="6078"/>
    <x v="14"/>
    <x v="6"/>
    <x v="1"/>
  </r>
  <r>
    <x v="1"/>
    <x v="0"/>
    <x v="59"/>
    <x v="11"/>
    <x v="0"/>
    <x v="0"/>
    <x v="7"/>
    <x v="6"/>
    <n v="426"/>
    <n v="66"/>
    <x v="11"/>
    <d v="2023-02-12T00:00:00"/>
    <x v="94"/>
    <n v="6079"/>
    <x v="14"/>
    <x v="6"/>
    <x v="1"/>
  </r>
  <r>
    <x v="1"/>
    <x v="0"/>
    <x v="59"/>
    <x v="11"/>
    <x v="0"/>
    <x v="0"/>
    <x v="7"/>
    <x v="6"/>
    <n v="426"/>
    <n v="66"/>
    <x v="11"/>
    <d v="2023-02-12T00:00:00"/>
    <x v="95"/>
    <n v="6080"/>
    <x v="14"/>
    <x v="6"/>
    <x v="1"/>
  </r>
  <r>
    <x v="1"/>
    <x v="0"/>
    <x v="59"/>
    <x v="11"/>
    <x v="0"/>
    <x v="0"/>
    <x v="7"/>
    <x v="6"/>
    <n v="426"/>
    <n v="66"/>
    <x v="11"/>
    <d v="2023-02-12T00:00:00"/>
    <x v="66"/>
    <n v="6081"/>
    <x v="12"/>
    <x v="6"/>
    <x v="1"/>
  </r>
  <r>
    <x v="1"/>
    <x v="0"/>
    <x v="59"/>
    <x v="11"/>
    <x v="0"/>
    <x v="0"/>
    <x v="7"/>
    <x v="6"/>
    <n v="426"/>
    <n v="66"/>
    <x v="11"/>
    <d v="2023-02-12T00:00:00"/>
    <x v="96"/>
    <n v="6082"/>
    <x v="12"/>
    <x v="6"/>
    <x v="1"/>
  </r>
  <r>
    <x v="1"/>
    <x v="0"/>
    <x v="59"/>
    <x v="11"/>
    <x v="0"/>
    <x v="0"/>
    <x v="7"/>
    <x v="6"/>
    <n v="426"/>
    <n v="66"/>
    <x v="11"/>
    <d v="2023-02-12T00:00:00"/>
    <x v="97"/>
    <n v="6083"/>
    <x v="12"/>
    <x v="6"/>
    <x v="1"/>
  </r>
  <r>
    <x v="1"/>
    <x v="0"/>
    <x v="59"/>
    <x v="11"/>
    <x v="0"/>
    <x v="0"/>
    <x v="7"/>
    <x v="6"/>
    <n v="426"/>
    <n v="66"/>
    <x v="11"/>
    <d v="2023-02-12T00:00:00"/>
    <x v="98"/>
    <n v="6084"/>
    <x v="12"/>
    <x v="6"/>
    <x v="1"/>
  </r>
  <r>
    <x v="1"/>
    <x v="0"/>
    <x v="59"/>
    <x v="11"/>
    <x v="0"/>
    <x v="0"/>
    <x v="7"/>
    <x v="6"/>
    <n v="426"/>
    <n v="66"/>
    <x v="11"/>
    <d v="2023-02-12T00:00:00"/>
    <x v="99"/>
    <n v="6085"/>
    <x v="12"/>
    <x v="6"/>
    <x v="1"/>
  </r>
  <r>
    <x v="1"/>
    <x v="0"/>
    <x v="59"/>
    <x v="11"/>
    <x v="0"/>
    <x v="0"/>
    <x v="7"/>
    <x v="6"/>
    <n v="426"/>
    <n v="66"/>
    <x v="11"/>
    <d v="2023-02-12T00:00:00"/>
    <x v="100"/>
    <n v="6086"/>
    <x v="12"/>
    <x v="6"/>
    <x v="1"/>
  </r>
  <r>
    <x v="1"/>
    <x v="0"/>
    <x v="59"/>
    <x v="11"/>
    <x v="0"/>
    <x v="0"/>
    <x v="7"/>
    <x v="6"/>
    <n v="426"/>
    <n v="66"/>
    <x v="11"/>
    <d v="2023-02-12T00:00:00"/>
    <x v="101"/>
    <n v="6087"/>
    <x v="12"/>
    <x v="6"/>
    <x v="1"/>
  </r>
  <r>
    <x v="1"/>
    <x v="0"/>
    <x v="59"/>
    <x v="11"/>
    <x v="0"/>
    <x v="0"/>
    <x v="7"/>
    <x v="6"/>
    <n v="426"/>
    <n v="66"/>
    <x v="11"/>
    <d v="2023-02-12T00:00:00"/>
    <x v="0"/>
    <n v="6088"/>
    <x v="0"/>
    <x v="6"/>
    <x v="1"/>
  </r>
  <r>
    <x v="1"/>
    <x v="0"/>
    <x v="59"/>
    <x v="11"/>
    <x v="0"/>
    <x v="0"/>
    <x v="7"/>
    <x v="6"/>
    <n v="426"/>
    <n v="66"/>
    <x v="11"/>
    <d v="2023-02-12T00:00:00"/>
    <x v="67"/>
    <n v="6089"/>
    <x v="0"/>
    <x v="6"/>
    <x v="1"/>
  </r>
  <r>
    <x v="1"/>
    <x v="0"/>
    <x v="59"/>
    <x v="11"/>
    <x v="0"/>
    <x v="0"/>
    <x v="7"/>
    <x v="6"/>
    <n v="426"/>
    <n v="66"/>
    <x v="11"/>
    <d v="2023-02-12T00:00:00"/>
    <x v="75"/>
    <n v="6090"/>
    <x v="0"/>
    <x v="6"/>
    <x v="1"/>
  </r>
  <r>
    <x v="1"/>
    <x v="0"/>
    <x v="59"/>
    <x v="11"/>
    <x v="0"/>
    <x v="0"/>
    <x v="7"/>
    <x v="6"/>
    <n v="426"/>
    <n v="66"/>
    <x v="11"/>
    <d v="2023-02-12T00:00:00"/>
    <x v="76"/>
    <n v="6091"/>
    <x v="0"/>
    <x v="6"/>
    <x v="1"/>
  </r>
  <r>
    <x v="1"/>
    <x v="0"/>
    <x v="59"/>
    <x v="11"/>
    <x v="0"/>
    <x v="0"/>
    <x v="7"/>
    <x v="6"/>
    <n v="426"/>
    <n v="66"/>
    <x v="11"/>
    <d v="2023-02-12T00:00:00"/>
    <x v="77"/>
    <n v="6092"/>
    <x v="0"/>
    <x v="6"/>
    <x v="1"/>
  </r>
  <r>
    <x v="1"/>
    <x v="0"/>
    <x v="59"/>
    <x v="11"/>
    <x v="0"/>
    <x v="0"/>
    <x v="7"/>
    <x v="6"/>
    <n v="426"/>
    <n v="66"/>
    <x v="11"/>
    <d v="2023-02-12T00:00:00"/>
    <x v="78"/>
    <n v="6093"/>
    <x v="0"/>
    <x v="6"/>
    <x v="1"/>
  </r>
  <r>
    <x v="1"/>
    <x v="0"/>
    <x v="59"/>
    <x v="11"/>
    <x v="0"/>
    <x v="0"/>
    <x v="7"/>
    <x v="6"/>
    <n v="426"/>
    <n v="66"/>
    <x v="16"/>
    <d v="2023-08-17T00:00:00"/>
    <x v="14"/>
    <n v="6094"/>
    <x v="3"/>
    <x v="6"/>
    <x v="1"/>
  </r>
  <r>
    <x v="1"/>
    <x v="0"/>
    <x v="59"/>
    <x v="11"/>
    <x v="0"/>
    <x v="0"/>
    <x v="7"/>
    <x v="6"/>
    <n v="426"/>
    <n v="66"/>
    <x v="16"/>
    <d v="2023-08-17T00:00:00"/>
    <x v="15"/>
    <n v="6095"/>
    <x v="3"/>
    <x v="6"/>
    <x v="1"/>
  </r>
  <r>
    <x v="1"/>
    <x v="0"/>
    <x v="59"/>
    <x v="11"/>
    <x v="0"/>
    <x v="0"/>
    <x v="7"/>
    <x v="6"/>
    <n v="426"/>
    <n v="66"/>
    <x v="16"/>
    <d v="2023-08-17T00:00:00"/>
    <x v="16"/>
    <n v="6096"/>
    <x v="4"/>
    <x v="6"/>
    <x v="1"/>
  </r>
  <r>
    <x v="1"/>
    <x v="0"/>
    <x v="59"/>
    <x v="11"/>
    <x v="0"/>
    <x v="0"/>
    <x v="7"/>
    <x v="6"/>
    <n v="426"/>
    <n v="66"/>
    <x v="16"/>
    <d v="2023-08-17T00:00:00"/>
    <x v="17"/>
    <n v="6097"/>
    <x v="4"/>
    <x v="6"/>
    <x v="1"/>
  </r>
  <r>
    <x v="1"/>
    <x v="0"/>
    <x v="59"/>
    <x v="11"/>
    <x v="0"/>
    <x v="0"/>
    <x v="7"/>
    <x v="6"/>
    <n v="426"/>
    <n v="66"/>
    <x v="16"/>
    <d v="2023-08-17T00:00:00"/>
    <x v="18"/>
    <n v="6098"/>
    <x v="4"/>
    <x v="6"/>
    <x v="1"/>
  </r>
  <r>
    <x v="1"/>
    <x v="0"/>
    <x v="59"/>
    <x v="11"/>
    <x v="0"/>
    <x v="0"/>
    <x v="7"/>
    <x v="6"/>
    <n v="426"/>
    <n v="66"/>
    <x v="16"/>
    <d v="2023-08-17T00:00:00"/>
    <x v="19"/>
    <n v="6099"/>
    <x v="4"/>
    <x v="6"/>
    <x v="1"/>
  </r>
  <r>
    <x v="1"/>
    <x v="0"/>
    <x v="59"/>
    <x v="11"/>
    <x v="0"/>
    <x v="0"/>
    <x v="7"/>
    <x v="6"/>
    <n v="426"/>
    <n v="66"/>
    <x v="16"/>
    <d v="2023-08-17T00:00:00"/>
    <x v="20"/>
    <n v="6100"/>
    <x v="4"/>
    <x v="6"/>
    <x v="1"/>
  </r>
  <r>
    <x v="1"/>
    <x v="0"/>
    <x v="59"/>
    <x v="11"/>
    <x v="0"/>
    <x v="0"/>
    <x v="7"/>
    <x v="6"/>
    <n v="426"/>
    <n v="66"/>
    <x v="16"/>
    <d v="2023-08-17T00:00:00"/>
    <x v="21"/>
    <n v="6101"/>
    <x v="4"/>
    <x v="6"/>
    <x v="1"/>
  </r>
  <r>
    <x v="1"/>
    <x v="0"/>
    <x v="59"/>
    <x v="11"/>
    <x v="0"/>
    <x v="0"/>
    <x v="7"/>
    <x v="6"/>
    <n v="426"/>
    <n v="66"/>
    <x v="16"/>
    <d v="2023-08-17T00:00:00"/>
    <x v="22"/>
    <n v="6102"/>
    <x v="4"/>
    <x v="6"/>
    <x v="1"/>
  </r>
  <r>
    <x v="1"/>
    <x v="0"/>
    <x v="59"/>
    <x v="11"/>
    <x v="0"/>
    <x v="0"/>
    <x v="7"/>
    <x v="6"/>
    <n v="426"/>
    <n v="66"/>
    <x v="16"/>
    <d v="2023-08-17T00:00:00"/>
    <x v="23"/>
    <n v="6103"/>
    <x v="5"/>
    <x v="6"/>
    <x v="1"/>
  </r>
  <r>
    <x v="1"/>
    <x v="0"/>
    <x v="59"/>
    <x v="11"/>
    <x v="0"/>
    <x v="0"/>
    <x v="7"/>
    <x v="6"/>
    <n v="426"/>
    <n v="66"/>
    <x v="16"/>
    <d v="2023-08-17T00:00:00"/>
    <x v="24"/>
    <n v="6104"/>
    <x v="5"/>
    <x v="6"/>
    <x v="1"/>
  </r>
  <r>
    <x v="1"/>
    <x v="0"/>
    <x v="59"/>
    <x v="11"/>
    <x v="0"/>
    <x v="0"/>
    <x v="7"/>
    <x v="6"/>
    <n v="426"/>
    <n v="66"/>
    <x v="16"/>
    <d v="2023-08-17T00:00:00"/>
    <x v="25"/>
    <n v="6105"/>
    <x v="5"/>
    <x v="6"/>
    <x v="1"/>
  </r>
  <r>
    <x v="1"/>
    <x v="0"/>
    <x v="59"/>
    <x v="11"/>
    <x v="0"/>
    <x v="0"/>
    <x v="7"/>
    <x v="6"/>
    <n v="426"/>
    <n v="66"/>
    <x v="16"/>
    <d v="2023-08-17T00:00:00"/>
    <x v="26"/>
    <n v="6106"/>
    <x v="5"/>
    <x v="6"/>
    <x v="1"/>
  </r>
  <r>
    <x v="1"/>
    <x v="0"/>
    <x v="59"/>
    <x v="11"/>
    <x v="0"/>
    <x v="0"/>
    <x v="7"/>
    <x v="6"/>
    <n v="426"/>
    <n v="66"/>
    <x v="16"/>
    <d v="2023-08-17T00:00:00"/>
    <x v="27"/>
    <n v="6107"/>
    <x v="5"/>
    <x v="6"/>
    <x v="1"/>
  </r>
  <r>
    <x v="1"/>
    <x v="0"/>
    <x v="59"/>
    <x v="11"/>
    <x v="0"/>
    <x v="0"/>
    <x v="7"/>
    <x v="6"/>
    <n v="426"/>
    <n v="66"/>
    <x v="16"/>
    <d v="2023-08-17T00:00:00"/>
    <x v="28"/>
    <n v="6108"/>
    <x v="5"/>
    <x v="6"/>
    <x v="1"/>
  </r>
  <r>
    <x v="1"/>
    <x v="0"/>
    <x v="59"/>
    <x v="11"/>
    <x v="0"/>
    <x v="0"/>
    <x v="7"/>
    <x v="6"/>
    <n v="426"/>
    <n v="66"/>
    <x v="16"/>
    <d v="2023-08-17T00:00:00"/>
    <x v="29"/>
    <n v="6109"/>
    <x v="5"/>
    <x v="6"/>
    <x v="1"/>
  </r>
  <r>
    <x v="1"/>
    <x v="0"/>
    <x v="59"/>
    <x v="11"/>
    <x v="0"/>
    <x v="0"/>
    <x v="7"/>
    <x v="6"/>
    <n v="426"/>
    <n v="66"/>
    <x v="16"/>
    <d v="2023-08-17T00:00:00"/>
    <x v="30"/>
    <n v="6110"/>
    <x v="6"/>
    <x v="6"/>
    <x v="1"/>
  </r>
  <r>
    <x v="1"/>
    <x v="0"/>
    <x v="59"/>
    <x v="11"/>
    <x v="0"/>
    <x v="0"/>
    <x v="7"/>
    <x v="6"/>
    <n v="426"/>
    <n v="66"/>
    <x v="16"/>
    <d v="2023-08-17T00:00:00"/>
    <x v="31"/>
    <n v="6111"/>
    <x v="6"/>
    <x v="6"/>
    <x v="1"/>
  </r>
  <r>
    <x v="1"/>
    <x v="0"/>
    <x v="59"/>
    <x v="11"/>
    <x v="0"/>
    <x v="0"/>
    <x v="7"/>
    <x v="6"/>
    <n v="426"/>
    <n v="66"/>
    <x v="16"/>
    <d v="2023-08-17T00:00:00"/>
    <x v="32"/>
    <n v="6112"/>
    <x v="6"/>
    <x v="6"/>
    <x v="1"/>
  </r>
  <r>
    <x v="1"/>
    <x v="0"/>
    <x v="59"/>
    <x v="11"/>
    <x v="0"/>
    <x v="0"/>
    <x v="7"/>
    <x v="6"/>
    <n v="426"/>
    <n v="66"/>
    <x v="16"/>
    <d v="2023-08-17T00:00:00"/>
    <x v="33"/>
    <n v="6113"/>
    <x v="6"/>
    <x v="6"/>
    <x v="1"/>
  </r>
  <r>
    <x v="1"/>
    <x v="0"/>
    <x v="59"/>
    <x v="11"/>
    <x v="0"/>
    <x v="0"/>
    <x v="7"/>
    <x v="6"/>
    <n v="426"/>
    <n v="66"/>
    <x v="16"/>
    <d v="2023-08-17T00:00:00"/>
    <x v="110"/>
    <n v="6114"/>
    <x v="6"/>
    <x v="6"/>
    <x v="1"/>
  </r>
  <r>
    <x v="1"/>
    <x v="0"/>
    <x v="59"/>
    <x v="11"/>
    <x v="0"/>
    <x v="0"/>
    <x v="7"/>
    <x v="6"/>
    <n v="426"/>
    <n v="66"/>
    <x v="16"/>
    <d v="2023-08-17T00:00:00"/>
    <x v="111"/>
    <n v="6115"/>
    <x v="6"/>
    <x v="6"/>
    <x v="1"/>
  </r>
  <r>
    <x v="1"/>
    <x v="0"/>
    <x v="59"/>
    <x v="11"/>
    <x v="0"/>
    <x v="0"/>
    <x v="7"/>
    <x v="6"/>
    <n v="426"/>
    <n v="66"/>
    <x v="16"/>
    <d v="2023-08-17T00:00:00"/>
    <x v="112"/>
    <n v="6116"/>
    <x v="6"/>
    <x v="6"/>
    <x v="1"/>
  </r>
  <r>
    <x v="1"/>
    <x v="0"/>
    <x v="59"/>
    <x v="11"/>
    <x v="0"/>
    <x v="0"/>
    <x v="7"/>
    <x v="6"/>
    <n v="426"/>
    <n v="66"/>
    <x v="16"/>
    <d v="2023-08-17T00:00:00"/>
    <x v="113"/>
    <n v="6117"/>
    <x v="17"/>
    <x v="6"/>
    <x v="1"/>
  </r>
  <r>
    <x v="1"/>
    <x v="0"/>
    <x v="59"/>
    <x v="11"/>
    <x v="0"/>
    <x v="0"/>
    <x v="7"/>
    <x v="6"/>
    <n v="426"/>
    <n v="66"/>
    <x v="16"/>
    <d v="2023-08-17T00:00:00"/>
    <x v="114"/>
    <n v="6118"/>
    <x v="17"/>
    <x v="6"/>
    <x v="1"/>
  </r>
  <r>
    <x v="1"/>
    <x v="0"/>
    <x v="59"/>
    <x v="11"/>
    <x v="0"/>
    <x v="0"/>
    <x v="7"/>
    <x v="6"/>
    <n v="426"/>
    <n v="66"/>
    <x v="16"/>
    <d v="2023-08-17T00:00:00"/>
    <x v="115"/>
    <n v="6119"/>
    <x v="17"/>
    <x v="6"/>
    <x v="1"/>
  </r>
  <r>
    <x v="1"/>
    <x v="0"/>
    <x v="59"/>
    <x v="11"/>
    <x v="0"/>
    <x v="0"/>
    <x v="7"/>
    <x v="6"/>
    <n v="426"/>
    <n v="66"/>
    <x v="16"/>
    <d v="2023-08-17T00:00:00"/>
    <x v="116"/>
    <n v="6120"/>
    <x v="17"/>
    <x v="6"/>
    <x v="1"/>
  </r>
  <r>
    <x v="1"/>
    <x v="0"/>
    <x v="59"/>
    <x v="11"/>
    <x v="0"/>
    <x v="0"/>
    <x v="7"/>
    <x v="6"/>
    <n v="426"/>
    <n v="66"/>
    <x v="16"/>
    <d v="2023-08-17T00:00:00"/>
    <x v="117"/>
    <n v="6121"/>
    <x v="17"/>
    <x v="6"/>
    <x v="1"/>
  </r>
  <r>
    <x v="1"/>
    <x v="0"/>
    <x v="59"/>
    <x v="11"/>
    <x v="0"/>
    <x v="0"/>
    <x v="7"/>
    <x v="6"/>
    <n v="426"/>
    <n v="66"/>
    <x v="16"/>
    <d v="2023-08-17T00:00:00"/>
    <x v="118"/>
    <n v="6122"/>
    <x v="17"/>
    <x v="6"/>
    <x v="1"/>
  </r>
  <r>
    <x v="1"/>
    <x v="0"/>
    <x v="59"/>
    <x v="11"/>
    <x v="0"/>
    <x v="0"/>
    <x v="7"/>
    <x v="6"/>
    <n v="426"/>
    <n v="66"/>
    <x v="16"/>
    <d v="2023-08-17T00:00:00"/>
    <x v="119"/>
    <n v="6123"/>
    <x v="17"/>
    <x v="6"/>
    <x v="1"/>
  </r>
  <r>
    <x v="1"/>
    <x v="0"/>
    <x v="59"/>
    <x v="11"/>
    <x v="0"/>
    <x v="0"/>
    <x v="7"/>
    <x v="6"/>
    <n v="426"/>
    <n v="66"/>
    <x v="16"/>
    <d v="2023-08-17T00:00:00"/>
    <x v="120"/>
    <n v="6124"/>
    <x v="18"/>
    <x v="6"/>
    <x v="1"/>
  </r>
  <r>
    <x v="1"/>
    <x v="0"/>
    <x v="59"/>
    <x v="11"/>
    <x v="0"/>
    <x v="0"/>
    <x v="7"/>
    <x v="6"/>
    <n v="426"/>
    <n v="66"/>
    <x v="16"/>
    <d v="2023-08-17T00:00:00"/>
    <x v="121"/>
    <n v="6125"/>
    <x v="18"/>
    <x v="6"/>
    <x v="1"/>
  </r>
  <r>
    <x v="1"/>
    <x v="0"/>
    <x v="59"/>
    <x v="11"/>
    <x v="0"/>
    <x v="0"/>
    <x v="7"/>
    <x v="6"/>
    <n v="426"/>
    <n v="66"/>
    <x v="16"/>
    <d v="2023-08-17T00:00:00"/>
    <x v="122"/>
    <n v="6126"/>
    <x v="18"/>
    <x v="6"/>
    <x v="1"/>
  </r>
  <r>
    <x v="1"/>
    <x v="0"/>
    <x v="59"/>
    <x v="11"/>
    <x v="0"/>
    <x v="0"/>
    <x v="7"/>
    <x v="6"/>
    <n v="426"/>
    <n v="66"/>
    <x v="16"/>
    <d v="2023-08-17T00:00:00"/>
    <x v="123"/>
    <n v="6127"/>
    <x v="18"/>
    <x v="6"/>
    <x v="1"/>
  </r>
  <r>
    <x v="1"/>
    <x v="0"/>
    <x v="59"/>
    <x v="11"/>
    <x v="0"/>
    <x v="0"/>
    <x v="7"/>
    <x v="6"/>
    <n v="426"/>
    <n v="66"/>
    <x v="16"/>
    <d v="2023-08-17T00:00:00"/>
    <x v="124"/>
    <n v="6128"/>
    <x v="18"/>
    <x v="6"/>
    <x v="1"/>
  </r>
  <r>
    <x v="1"/>
    <x v="0"/>
    <x v="59"/>
    <x v="11"/>
    <x v="0"/>
    <x v="0"/>
    <x v="7"/>
    <x v="6"/>
    <n v="426"/>
    <n v="66"/>
    <x v="16"/>
    <d v="2023-08-17T00:00:00"/>
    <x v="125"/>
    <n v="6129"/>
    <x v="18"/>
    <x v="6"/>
    <x v="1"/>
  </r>
  <r>
    <x v="1"/>
    <x v="0"/>
    <x v="59"/>
    <x v="11"/>
    <x v="0"/>
    <x v="0"/>
    <x v="7"/>
    <x v="6"/>
    <n v="426"/>
    <n v="66"/>
    <x v="16"/>
    <d v="2023-08-17T00:00:00"/>
    <x v="126"/>
    <n v="6130"/>
    <x v="18"/>
    <x v="6"/>
    <x v="1"/>
  </r>
  <r>
    <x v="1"/>
    <x v="0"/>
    <x v="59"/>
    <x v="11"/>
    <x v="0"/>
    <x v="0"/>
    <x v="7"/>
    <x v="6"/>
    <n v="426"/>
    <n v="66"/>
    <x v="16"/>
    <d v="2023-08-17T00:00:00"/>
    <x v="127"/>
    <n v="6131"/>
    <x v="19"/>
    <x v="6"/>
    <x v="1"/>
  </r>
  <r>
    <x v="1"/>
    <x v="0"/>
    <x v="59"/>
    <x v="11"/>
    <x v="0"/>
    <x v="0"/>
    <x v="7"/>
    <x v="6"/>
    <n v="426"/>
    <n v="66"/>
    <x v="16"/>
    <d v="2023-08-17T00:00:00"/>
    <x v="128"/>
    <n v="6132"/>
    <x v="19"/>
    <x v="6"/>
    <x v="1"/>
  </r>
  <r>
    <x v="1"/>
    <x v="0"/>
    <x v="59"/>
    <x v="11"/>
    <x v="0"/>
    <x v="0"/>
    <x v="7"/>
    <x v="6"/>
    <n v="426"/>
    <n v="66"/>
    <x v="16"/>
    <d v="2023-08-17T00:00:00"/>
    <x v="129"/>
    <n v="6133"/>
    <x v="19"/>
    <x v="6"/>
    <x v="1"/>
  </r>
  <r>
    <x v="1"/>
    <x v="0"/>
    <x v="59"/>
    <x v="11"/>
    <x v="0"/>
    <x v="0"/>
    <x v="7"/>
    <x v="6"/>
    <n v="426"/>
    <n v="66"/>
    <x v="16"/>
    <d v="2023-08-17T00:00:00"/>
    <x v="130"/>
    <n v="6134"/>
    <x v="19"/>
    <x v="6"/>
    <x v="1"/>
  </r>
  <r>
    <x v="1"/>
    <x v="0"/>
    <x v="59"/>
    <x v="11"/>
    <x v="0"/>
    <x v="0"/>
    <x v="7"/>
    <x v="6"/>
    <n v="426"/>
    <n v="66"/>
    <x v="16"/>
    <d v="2023-08-17T00:00:00"/>
    <x v="131"/>
    <n v="6135"/>
    <x v="19"/>
    <x v="6"/>
    <x v="1"/>
  </r>
  <r>
    <x v="1"/>
    <x v="0"/>
    <x v="59"/>
    <x v="11"/>
    <x v="0"/>
    <x v="0"/>
    <x v="7"/>
    <x v="6"/>
    <n v="426"/>
    <n v="66"/>
    <x v="16"/>
    <d v="2023-08-17T00:00:00"/>
    <x v="132"/>
    <n v="6136"/>
    <x v="19"/>
    <x v="6"/>
    <x v="1"/>
  </r>
  <r>
    <x v="1"/>
    <x v="0"/>
    <x v="59"/>
    <x v="11"/>
    <x v="0"/>
    <x v="0"/>
    <x v="7"/>
    <x v="6"/>
    <n v="426"/>
    <n v="66"/>
    <x v="16"/>
    <d v="2023-08-17T00:00:00"/>
    <x v="133"/>
    <n v="6137"/>
    <x v="19"/>
    <x v="6"/>
    <x v="1"/>
  </r>
  <r>
    <x v="1"/>
    <x v="0"/>
    <x v="59"/>
    <x v="11"/>
    <x v="0"/>
    <x v="0"/>
    <x v="7"/>
    <x v="6"/>
    <n v="426"/>
    <n v="66"/>
    <x v="16"/>
    <d v="2023-08-17T00:00:00"/>
    <x v="134"/>
    <n v="6138"/>
    <x v="20"/>
    <x v="6"/>
    <x v="1"/>
  </r>
  <r>
    <x v="1"/>
    <x v="0"/>
    <x v="59"/>
    <x v="11"/>
    <x v="0"/>
    <x v="0"/>
    <x v="7"/>
    <x v="6"/>
    <n v="426"/>
    <n v="66"/>
    <x v="16"/>
    <d v="2023-08-17T00:00:00"/>
    <x v="135"/>
    <n v="6139"/>
    <x v="20"/>
    <x v="6"/>
    <x v="1"/>
  </r>
  <r>
    <x v="1"/>
    <x v="0"/>
    <x v="59"/>
    <x v="11"/>
    <x v="0"/>
    <x v="0"/>
    <x v="7"/>
    <x v="6"/>
    <n v="426"/>
    <n v="66"/>
    <x v="16"/>
    <d v="2023-08-17T00:00:00"/>
    <x v="136"/>
    <n v="6140"/>
    <x v="20"/>
    <x v="6"/>
    <x v="1"/>
  </r>
  <r>
    <x v="1"/>
    <x v="0"/>
    <x v="59"/>
    <x v="11"/>
    <x v="0"/>
    <x v="0"/>
    <x v="7"/>
    <x v="6"/>
    <n v="426"/>
    <n v="66"/>
    <x v="16"/>
    <d v="2023-08-17T00:00:00"/>
    <x v="137"/>
    <n v="6141"/>
    <x v="20"/>
    <x v="6"/>
    <x v="1"/>
  </r>
  <r>
    <x v="1"/>
    <x v="0"/>
    <x v="59"/>
    <x v="11"/>
    <x v="0"/>
    <x v="0"/>
    <x v="7"/>
    <x v="6"/>
    <n v="426"/>
    <n v="66"/>
    <x v="16"/>
    <d v="2023-08-17T00:00:00"/>
    <x v="138"/>
    <n v="6142"/>
    <x v="20"/>
    <x v="6"/>
    <x v="1"/>
  </r>
  <r>
    <x v="1"/>
    <x v="0"/>
    <x v="59"/>
    <x v="11"/>
    <x v="0"/>
    <x v="0"/>
    <x v="7"/>
    <x v="6"/>
    <n v="426"/>
    <n v="66"/>
    <x v="16"/>
    <d v="2023-08-17T00:00:00"/>
    <x v="139"/>
    <n v="6143"/>
    <x v="20"/>
    <x v="6"/>
    <x v="1"/>
  </r>
  <r>
    <x v="1"/>
    <x v="0"/>
    <x v="59"/>
    <x v="11"/>
    <x v="0"/>
    <x v="0"/>
    <x v="7"/>
    <x v="6"/>
    <n v="426"/>
    <n v="66"/>
    <x v="16"/>
    <d v="2023-08-17T00:00:00"/>
    <x v="140"/>
    <n v="6144"/>
    <x v="20"/>
    <x v="6"/>
    <x v="1"/>
  </r>
  <r>
    <x v="1"/>
    <x v="0"/>
    <x v="59"/>
    <x v="11"/>
    <x v="0"/>
    <x v="0"/>
    <x v="7"/>
    <x v="6"/>
    <n v="426"/>
    <n v="66"/>
    <x v="16"/>
    <d v="2023-08-17T00:00:00"/>
    <x v="141"/>
    <n v="6145"/>
    <x v="21"/>
    <x v="6"/>
    <x v="1"/>
  </r>
  <r>
    <x v="1"/>
    <x v="0"/>
    <x v="59"/>
    <x v="11"/>
    <x v="0"/>
    <x v="0"/>
    <x v="7"/>
    <x v="6"/>
    <n v="426"/>
    <n v="66"/>
    <x v="16"/>
    <d v="2023-08-17T00:00:00"/>
    <x v="142"/>
    <n v="6146"/>
    <x v="21"/>
    <x v="6"/>
    <x v="1"/>
  </r>
  <r>
    <x v="1"/>
    <x v="0"/>
    <x v="59"/>
    <x v="11"/>
    <x v="0"/>
    <x v="0"/>
    <x v="7"/>
    <x v="6"/>
    <n v="426"/>
    <n v="66"/>
    <x v="16"/>
    <d v="2023-08-17T00:00:00"/>
    <x v="143"/>
    <n v="6147"/>
    <x v="21"/>
    <x v="6"/>
    <x v="1"/>
  </r>
  <r>
    <x v="1"/>
    <x v="0"/>
    <x v="59"/>
    <x v="11"/>
    <x v="0"/>
    <x v="0"/>
    <x v="7"/>
    <x v="6"/>
    <n v="426"/>
    <n v="66"/>
    <x v="16"/>
    <d v="2023-08-17T00:00:00"/>
    <x v="144"/>
    <n v="6148"/>
    <x v="21"/>
    <x v="6"/>
    <x v="1"/>
  </r>
  <r>
    <x v="1"/>
    <x v="0"/>
    <x v="59"/>
    <x v="11"/>
    <x v="0"/>
    <x v="0"/>
    <x v="7"/>
    <x v="6"/>
    <n v="426"/>
    <n v="66"/>
    <x v="16"/>
    <d v="2023-08-17T00:00:00"/>
    <x v="145"/>
    <n v="6149"/>
    <x v="21"/>
    <x v="6"/>
    <x v="1"/>
  </r>
  <r>
    <x v="1"/>
    <x v="0"/>
    <x v="59"/>
    <x v="11"/>
    <x v="0"/>
    <x v="0"/>
    <x v="7"/>
    <x v="6"/>
    <n v="426"/>
    <n v="66"/>
    <x v="16"/>
    <d v="2023-08-17T00:00:00"/>
    <x v="146"/>
    <n v="6150"/>
    <x v="21"/>
    <x v="6"/>
    <x v="1"/>
  </r>
  <r>
    <x v="1"/>
    <x v="0"/>
    <x v="59"/>
    <x v="11"/>
    <x v="0"/>
    <x v="0"/>
    <x v="7"/>
    <x v="6"/>
    <n v="426"/>
    <n v="66"/>
    <x v="16"/>
    <d v="2023-08-17T00:00:00"/>
    <x v="147"/>
    <n v="6151"/>
    <x v="21"/>
    <x v="6"/>
    <x v="1"/>
  </r>
  <r>
    <x v="1"/>
    <x v="0"/>
    <x v="59"/>
    <x v="11"/>
    <x v="0"/>
    <x v="0"/>
    <x v="7"/>
    <x v="6"/>
    <n v="426"/>
    <n v="66"/>
    <x v="16"/>
    <d v="2023-08-17T00:00:00"/>
    <x v="148"/>
    <n v="6152"/>
    <x v="22"/>
    <x v="6"/>
    <x v="1"/>
  </r>
  <r>
    <x v="1"/>
    <x v="0"/>
    <x v="59"/>
    <x v="11"/>
    <x v="0"/>
    <x v="0"/>
    <x v="7"/>
    <x v="6"/>
    <n v="426"/>
    <n v="66"/>
    <x v="16"/>
    <d v="2023-08-17T00:00:00"/>
    <x v="149"/>
    <n v="6153"/>
    <x v="22"/>
    <x v="6"/>
    <x v="1"/>
  </r>
  <r>
    <x v="1"/>
    <x v="0"/>
    <x v="59"/>
    <x v="11"/>
    <x v="0"/>
    <x v="0"/>
    <x v="7"/>
    <x v="6"/>
    <n v="426"/>
    <n v="66"/>
    <x v="16"/>
    <d v="2023-08-17T00:00:00"/>
    <x v="150"/>
    <n v="6154"/>
    <x v="22"/>
    <x v="6"/>
    <x v="1"/>
  </r>
  <r>
    <x v="1"/>
    <x v="0"/>
    <x v="59"/>
    <x v="11"/>
    <x v="0"/>
    <x v="0"/>
    <x v="7"/>
    <x v="6"/>
    <n v="426"/>
    <n v="66"/>
    <x v="16"/>
    <d v="2023-08-17T00:00:00"/>
    <x v="151"/>
    <n v="6155"/>
    <x v="22"/>
    <x v="6"/>
    <x v="1"/>
  </r>
  <r>
    <x v="1"/>
    <x v="0"/>
    <x v="59"/>
    <x v="11"/>
    <x v="0"/>
    <x v="0"/>
    <x v="7"/>
    <x v="6"/>
    <n v="426"/>
    <n v="66"/>
    <x v="16"/>
    <d v="2023-08-17T00:00:00"/>
    <x v="152"/>
    <n v="6156"/>
    <x v="22"/>
    <x v="6"/>
    <x v="1"/>
  </r>
  <r>
    <x v="1"/>
    <x v="0"/>
    <x v="59"/>
    <x v="11"/>
    <x v="0"/>
    <x v="0"/>
    <x v="7"/>
    <x v="6"/>
    <n v="426"/>
    <n v="66"/>
    <x v="16"/>
    <d v="2023-08-17T00:00:00"/>
    <x v="153"/>
    <n v="6157"/>
    <x v="22"/>
    <x v="6"/>
    <x v="1"/>
  </r>
  <r>
    <x v="1"/>
    <x v="0"/>
    <x v="59"/>
    <x v="11"/>
    <x v="0"/>
    <x v="0"/>
    <x v="7"/>
    <x v="6"/>
    <n v="426"/>
    <n v="66"/>
    <x v="16"/>
    <d v="2023-08-17T00:00:00"/>
    <x v="154"/>
    <n v="6158"/>
    <x v="22"/>
    <x v="6"/>
    <x v="1"/>
  </r>
  <r>
    <x v="1"/>
    <x v="0"/>
    <x v="59"/>
    <x v="11"/>
    <x v="0"/>
    <x v="0"/>
    <x v="7"/>
    <x v="6"/>
    <n v="426"/>
    <n v="66"/>
    <x v="16"/>
    <d v="2023-08-17T00:00:00"/>
    <x v="155"/>
    <n v="6159"/>
    <x v="23"/>
    <x v="6"/>
    <x v="1"/>
  </r>
  <r>
    <x v="1"/>
    <x v="0"/>
    <x v="59"/>
    <x v="11"/>
    <x v="0"/>
    <x v="0"/>
    <x v="7"/>
    <x v="6"/>
    <n v="426"/>
    <n v="66"/>
    <x v="16"/>
    <d v="2023-08-17T00:00:00"/>
    <x v="156"/>
    <n v="6160"/>
    <x v="23"/>
    <x v="6"/>
    <x v="1"/>
  </r>
  <r>
    <x v="1"/>
    <x v="0"/>
    <x v="59"/>
    <x v="11"/>
    <x v="0"/>
    <x v="0"/>
    <x v="7"/>
    <x v="6"/>
    <n v="426"/>
    <n v="66"/>
    <x v="16"/>
    <d v="2023-08-17T00:00:00"/>
    <x v="157"/>
    <n v="6161"/>
    <x v="23"/>
    <x v="6"/>
    <x v="1"/>
  </r>
  <r>
    <x v="1"/>
    <x v="0"/>
    <x v="59"/>
    <x v="11"/>
    <x v="0"/>
    <x v="0"/>
    <x v="7"/>
    <x v="6"/>
    <n v="426"/>
    <n v="66"/>
    <x v="16"/>
    <d v="2023-08-17T00:00:00"/>
    <x v="158"/>
    <n v="6162"/>
    <x v="23"/>
    <x v="6"/>
    <x v="1"/>
  </r>
  <r>
    <x v="1"/>
    <x v="0"/>
    <x v="59"/>
    <x v="11"/>
    <x v="0"/>
    <x v="0"/>
    <x v="7"/>
    <x v="6"/>
    <n v="426"/>
    <n v="66"/>
    <x v="16"/>
    <d v="2023-08-17T00:00:00"/>
    <x v="159"/>
    <n v="6163"/>
    <x v="23"/>
    <x v="6"/>
    <x v="1"/>
  </r>
  <r>
    <x v="1"/>
    <x v="0"/>
    <x v="59"/>
    <x v="11"/>
    <x v="0"/>
    <x v="0"/>
    <x v="7"/>
    <x v="6"/>
    <n v="426"/>
    <n v="66"/>
    <x v="16"/>
    <d v="2023-08-17T00:00:00"/>
    <x v="160"/>
    <n v="6164"/>
    <x v="23"/>
    <x v="6"/>
    <x v="1"/>
  </r>
  <r>
    <x v="1"/>
    <x v="0"/>
    <x v="59"/>
    <x v="11"/>
    <x v="0"/>
    <x v="0"/>
    <x v="7"/>
    <x v="6"/>
    <n v="426"/>
    <n v="66"/>
    <x v="16"/>
    <d v="2023-08-17T00:00:00"/>
    <x v="161"/>
    <n v="6165"/>
    <x v="23"/>
    <x v="6"/>
    <x v="1"/>
  </r>
  <r>
    <x v="1"/>
    <x v="0"/>
    <x v="59"/>
    <x v="11"/>
    <x v="0"/>
    <x v="0"/>
    <x v="7"/>
    <x v="6"/>
    <n v="426"/>
    <n v="66"/>
    <x v="16"/>
    <d v="2023-08-17T00:00:00"/>
    <x v="162"/>
    <n v="6166"/>
    <x v="24"/>
    <x v="6"/>
    <x v="1"/>
  </r>
  <r>
    <x v="1"/>
    <x v="0"/>
    <x v="59"/>
    <x v="11"/>
    <x v="0"/>
    <x v="0"/>
    <x v="7"/>
    <x v="6"/>
    <n v="426"/>
    <n v="66"/>
    <x v="16"/>
    <d v="2023-08-17T00:00:00"/>
    <x v="163"/>
    <n v="6167"/>
    <x v="24"/>
    <x v="6"/>
    <x v="1"/>
  </r>
  <r>
    <x v="1"/>
    <x v="0"/>
    <x v="59"/>
    <x v="11"/>
    <x v="0"/>
    <x v="0"/>
    <x v="7"/>
    <x v="6"/>
    <n v="426"/>
    <n v="66"/>
    <x v="16"/>
    <d v="2023-08-17T00:00:00"/>
    <x v="164"/>
    <n v="6168"/>
    <x v="24"/>
    <x v="6"/>
    <x v="1"/>
  </r>
  <r>
    <x v="1"/>
    <x v="0"/>
    <x v="59"/>
    <x v="11"/>
    <x v="0"/>
    <x v="0"/>
    <x v="7"/>
    <x v="6"/>
    <n v="426"/>
    <n v="66"/>
    <x v="16"/>
    <d v="2023-08-17T00:00:00"/>
    <x v="165"/>
    <n v="6169"/>
    <x v="24"/>
    <x v="6"/>
    <x v="1"/>
  </r>
  <r>
    <x v="1"/>
    <x v="0"/>
    <x v="59"/>
    <x v="11"/>
    <x v="0"/>
    <x v="0"/>
    <x v="7"/>
    <x v="6"/>
    <n v="426"/>
    <n v="66"/>
    <x v="16"/>
    <d v="2023-08-17T00:00:00"/>
    <x v="166"/>
    <n v="6170"/>
    <x v="24"/>
    <x v="6"/>
    <x v="1"/>
  </r>
  <r>
    <x v="1"/>
    <x v="0"/>
    <x v="59"/>
    <x v="11"/>
    <x v="0"/>
    <x v="0"/>
    <x v="7"/>
    <x v="6"/>
    <n v="426"/>
    <n v="66"/>
    <x v="16"/>
    <d v="2023-08-17T00:00:00"/>
    <x v="167"/>
    <n v="6171"/>
    <x v="24"/>
    <x v="6"/>
    <x v="1"/>
  </r>
  <r>
    <x v="1"/>
    <x v="0"/>
    <x v="59"/>
    <x v="11"/>
    <x v="0"/>
    <x v="0"/>
    <x v="7"/>
    <x v="6"/>
    <n v="426"/>
    <n v="66"/>
    <x v="16"/>
    <d v="2023-08-17T00:00:00"/>
    <x v="168"/>
    <n v="6172"/>
    <x v="24"/>
    <x v="6"/>
    <x v="1"/>
  </r>
  <r>
    <x v="1"/>
    <x v="0"/>
    <x v="59"/>
    <x v="11"/>
    <x v="0"/>
    <x v="0"/>
    <x v="7"/>
    <x v="6"/>
    <n v="426"/>
    <n v="66"/>
    <x v="16"/>
    <d v="2023-08-17T00:00:00"/>
    <x v="34"/>
    <n v="6173"/>
    <x v="7"/>
    <x v="6"/>
    <x v="1"/>
  </r>
  <r>
    <x v="1"/>
    <x v="0"/>
    <x v="59"/>
    <x v="11"/>
    <x v="0"/>
    <x v="0"/>
    <x v="7"/>
    <x v="6"/>
    <n v="426"/>
    <n v="66"/>
    <x v="16"/>
    <d v="2023-08-17T00:00:00"/>
    <x v="35"/>
    <n v="6174"/>
    <x v="7"/>
    <x v="6"/>
    <x v="1"/>
  </r>
  <r>
    <x v="1"/>
    <x v="0"/>
    <x v="59"/>
    <x v="11"/>
    <x v="0"/>
    <x v="0"/>
    <x v="7"/>
    <x v="6"/>
    <n v="426"/>
    <n v="66"/>
    <x v="16"/>
    <d v="2023-08-17T00:00:00"/>
    <x v="36"/>
    <n v="6175"/>
    <x v="7"/>
    <x v="6"/>
    <x v="1"/>
  </r>
  <r>
    <x v="1"/>
    <x v="0"/>
    <x v="59"/>
    <x v="11"/>
    <x v="0"/>
    <x v="0"/>
    <x v="7"/>
    <x v="6"/>
    <n v="426"/>
    <n v="66"/>
    <x v="16"/>
    <d v="2023-08-17T00:00:00"/>
    <x v="37"/>
    <n v="6176"/>
    <x v="7"/>
    <x v="6"/>
    <x v="1"/>
  </r>
  <r>
    <x v="1"/>
    <x v="0"/>
    <x v="59"/>
    <x v="11"/>
    <x v="0"/>
    <x v="0"/>
    <x v="7"/>
    <x v="6"/>
    <n v="426"/>
    <n v="66"/>
    <x v="16"/>
    <d v="2023-08-17T00:00:00"/>
    <x v="38"/>
    <n v="6177"/>
    <x v="7"/>
    <x v="6"/>
    <x v="1"/>
  </r>
  <r>
    <x v="1"/>
    <x v="0"/>
    <x v="59"/>
    <x v="11"/>
    <x v="0"/>
    <x v="0"/>
    <x v="7"/>
    <x v="6"/>
    <n v="426"/>
    <n v="66"/>
    <x v="16"/>
    <d v="2023-08-17T00:00:00"/>
    <x v="39"/>
    <n v="6178"/>
    <x v="7"/>
    <x v="6"/>
    <x v="1"/>
  </r>
  <r>
    <x v="1"/>
    <x v="0"/>
    <x v="59"/>
    <x v="11"/>
    <x v="0"/>
    <x v="0"/>
    <x v="7"/>
    <x v="6"/>
    <n v="426"/>
    <n v="66"/>
    <x v="16"/>
    <d v="2023-08-17T00:00:00"/>
    <x v="40"/>
    <n v="6179"/>
    <x v="7"/>
    <x v="6"/>
    <x v="1"/>
  </r>
  <r>
    <x v="1"/>
    <x v="0"/>
    <x v="59"/>
    <x v="11"/>
    <x v="0"/>
    <x v="0"/>
    <x v="7"/>
    <x v="6"/>
    <n v="426"/>
    <n v="66"/>
    <x v="16"/>
    <d v="2023-08-17T00:00:00"/>
    <x v="41"/>
    <n v="6180"/>
    <x v="8"/>
    <x v="6"/>
    <x v="1"/>
  </r>
  <r>
    <x v="1"/>
    <x v="0"/>
    <x v="59"/>
    <x v="11"/>
    <x v="0"/>
    <x v="0"/>
    <x v="7"/>
    <x v="6"/>
    <n v="426"/>
    <n v="66"/>
    <x v="16"/>
    <d v="2023-08-17T00:00:00"/>
    <x v="42"/>
    <n v="6181"/>
    <x v="8"/>
    <x v="6"/>
    <x v="1"/>
  </r>
  <r>
    <x v="1"/>
    <x v="0"/>
    <x v="59"/>
    <x v="11"/>
    <x v="0"/>
    <x v="0"/>
    <x v="7"/>
    <x v="6"/>
    <n v="426"/>
    <n v="66"/>
    <x v="16"/>
    <d v="2023-08-17T00:00:00"/>
    <x v="43"/>
    <n v="6182"/>
    <x v="8"/>
    <x v="6"/>
    <x v="1"/>
  </r>
  <r>
    <x v="1"/>
    <x v="0"/>
    <x v="59"/>
    <x v="11"/>
    <x v="0"/>
    <x v="0"/>
    <x v="7"/>
    <x v="6"/>
    <n v="426"/>
    <n v="66"/>
    <x v="16"/>
    <d v="2023-08-17T00:00:00"/>
    <x v="44"/>
    <n v="6183"/>
    <x v="8"/>
    <x v="6"/>
    <x v="1"/>
  </r>
  <r>
    <x v="1"/>
    <x v="0"/>
    <x v="59"/>
    <x v="11"/>
    <x v="0"/>
    <x v="0"/>
    <x v="7"/>
    <x v="6"/>
    <n v="426"/>
    <n v="66"/>
    <x v="16"/>
    <d v="2023-08-17T00:00:00"/>
    <x v="45"/>
    <n v="6184"/>
    <x v="8"/>
    <x v="6"/>
    <x v="1"/>
  </r>
  <r>
    <x v="1"/>
    <x v="0"/>
    <x v="59"/>
    <x v="11"/>
    <x v="0"/>
    <x v="0"/>
    <x v="7"/>
    <x v="6"/>
    <n v="426"/>
    <n v="66"/>
    <x v="16"/>
    <d v="2023-08-17T00:00:00"/>
    <x v="46"/>
    <n v="6185"/>
    <x v="8"/>
    <x v="6"/>
    <x v="1"/>
  </r>
  <r>
    <x v="1"/>
    <x v="0"/>
    <x v="59"/>
    <x v="11"/>
    <x v="0"/>
    <x v="0"/>
    <x v="7"/>
    <x v="6"/>
    <n v="426"/>
    <n v="66"/>
    <x v="16"/>
    <d v="2023-08-17T00:00:00"/>
    <x v="47"/>
    <n v="6186"/>
    <x v="8"/>
    <x v="6"/>
    <x v="1"/>
  </r>
  <r>
    <x v="1"/>
    <x v="0"/>
    <x v="59"/>
    <x v="11"/>
    <x v="0"/>
    <x v="0"/>
    <x v="7"/>
    <x v="6"/>
    <n v="426"/>
    <n v="66"/>
    <x v="16"/>
    <d v="2023-08-17T00:00:00"/>
    <x v="48"/>
    <n v="6187"/>
    <x v="9"/>
    <x v="6"/>
    <x v="1"/>
  </r>
  <r>
    <x v="1"/>
    <x v="0"/>
    <x v="59"/>
    <x v="11"/>
    <x v="0"/>
    <x v="0"/>
    <x v="7"/>
    <x v="6"/>
    <n v="426"/>
    <n v="66"/>
    <x v="16"/>
    <d v="2023-08-17T00:00:00"/>
    <x v="49"/>
    <n v="6188"/>
    <x v="9"/>
    <x v="6"/>
    <x v="1"/>
  </r>
  <r>
    <x v="1"/>
    <x v="0"/>
    <x v="59"/>
    <x v="11"/>
    <x v="0"/>
    <x v="0"/>
    <x v="7"/>
    <x v="6"/>
    <n v="426"/>
    <n v="66"/>
    <x v="16"/>
    <d v="2023-08-17T00:00:00"/>
    <x v="50"/>
    <n v="6189"/>
    <x v="9"/>
    <x v="6"/>
    <x v="1"/>
  </r>
  <r>
    <x v="1"/>
    <x v="0"/>
    <x v="59"/>
    <x v="11"/>
    <x v="0"/>
    <x v="0"/>
    <x v="7"/>
    <x v="6"/>
    <n v="426"/>
    <n v="66"/>
    <x v="16"/>
    <d v="2023-08-17T00:00:00"/>
    <x v="51"/>
    <n v="6190"/>
    <x v="9"/>
    <x v="6"/>
    <x v="1"/>
  </r>
  <r>
    <x v="1"/>
    <x v="0"/>
    <x v="59"/>
    <x v="11"/>
    <x v="0"/>
    <x v="0"/>
    <x v="7"/>
    <x v="6"/>
    <n v="426"/>
    <n v="66"/>
    <x v="16"/>
    <d v="2023-08-17T00:00:00"/>
    <x v="52"/>
    <n v="6191"/>
    <x v="9"/>
    <x v="6"/>
    <x v="1"/>
  </r>
  <r>
    <x v="1"/>
    <x v="0"/>
    <x v="59"/>
    <x v="11"/>
    <x v="0"/>
    <x v="0"/>
    <x v="7"/>
    <x v="6"/>
    <n v="426"/>
    <n v="66"/>
    <x v="16"/>
    <d v="2023-08-17T00:00:00"/>
    <x v="53"/>
    <n v="6192"/>
    <x v="9"/>
    <x v="6"/>
    <x v="1"/>
  </r>
  <r>
    <x v="1"/>
    <x v="0"/>
    <x v="59"/>
    <x v="11"/>
    <x v="0"/>
    <x v="0"/>
    <x v="7"/>
    <x v="6"/>
    <n v="426"/>
    <n v="66"/>
    <x v="16"/>
    <d v="2023-08-17T00:00:00"/>
    <x v="54"/>
    <n v="6193"/>
    <x v="9"/>
    <x v="6"/>
    <x v="1"/>
  </r>
  <r>
    <x v="1"/>
    <x v="0"/>
    <x v="59"/>
    <x v="11"/>
    <x v="0"/>
    <x v="0"/>
    <x v="7"/>
    <x v="6"/>
    <n v="426"/>
    <n v="66"/>
    <x v="16"/>
    <d v="2023-08-17T00:00:00"/>
    <x v="55"/>
    <n v="6194"/>
    <x v="10"/>
    <x v="6"/>
    <x v="1"/>
  </r>
  <r>
    <x v="1"/>
    <x v="0"/>
    <x v="59"/>
    <x v="11"/>
    <x v="0"/>
    <x v="0"/>
    <x v="7"/>
    <x v="6"/>
    <n v="426"/>
    <n v="66"/>
    <x v="16"/>
    <d v="2023-08-17T00:00:00"/>
    <x v="56"/>
    <n v="6195"/>
    <x v="10"/>
    <x v="6"/>
    <x v="1"/>
  </r>
  <r>
    <x v="1"/>
    <x v="0"/>
    <x v="59"/>
    <x v="11"/>
    <x v="0"/>
    <x v="0"/>
    <x v="7"/>
    <x v="6"/>
    <n v="426"/>
    <n v="66"/>
    <x v="16"/>
    <d v="2023-08-17T00:00:00"/>
    <x v="57"/>
    <n v="6196"/>
    <x v="10"/>
    <x v="6"/>
    <x v="1"/>
  </r>
  <r>
    <x v="1"/>
    <x v="0"/>
    <x v="59"/>
    <x v="11"/>
    <x v="0"/>
    <x v="0"/>
    <x v="7"/>
    <x v="6"/>
    <n v="426"/>
    <n v="66"/>
    <x v="16"/>
    <d v="2023-08-17T00:00:00"/>
    <x v="58"/>
    <n v="6197"/>
    <x v="10"/>
    <x v="6"/>
    <x v="1"/>
  </r>
  <r>
    <x v="1"/>
    <x v="0"/>
    <x v="59"/>
    <x v="11"/>
    <x v="0"/>
    <x v="0"/>
    <x v="7"/>
    <x v="6"/>
    <n v="426"/>
    <n v="66"/>
    <x v="16"/>
    <d v="2023-08-17T00:00:00"/>
    <x v="59"/>
    <n v="6198"/>
    <x v="10"/>
    <x v="6"/>
    <x v="1"/>
  </r>
  <r>
    <x v="1"/>
    <x v="0"/>
    <x v="59"/>
    <x v="11"/>
    <x v="0"/>
    <x v="0"/>
    <x v="7"/>
    <x v="6"/>
    <n v="426"/>
    <n v="66"/>
    <x v="16"/>
    <d v="2023-08-17T00:00:00"/>
    <x v="60"/>
    <n v="6199"/>
    <x v="10"/>
    <x v="6"/>
    <x v="1"/>
  </r>
  <r>
    <x v="1"/>
    <x v="0"/>
    <x v="59"/>
    <x v="11"/>
    <x v="0"/>
    <x v="0"/>
    <x v="7"/>
    <x v="6"/>
    <n v="426"/>
    <n v="66"/>
    <x v="16"/>
    <d v="2023-08-17T00:00:00"/>
    <x v="61"/>
    <n v="6200"/>
    <x v="10"/>
    <x v="6"/>
    <x v="1"/>
  </r>
  <r>
    <x v="1"/>
    <x v="0"/>
    <x v="59"/>
    <x v="11"/>
    <x v="0"/>
    <x v="0"/>
    <x v="7"/>
    <x v="6"/>
    <n v="426"/>
    <n v="66"/>
    <x v="16"/>
    <d v="2023-08-17T00:00:00"/>
    <x v="169"/>
    <n v="6201"/>
    <x v="25"/>
    <x v="6"/>
    <x v="1"/>
  </r>
  <r>
    <x v="1"/>
    <x v="0"/>
    <x v="59"/>
    <x v="11"/>
    <x v="0"/>
    <x v="0"/>
    <x v="7"/>
    <x v="6"/>
    <n v="426"/>
    <n v="66"/>
    <x v="16"/>
    <d v="2023-08-17T00:00:00"/>
    <x v="170"/>
    <n v="6202"/>
    <x v="25"/>
    <x v="6"/>
    <x v="1"/>
  </r>
  <r>
    <x v="1"/>
    <x v="0"/>
    <x v="59"/>
    <x v="11"/>
    <x v="0"/>
    <x v="0"/>
    <x v="7"/>
    <x v="6"/>
    <n v="426"/>
    <n v="66"/>
    <x v="16"/>
    <d v="2023-08-17T00:00:00"/>
    <x v="171"/>
    <n v="6203"/>
    <x v="25"/>
    <x v="6"/>
    <x v="1"/>
  </r>
  <r>
    <x v="1"/>
    <x v="0"/>
    <x v="59"/>
    <x v="11"/>
    <x v="0"/>
    <x v="0"/>
    <x v="7"/>
    <x v="6"/>
    <n v="426"/>
    <n v="66"/>
    <x v="16"/>
    <d v="2023-08-17T00:00:00"/>
    <x v="172"/>
    <n v="6204"/>
    <x v="25"/>
    <x v="6"/>
    <x v="1"/>
  </r>
  <r>
    <x v="1"/>
    <x v="0"/>
    <x v="59"/>
    <x v="11"/>
    <x v="0"/>
    <x v="0"/>
    <x v="7"/>
    <x v="6"/>
    <n v="426"/>
    <n v="66"/>
    <x v="16"/>
    <d v="2023-08-17T00:00:00"/>
    <x v="173"/>
    <n v="6205"/>
    <x v="25"/>
    <x v="6"/>
    <x v="1"/>
  </r>
  <r>
    <x v="1"/>
    <x v="0"/>
    <x v="59"/>
    <x v="11"/>
    <x v="0"/>
    <x v="0"/>
    <x v="7"/>
    <x v="6"/>
    <n v="426"/>
    <n v="66"/>
    <x v="16"/>
    <d v="2023-08-17T00:00:00"/>
    <x v="174"/>
    <n v="6206"/>
    <x v="25"/>
    <x v="6"/>
    <x v="1"/>
  </r>
  <r>
    <x v="1"/>
    <x v="0"/>
    <x v="59"/>
    <x v="11"/>
    <x v="0"/>
    <x v="0"/>
    <x v="7"/>
    <x v="6"/>
    <n v="426"/>
    <n v="66"/>
    <x v="16"/>
    <d v="2023-08-17T00:00:00"/>
    <x v="175"/>
    <n v="6207"/>
    <x v="25"/>
    <x v="6"/>
    <x v="1"/>
  </r>
  <r>
    <x v="1"/>
    <x v="0"/>
    <x v="59"/>
    <x v="11"/>
    <x v="0"/>
    <x v="0"/>
    <x v="7"/>
    <x v="6"/>
    <n v="426"/>
    <n v="66"/>
    <x v="16"/>
    <d v="2023-08-17T00:00:00"/>
    <x v="176"/>
    <n v="6208"/>
    <x v="26"/>
    <x v="6"/>
    <x v="1"/>
  </r>
  <r>
    <x v="1"/>
    <x v="0"/>
    <x v="59"/>
    <x v="11"/>
    <x v="0"/>
    <x v="0"/>
    <x v="7"/>
    <x v="6"/>
    <n v="426"/>
    <n v="66"/>
    <x v="16"/>
    <d v="2023-08-17T00:00:00"/>
    <x v="177"/>
    <n v="6209"/>
    <x v="26"/>
    <x v="6"/>
    <x v="1"/>
  </r>
  <r>
    <x v="1"/>
    <x v="0"/>
    <x v="59"/>
    <x v="11"/>
    <x v="0"/>
    <x v="0"/>
    <x v="7"/>
    <x v="6"/>
    <n v="426"/>
    <n v="66"/>
    <x v="16"/>
    <d v="2023-08-17T00:00:00"/>
    <x v="178"/>
    <n v="6210"/>
    <x v="26"/>
    <x v="6"/>
    <x v="1"/>
  </r>
  <r>
    <x v="1"/>
    <x v="0"/>
    <x v="59"/>
    <x v="11"/>
    <x v="0"/>
    <x v="0"/>
    <x v="7"/>
    <x v="6"/>
    <n v="426"/>
    <n v="66"/>
    <x v="16"/>
    <d v="2023-08-17T00:00:00"/>
    <x v="179"/>
    <n v="6211"/>
    <x v="26"/>
    <x v="6"/>
    <x v="1"/>
  </r>
  <r>
    <x v="1"/>
    <x v="0"/>
    <x v="59"/>
    <x v="11"/>
    <x v="0"/>
    <x v="0"/>
    <x v="7"/>
    <x v="6"/>
    <n v="426"/>
    <n v="66"/>
    <x v="16"/>
    <d v="2023-08-17T00:00:00"/>
    <x v="180"/>
    <n v="6212"/>
    <x v="26"/>
    <x v="6"/>
    <x v="1"/>
  </r>
  <r>
    <x v="1"/>
    <x v="0"/>
    <x v="59"/>
    <x v="11"/>
    <x v="0"/>
    <x v="0"/>
    <x v="7"/>
    <x v="6"/>
    <n v="426"/>
    <n v="66"/>
    <x v="16"/>
    <d v="2023-08-17T00:00:00"/>
    <x v="181"/>
    <n v="6213"/>
    <x v="26"/>
    <x v="6"/>
    <x v="1"/>
  </r>
  <r>
    <x v="1"/>
    <x v="0"/>
    <x v="59"/>
    <x v="11"/>
    <x v="0"/>
    <x v="0"/>
    <x v="7"/>
    <x v="6"/>
    <n v="426"/>
    <n v="66"/>
    <x v="16"/>
    <d v="2023-08-17T00:00:00"/>
    <x v="182"/>
    <n v="6214"/>
    <x v="26"/>
    <x v="6"/>
    <x v="1"/>
  </r>
  <r>
    <x v="1"/>
    <x v="0"/>
    <x v="59"/>
    <x v="11"/>
    <x v="0"/>
    <x v="0"/>
    <x v="7"/>
    <x v="6"/>
    <n v="426"/>
    <n v="66"/>
    <x v="16"/>
    <d v="2023-08-17T00:00:00"/>
    <x v="183"/>
    <n v="6215"/>
    <x v="27"/>
    <x v="6"/>
    <x v="1"/>
  </r>
  <r>
    <x v="1"/>
    <x v="0"/>
    <x v="59"/>
    <x v="11"/>
    <x v="0"/>
    <x v="0"/>
    <x v="7"/>
    <x v="6"/>
    <n v="426"/>
    <n v="66"/>
    <x v="16"/>
    <d v="2023-08-17T00:00:00"/>
    <x v="184"/>
    <n v="6216"/>
    <x v="27"/>
    <x v="6"/>
    <x v="1"/>
  </r>
  <r>
    <x v="1"/>
    <x v="0"/>
    <x v="59"/>
    <x v="11"/>
    <x v="0"/>
    <x v="0"/>
    <x v="7"/>
    <x v="6"/>
    <n v="426"/>
    <n v="66"/>
    <x v="16"/>
    <d v="2023-08-17T00:00:00"/>
    <x v="185"/>
    <n v="6217"/>
    <x v="27"/>
    <x v="6"/>
    <x v="1"/>
  </r>
  <r>
    <x v="1"/>
    <x v="0"/>
    <x v="59"/>
    <x v="11"/>
    <x v="0"/>
    <x v="0"/>
    <x v="7"/>
    <x v="6"/>
    <n v="426"/>
    <n v="66"/>
    <x v="16"/>
    <d v="2023-08-17T00:00:00"/>
    <x v="186"/>
    <n v="6218"/>
    <x v="27"/>
    <x v="6"/>
    <x v="1"/>
  </r>
  <r>
    <x v="1"/>
    <x v="0"/>
    <x v="59"/>
    <x v="11"/>
    <x v="0"/>
    <x v="0"/>
    <x v="7"/>
    <x v="6"/>
    <n v="426"/>
    <n v="66"/>
    <x v="16"/>
    <d v="2023-08-17T00:00:00"/>
    <x v="187"/>
    <n v="6219"/>
    <x v="27"/>
    <x v="6"/>
    <x v="1"/>
  </r>
  <r>
    <x v="1"/>
    <x v="0"/>
    <x v="59"/>
    <x v="11"/>
    <x v="0"/>
    <x v="0"/>
    <x v="7"/>
    <x v="6"/>
    <n v="426"/>
    <n v="66"/>
    <x v="16"/>
    <d v="2023-08-17T00:00:00"/>
    <x v="188"/>
    <n v="6220"/>
    <x v="27"/>
    <x v="6"/>
    <x v="1"/>
  </r>
  <r>
    <x v="1"/>
    <x v="0"/>
    <x v="59"/>
    <x v="11"/>
    <x v="0"/>
    <x v="0"/>
    <x v="7"/>
    <x v="6"/>
    <n v="426"/>
    <n v="66"/>
    <x v="16"/>
    <d v="2023-08-17T00:00:00"/>
    <x v="189"/>
    <n v="6221"/>
    <x v="27"/>
    <x v="6"/>
    <x v="1"/>
  </r>
  <r>
    <x v="1"/>
    <x v="0"/>
    <x v="59"/>
    <x v="11"/>
    <x v="0"/>
    <x v="0"/>
    <x v="7"/>
    <x v="6"/>
    <n v="426"/>
    <n v="66"/>
    <x v="16"/>
    <d v="2023-08-17T00:00:00"/>
    <x v="190"/>
    <n v="6222"/>
    <x v="28"/>
    <x v="6"/>
    <x v="1"/>
  </r>
  <r>
    <x v="1"/>
    <x v="0"/>
    <x v="59"/>
    <x v="11"/>
    <x v="0"/>
    <x v="0"/>
    <x v="7"/>
    <x v="6"/>
    <n v="426"/>
    <n v="66"/>
    <x v="16"/>
    <d v="2023-08-17T00:00:00"/>
    <x v="191"/>
    <n v="6223"/>
    <x v="28"/>
    <x v="6"/>
    <x v="1"/>
  </r>
  <r>
    <x v="1"/>
    <x v="0"/>
    <x v="59"/>
    <x v="11"/>
    <x v="0"/>
    <x v="0"/>
    <x v="7"/>
    <x v="6"/>
    <n v="426"/>
    <n v="66"/>
    <x v="16"/>
    <d v="2023-08-17T00:00:00"/>
    <x v="192"/>
    <n v="6224"/>
    <x v="28"/>
    <x v="6"/>
    <x v="1"/>
  </r>
  <r>
    <x v="1"/>
    <x v="0"/>
    <x v="59"/>
    <x v="11"/>
    <x v="0"/>
    <x v="0"/>
    <x v="7"/>
    <x v="6"/>
    <n v="426"/>
    <n v="66"/>
    <x v="16"/>
    <d v="2023-08-17T00:00:00"/>
    <x v="193"/>
    <n v="6225"/>
    <x v="28"/>
    <x v="6"/>
    <x v="1"/>
  </r>
  <r>
    <x v="1"/>
    <x v="0"/>
    <x v="59"/>
    <x v="11"/>
    <x v="0"/>
    <x v="0"/>
    <x v="7"/>
    <x v="6"/>
    <n v="426"/>
    <n v="66"/>
    <x v="16"/>
    <d v="2023-08-17T00:00:00"/>
    <x v="194"/>
    <n v="6226"/>
    <x v="28"/>
    <x v="6"/>
    <x v="1"/>
  </r>
  <r>
    <x v="1"/>
    <x v="0"/>
    <x v="59"/>
    <x v="11"/>
    <x v="0"/>
    <x v="0"/>
    <x v="7"/>
    <x v="6"/>
    <n v="426"/>
    <n v="66"/>
    <x v="16"/>
    <d v="2023-08-17T00:00:00"/>
    <x v="195"/>
    <n v="6227"/>
    <x v="28"/>
    <x v="6"/>
    <x v="1"/>
  </r>
  <r>
    <x v="1"/>
    <x v="0"/>
    <x v="59"/>
    <x v="11"/>
    <x v="0"/>
    <x v="0"/>
    <x v="7"/>
    <x v="6"/>
    <n v="426"/>
    <n v="66"/>
    <x v="16"/>
    <d v="2023-08-17T00:00:00"/>
    <x v="196"/>
    <n v="6228"/>
    <x v="28"/>
    <x v="6"/>
    <x v="1"/>
  </r>
  <r>
    <x v="1"/>
    <x v="0"/>
    <x v="59"/>
    <x v="11"/>
    <x v="0"/>
    <x v="0"/>
    <x v="7"/>
    <x v="6"/>
    <n v="426"/>
    <n v="66"/>
    <x v="16"/>
    <d v="2023-08-17T00:00:00"/>
    <x v="197"/>
    <n v="6229"/>
    <x v="29"/>
    <x v="6"/>
    <x v="1"/>
  </r>
  <r>
    <x v="1"/>
    <x v="0"/>
    <x v="59"/>
    <x v="11"/>
    <x v="0"/>
    <x v="0"/>
    <x v="7"/>
    <x v="6"/>
    <n v="426"/>
    <n v="66"/>
    <x v="16"/>
    <d v="2023-08-17T00:00:00"/>
    <x v="198"/>
    <n v="6230"/>
    <x v="29"/>
    <x v="6"/>
    <x v="1"/>
  </r>
  <r>
    <x v="1"/>
    <x v="0"/>
    <x v="59"/>
    <x v="11"/>
    <x v="0"/>
    <x v="0"/>
    <x v="7"/>
    <x v="6"/>
    <n v="426"/>
    <n v="66"/>
    <x v="16"/>
    <d v="2023-08-17T00:00:00"/>
    <x v="199"/>
    <n v="6231"/>
    <x v="29"/>
    <x v="6"/>
    <x v="1"/>
  </r>
  <r>
    <x v="1"/>
    <x v="0"/>
    <x v="59"/>
    <x v="11"/>
    <x v="0"/>
    <x v="0"/>
    <x v="7"/>
    <x v="6"/>
    <n v="426"/>
    <n v="66"/>
    <x v="16"/>
    <d v="2023-08-17T00:00:00"/>
    <x v="200"/>
    <n v="6232"/>
    <x v="29"/>
    <x v="6"/>
    <x v="1"/>
  </r>
  <r>
    <x v="1"/>
    <x v="0"/>
    <x v="59"/>
    <x v="11"/>
    <x v="0"/>
    <x v="0"/>
    <x v="7"/>
    <x v="6"/>
    <n v="426"/>
    <n v="66"/>
    <x v="16"/>
    <d v="2023-08-17T00:00:00"/>
    <x v="201"/>
    <n v="6233"/>
    <x v="29"/>
    <x v="6"/>
    <x v="1"/>
  </r>
  <r>
    <x v="1"/>
    <x v="0"/>
    <x v="59"/>
    <x v="11"/>
    <x v="0"/>
    <x v="0"/>
    <x v="7"/>
    <x v="6"/>
    <n v="426"/>
    <n v="66"/>
    <x v="16"/>
    <d v="2023-08-17T00:00:00"/>
    <x v="202"/>
    <n v="6234"/>
    <x v="29"/>
    <x v="6"/>
    <x v="1"/>
  </r>
  <r>
    <x v="1"/>
    <x v="0"/>
    <x v="59"/>
    <x v="11"/>
    <x v="0"/>
    <x v="0"/>
    <x v="7"/>
    <x v="6"/>
    <n v="426"/>
    <n v="66"/>
    <x v="16"/>
    <d v="2023-08-17T00:00:00"/>
    <x v="203"/>
    <n v="6235"/>
    <x v="29"/>
    <x v="6"/>
    <x v="1"/>
  </r>
  <r>
    <x v="1"/>
    <x v="0"/>
    <x v="59"/>
    <x v="11"/>
    <x v="0"/>
    <x v="0"/>
    <x v="7"/>
    <x v="6"/>
    <n v="426"/>
    <n v="66"/>
    <x v="16"/>
    <d v="2023-08-17T00:00:00"/>
    <x v="204"/>
    <n v="6236"/>
    <x v="30"/>
    <x v="6"/>
    <x v="1"/>
  </r>
  <r>
    <x v="1"/>
    <x v="0"/>
    <x v="59"/>
    <x v="11"/>
    <x v="0"/>
    <x v="0"/>
    <x v="7"/>
    <x v="6"/>
    <n v="426"/>
    <n v="66"/>
    <x v="16"/>
    <d v="2023-08-17T00:00:00"/>
    <x v="205"/>
    <n v="6237"/>
    <x v="30"/>
    <x v="6"/>
    <x v="1"/>
  </r>
  <r>
    <x v="1"/>
    <x v="0"/>
    <x v="59"/>
    <x v="11"/>
    <x v="0"/>
    <x v="0"/>
    <x v="7"/>
    <x v="6"/>
    <n v="426"/>
    <n v="66"/>
    <x v="16"/>
    <d v="2023-08-17T00:00:00"/>
    <x v="206"/>
    <n v="6238"/>
    <x v="30"/>
    <x v="6"/>
    <x v="1"/>
  </r>
  <r>
    <x v="1"/>
    <x v="0"/>
    <x v="59"/>
    <x v="11"/>
    <x v="0"/>
    <x v="0"/>
    <x v="7"/>
    <x v="6"/>
    <n v="426"/>
    <n v="66"/>
    <x v="16"/>
    <d v="2023-08-17T00:00:00"/>
    <x v="207"/>
    <n v="6239"/>
    <x v="30"/>
    <x v="6"/>
    <x v="1"/>
  </r>
  <r>
    <x v="1"/>
    <x v="0"/>
    <x v="59"/>
    <x v="11"/>
    <x v="0"/>
    <x v="0"/>
    <x v="7"/>
    <x v="6"/>
    <n v="426"/>
    <n v="66"/>
    <x v="16"/>
    <d v="2023-08-17T00:00:00"/>
    <x v="208"/>
    <n v="6240"/>
    <x v="30"/>
    <x v="6"/>
    <x v="1"/>
  </r>
  <r>
    <x v="1"/>
    <x v="0"/>
    <x v="59"/>
    <x v="11"/>
    <x v="0"/>
    <x v="0"/>
    <x v="7"/>
    <x v="6"/>
    <n v="426"/>
    <n v="66"/>
    <x v="16"/>
    <d v="2023-08-17T00:00:00"/>
    <x v="209"/>
    <n v="6241"/>
    <x v="30"/>
    <x v="6"/>
    <x v="1"/>
  </r>
  <r>
    <x v="1"/>
    <x v="0"/>
    <x v="59"/>
    <x v="11"/>
    <x v="0"/>
    <x v="0"/>
    <x v="7"/>
    <x v="6"/>
    <n v="426"/>
    <n v="66"/>
    <x v="16"/>
    <d v="2023-08-17T00:00:00"/>
    <x v="210"/>
    <n v="6242"/>
    <x v="30"/>
    <x v="6"/>
    <x v="1"/>
  </r>
  <r>
    <x v="1"/>
    <x v="0"/>
    <x v="59"/>
    <x v="11"/>
    <x v="0"/>
    <x v="0"/>
    <x v="7"/>
    <x v="6"/>
    <n v="426"/>
    <n v="66"/>
    <x v="16"/>
    <d v="2023-08-17T00:00:00"/>
    <x v="211"/>
    <n v="6243"/>
    <x v="31"/>
    <x v="6"/>
    <x v="1"/>
  </r>
  <r>
    <x v="1"/>
    <x v="0"/>
    <x v="59"/>
    <x v="11"/>
    <x v="0"/>
    <x v="0"/>
    <x v="7"/>
    <x v="6"/>
    <n v="426"/>
    <n v="66"/>
    <x v="16"/>
    <d v="2023-08-17T00:00:00"/>
    <x v="212"/>
    <n v="6244"/>
    <x v="31"/>
    <x v="6"/>
    <x v="1"/>
  </r>
  <r>
    <x v="1"/>
    <x v="0"/>
    <x v="59"/>
    <x v="11"/>
    <x v="0"/>
    <x v="0"/>
    <x v="7"/>
    <x v="6"/>
    <n v="426"/>
    <n v="66"/>
    <x v="16"/>
    <d v="2023-08-17T00:00:00"/>
    <x v="213"/>
    <n v="6245"/>
    <x v="31"/>
    <x v="6"/>
    <x v="1"/>
  </r>
  <r>
    <x v="1"/>
    <x v="0"/>
    <x v="59"/>
    <x v="11"/>
    <x v="0"/>
    <x v="0"/>
    <x v="7"/>
    <x v="6"/>
    <n v="426"/>
    <n v="66"/>
    <x v="16"/>
    <d v="2023-08-17T00:00:00"/>
    <x v="214"/>
    <n v="6246"/>
    <x v="31"/>
    <x v="6"/>
    <x v="1"/>
  </r>
  <r>
    <x v="1"/>
    <x v="0"/>
    <x v="59"/>
    <x v="11"/>
    <x v="0"/>
    <x v="0"/>
    <x v="7"/>
    <x v="6"/>
    <n v="426"/>
    <n v="66"/>
    <x v="16"/>
    <d v="2023-08-17T00:00:00"/>
    <x v="215"/>
    <n v="6247"/>
    <x v="31"/>
    <x v="6"/>
    <x v="1"/>
  </r>
  <r>
    <x v="1"/>
    <x v="0"/>
    <x v="59"/>
    <x v="11"/>
    <x v="0"/>
    <x v="0"/>
    <x v="7"/>
    <x v="6"/>
    <n v="426"/>
    <n v="66"/>
    <x v="16"/>
    <d v="2023-08-17T00:00:00"/>
    <x v="216"/>
    <n v="6248"/>
    <x v="31"/>
    <x v="6"/>
    <x v="1"/>
  </r>
  <r>
    <x v="1"/>
    <x v="0"/>
    <x v="59"/>
    <x v="11"/>
    <x v="0"/>
    <x v="0"/>
    <x v="7"/>
    <x v="6"/>
    <n v="426"/>
    <n v="66"/>
    <x v="16"/>
    <d v="2023-08-17T00:00:00"/>
    <x v="217"/>
    <n v="6249"/>
    <x v="31"/>
    <x v="6"/>
    <x v="1"/>
  </r>
  <r>
    <x v="1"/>
    <x v="0"/>
    <x v="59"/>
    <x v="11"/>
    <x v="0"/>
    <x v="0"/>
    <x v="7"/>
    <x v="6"/>
    <n v="426"/>
    <n v="66"/>
    <x v="16"/>
    <d v="2023-08-17T00:00:00"/>
    <x v="218"/>
    <n v="6250"/>
    <x v="32"/>
    <x v="6"/>
    <x v="1"/>
  </r>
  <r>
    <x v="1"/>
    <x v="0"/>
    <x v="59"/>
    <x v="11"/>
    <x v="0"/>
    <x v="0"/>
    <x v="7"/>
    <x v="6"/>
    <n v="426"/>
    <n v="66"/>
    <x v="16"/>
    <d v="2023-08-17T00:00:00"/>
    <x v="219"/>
    <n v="6251"/>
    <x v="32"/>
    <x v="6"/>
    <x v="1"/>
  </r>
  <r>
    <x v="1"/>
    <x v="0"/>
    <x v="59"/>
    <x v="11"/>
    <x v="0"/>
    <x v="0"/>
    <x v="7"/>
    <x v="6"/>
    <n v="426"/>
    <n v="66"/>
    <x v="16"/>
    <d v="2023-08-17T00:00:00"/>
    <x v="220"/>
    <n v="6252"/>
    <x v="32"/>
    <x v="6"/>
    <x v="1"/>
  </r>
  <r>
    <x v="1"/>
    <x v="0"/>
    <x v="60"/>
    <x v="11"/>
    <x v="0"/>
    <x v="1"/>
    <x v="7"/>
    <x v="6"/>
    <n v="435"/>
    <n v="67"/>
    <x v="17"/>
    <d v="2023-05-12T00:00:00"/>
    <x v="110"/>
    <n v="6253"/>
    <x v="6"/>
    <x v="6"/>
    <x v="1"/>
  </r>
  <r>
    <x v="1"/>
    <x v="0"/>
    <x v="60"/>
    <x v="11"/>
    <x v="0"/>
    <x v="1"/>
    <x v="7"/>
    <x v="6"/>
    <n v="435"/>
    <n v="67"/>
    <x v="17"/>
    <d v="2023-05-12T00:00:00"/>
    <x v="111"/>
    <n v="6254"/>
    <x v="6"/>
    <x v="6"/>
    <x v="1"/>
  </r>
  <r>
    <x v="1"/>
    <x v="0"/>
    <x v="60"/>
    <x v="11"/>
    <x v="0"/>
    <x v="1"/>
    <x v="7"/>
    <x v="6"/>
    <n v="435"/>
    <n v="67"/>
    <x v="17"/>
    <d v="2023-05-12T00:00:00"/>
    <x v="112"/>
    <n v="6255"/>
    <x v="6"/>
    <x v="6"/>
    <x v="1"/>
  </r>
  <r>
    <x v="1"/>
    <x v="0"/>
    <x v="60"/>
    <x v="11"/>
    <x v="0"/>
    <x v="1"/>
    <x v="7"/>
    <x v="6"/>
    <n v="435"/>
    <n v="67"/>
    <x v="17"/>
    <d v="2023-05-12T00:00:00"/>
    <x v="113"/>
    <n v="6256"/>
    <x v="17"/>
    <x v="6"/>
    <x v="1"/>
  </r>
  <r>
    <x v="1"/>
    <x v="0"/>
    <x v="60"/>
    <x v="11"/>
    <x v="0"/>
    <x v="1"/>
    <x v="7"/>
    <x v="6"/>
    <n v="435"/>
    <n v="67"/>
    <x v="17"/>
    <d v="2023-05-12T00:00:00"/>
    <x v="114"/>
    <n v="6257"/>
    <x v="17"/>
    <x v="6"/>
    <x v="1"/>
  </r>
  <r>
    <x v="1"/>
    <x v="0"/>
    <x v="60"/>
    <x v="11"/>
    <x v="0"/>
    <x v="1"/>
    <x v="7"/>
    <x v="6"/>
    <n v="435"/>
    <n v="67"/>
    <x v="17"/>
    <d v="2023-05-12T00:00:00"/>
    <x v="115"/>
    <n v="6258"/>
    <x v="17"/>
    <x v="6"/>
    <x v="1"/>
  </r>
  <r>
    <x v="1"/>
    <x v="0"/>
    <x v="60"/>
    <x v="11"/>
    <x v="0"/>
    <x v="1"/>
    <x v="7"/>
    <x v="6"/>
    <n v="435"/>
    <n v="67"/>
    <x v="17"/>
    <d v="2023-05-12T00:00:00"/>
    <x v="116"/>
    <n v="6259"/>
    <x v="17"/>
    <x v="6"/>
    <x v="1"/>
  </r>
  <r>
    <x v="1"/>
    <x v="0"/>
    <x v="60"/>
    <x v="11"/>
    <x v="0"/>
    <x v="1"/>
    <x v="7"/>
    <x v="6"/>
    <n v="435"/>
    <n v="67"/>
    <x v="17"/>
    <d v="2023-05-12T00:00:00"/>
    <x v="117"/>
    <n v="6260"/>
    <x v="17"/>
    <x v="6"/>
    <x v="1"/>
  </r>
  <r>
    <x v="1"/>
    <x v="0"/>
    <x v="60"/>
    <x v="11"/>
    <x v="0"/>
    <x v="1"/>
    <x v="7"/>
    <x v="6"/>
    <n v="435"/>
    <n v="67"/>
    <x v="17"/>
    <d v="2023-05-12T00:00:00"/>
    <x v="118"/>
    <n v="6261"/>
    <x v="17"/>
    <x v="6"/>
    <x v="1"/>
  </r>
  <r>
    <x v="1"/>
    <x v="0"/>
    <x v="60"/>
    <x v="11"/>
    <x v="0"/>
    <x v="1"/>
    <x v="7"/>
    <x v="6"/>
    <n v="435"/>
    <n v="67"/>
    <x v="17"/>
    <d v="2023-05-12T00:00:00"/>
    <x v="119"/>
    <n v="6262"/>
    <x v="17"/>
    <x v="6"/>
    <x v="1"/>
  </r>
  <r>
    <x v="1"/>
    <x v="0"/>
    <x v="60"/>
    <x v="11"/>
    <x v="0"/>
    <x v="1"/>
    <x v="7"/>
    <x v="6"/>
    <n v="435"/>
    <n v="67"/>
    <x v="17"/>
    <d v="2023-05-12T00:00:00"/>
    <x v="120"/>
    <n v="6263"/>
    <x v="18"/>
    <x v="6"/>
    <x v="1"/>
  </r>
  <r>
    <x v="1"/>
    <x v="0"/>
    <x v="60"/>
    <x v="11"/>
    <x v="0"/>
    <x v="1"/>
    <x v="7"/>
    <x v="6"/>
    <n v="435"/>
    <n v="67"/>
    <x v="17"/>
    <d v="2023-05-12T00:00:00"/>
    <x v="121"/>
    <n v="6264"/>
    <x v="18"/>
    <x v="6"/>
    <x v="1"/>
  </r>
  <r>
    <x v="1"/>
    <x v="0"/>
    <x v="60"/>
    <x v="11"/>
    <x v="0"/>
    <x v="1"/>
    <x v="7"/>
    <x v="6"/>
    <n v="435"/>
    <n v="67"/>
    <x v="17"/>
    <d v="2023-05-12T00:00:00"/>
    <x v="122"/>
    <n v="6265"/>
    <x v="18"/>
    <x v="6"/>
    <x v="1"/>
  </r>
  <r>
    <x v="1"/>
    <x v="0"/>
    <x v="60"/>
    <x v="11"/>
    <x v="0"/>
    <x v="1"/>
    <x v="7"/>
    <x v="6"/>
    <n v="435"/>
    <n v="67"/>
    <x v="17"/>
    <d v="2023-05-12T00:00:00"/>
    <x v="123"/>
    <n v="6266"/>
    <x v="18"/>
    <x v="6"/>
    <x v="1"/>
  </r>
  <r>
    <x v="1"/>
    <x v="0"/>
    <x v="60"/>
    <x v="11"/>
    <x v="0"/>
    <x v="1"/>
    <x v="7"/>
    <x v="6"/>
    <n v="435"/>
    <n v="67"/>
    <x v="17"/>
    <d v="2023-05-12T00:00:00"/>
    <x v="124"/>
    <n v="6267"/>
    <x v="18"/>
    <x v="6"/>
    <x v="1"/>
  </r>
  <r>
    <x v="1"/>
    <x v="0"/>
    <x v="60"/>
    <x v="11"/>
    <x v="0"/>
    <x v="1"/>
    <x v="7"/>
    <x v="6"/>
    <n v="435"/>
    <n v="67"/>
    <x v="17"/>
    <d v="2023-05-12T00:00:00"/>
    <x v="125"/>
    <n v="6268"/>
    <x v="18"/>
    <x v="6"/>
    <x v="1"/>
  </r>
  <r>
    <x v="1"/>
    <x v="0"/>
    <x v="60"/>
    <x v="11"/>
    <x v="0"/>
    <x v="1"/>
    <x v="7"/>
    <x v="6"/>
    <n v="435"/>
    <n v="67"/>
    <x v="17"/>
    <d v="2023-05-12T00:00:00"/>
    <x v="126"/>
    <n v="6269"/>
    <x v="18"/>
    <x v="6"/>
    <x v="1"/>
  </r>
  <r>
    <x v="1"/>
    <x v="0"/>
    <x v="60"/>
    <x v="11"/>
    <x v="0"/>
    <x v="1"/>
    <x v="7"/>
    <x v="6"/>
    <n v="435"/>
    <n v="67"/>
    <x v="17"/>
    <d v="2023-05-12T00:00:00"/>
    <x v="127"/>
    <n v="6270"/>
    <x v="19"/>
    <x v="6"/>
    <x v="1"/>
  </r>
  <r>
    <x v="1"/>
    <x v="0"/>
    <x v="60"/>
    <x v="11"/>
    <x v="0"/>
    <x v="1"/>
    <x v="7"/>
    <x v="6"/>
    <n v="435"/>
    <n v="67"/>
    <x v="17"/>
    <d v="2023-05-12T00:00:00"/>
    <x v="128"/>
    <n v="6271"/>
    <x v="19"/>
    <x v="6"/>
    <x v="1"/>
  </r>
  <r>
    <x v="1"/>
    <x v="0"/>
    <x v="60"/>
    <x v="11"/>
    <x v="0"/>
    <x v="1"/>
    <x v="7"/>
    <x v="6"/>
    <n v="435"/>
    <n v="67"/>
    <x v="17"/>
    <d v="2023-05-12T00:00:00"/>
    <x v="129"/>
    <n v="6272"/>
    <x v="19"/>
    <x v="6"/>
    <x v="1"/>
  </r>
  <r>
    <x v="1"/>
    <x v="0"/>
    <x v="60"/>
    <x v="11"/>
    <x v="0"/>
    <x v="1"/>
    <x v="7"/>
    <x v="6"/>
    <n v="435"/>
    <n v="67"/>
    <x v="17"/>
    <d v="2023-05-12T00:00:00"/>
    <x v="130"/>
    <n v="6273"/>
    <x v="19"/>
    <x v="6"/>
    <x v="1"/>
  </r>
  <r>
    <x v="1"/>
    <x v="0"/>
    <x v="60"/>
    <x v="11"/>
    <x v="0"/>
    <x v="1"/>
    <x v="7"/>
    <x v="6"/>
    <n v="435"/>
    <n v="67"/>
    <x v="17"/>
    <d v="2023-05-12T00:00:00"/>
    <x v="131"/>
    <n v="6274"/>
    <x v="19"/>
    <x v="6"/>
    <x v="1"/>
  </r>
  <r>
    <x v="1"/>
    <x v="0"/>
    <x v="60"/>
    <x v="11"/>
    <x v="0"/>
    <x v="1"/>
    <x v="7"/>
    <x v="6"/>
    <n v="435"/>
    <n v="67"/>
    <x v="17"/>
    <d v="2023-05-12T00:00:00"/>
    <x v="132"/>
    <n v="6275"/>
    <x v="19"/>
    <x v="6"/>
    <x v="1"/>
  </r>
  <r>
    <x v="1"/>
    <x v="0"/>
    <x v="60"/>
    <x v="11"/>
    <x v="0"/>
    <x v="1"/>
    <x v="7"/>
    <x v="6"/>
    <n v="435"/>
    <n v="67"/>
    <x v="17"/>
    <d v="2023-05-12T00:00:00"/>
    <x v="133"/>
    <n v="6276"/>
    <x v="19"/>
    <x v="6"/>
    <x v="1"/>
  </r>
  <r>
    <x v="1"/>
    <x v="0"/>
    <x v="60"/>
    <x v="11"/>
    <x v="0"/>
    <x v="1"/>
    <x v="7"/>
    <x v="6"/>
    <n v="435"/>
    <n v="67"/>
    <x v="17"/>
    <d v="2023-05-12T00:00:00"/>
    <x v="134"/>
    <n v="6277"/>
    <x v="20"/>
    <x v="6"/>
    <x v="1"/>
  </r>
  <r>
    <x v="1"/>
    <x v="0"/>
    <x v="60"/>
    <x v="11"/>
    <x v="0"/>
    <x v="1"/>
    <x v="7"/>
    <x v="6"/>
    <n v="435"/>
    <n v="67"/>
    <x v="17"/>
    <d v="2023-05-12T00:00:00"/>
    <x v="135"/>
    <n v="6278"/>
    <x v="20"/>
    <x v="6"/>
    <x v="1"/>
  </r>
  <r>
    <x v="1"/>
    <x v="0"/>
    <x v="60"/>
    <x v="11"/>
    <x v="0"/>
    <x v="1"/>
    <x v="7"/>
    <x v="6"/>
    <n v="435"/>
    <n v="67"/>
    <x v="17"/>
    <d v="2023-05-12T00:00:00"/>
    <x v="136"/>
    <n v="6279"/>
    <x v="20"/>
    <x v="6"/>
    <x v="1"/>
  </r>
  <r>
    <x v="1"/>
    <x v="0"/>
    <x v="60"/>
    <x v="11"/>
    <x v="0"/>
    <x v="1"/>
    <x v="7"/>
    <x v="6"/>
    <n v="435"/>
    <n v="67"/>
    <x v="17"/>
    <d v="2023-05-12T00:00:00"/>
    <x v="137"/>
    <n v="6280"/>
    <x v="20"/>
    <x v="6"/>
    <x v="1"/>
  </r>
  <r>
    <x v="1"/>
    <x v="0"/>
    <x v="60"/>
    <x v="11"/>
    <x v="0"/>
    <x v="1"/>
    <x v="7"/>
    <x v="6"/>
    <n v="435"/>
    <n v="67"/>
    <x v="17"/>
    <d v="2023-05-12T00:00:00"/>
    <x v="138"/>
    <n v="6281"/>
    <x v="20"/>
    <x v="6"/>
    <x v="1"/>
  </r>
  <r>
    <x v="1"/>
    <x v="0"/>
    <x v="60"/>
    <x v="11"/>
    <x v="0"/>
    <x v="1"/>
    <x v="7"/>
    <x v="6"/>
    <n v="435"/>
    <n v="67"/>
    <x v="17"/>
    <d v="2023-05-12T00:00:00"/>
    <x v="139"/>
    <n v="6282"/>
    <x v="20"/>
    <x v="6"/>
    <x v="1"/>
  </r>
  <r>
    <x v="1"/>
    <x v="0"/>
    <x v="60"/>
    <x v="11"/>
    <x v="0"/>
    <x v="1"/>
    <x v="7"/>
    <x v="6"/>
    <n v="435"/>
    <n v="67"/>
    <x v="17"/>
    <d v="2023-05-12T00:00:00"/>
    <x v="140"/>
    <n v="6283"/>
    <x v="20"/>
    <x v="6"/>
    <x v="1"/>
  </r>
  <r>
    <x v="1"/>
    <x v="0"/>
    <x v="60"/>
    <x v="11"/>
    <x v="0"/>
    <x v="1"/>
    <x v="7"/>
    <x v="6"/>
    <n v="435"/>
    <n v="67"/>
    <x v="17"/>
    <d v="2023-05-12T00:00:00"/>
    <x v="141"/>
    <n v="6284"/>
    <x v="21"/>
    <x v="6"/>
    <x v="1"/>
  </r>
  <r>
    <x v="1"/>
    <x v="0"/>
    <x v="60"/>
    <x v="11"/>
    <x v="0"/>
    <x v="1"/>
    <x v="7"/>
    <x v="6"/>
    <n v="435"/>
    <n v="67"/>
    <x v="17"/>
    <d v="2023-05-12T00:00:00"/>
    <x v="142"/>
    <n v="6285"/>
    <x v="21"/>
    <x v="6"/>
    <x v="1"/>
  </r>
  <r>
    <x v="1"/>
    <x v="0"/>
    <x v="60"/>
    <x v="11"/>
    <x v="0"/>
    <x v="1"/>
    <x v="7"/>
    <x v="6"/>
    <n v="435"/>
    <n v="67"/>
    <x v="17"/>
    <d v="2023-05-12T00:00:00"/>
    <x v="143"/>
    <n v="6286"/>
    <x v="21"/>
    <x v="6"/>
    <x v="1"/>
  </r>
  <r>
    <x v="1"/>
    <x v="0"/>
    <x v="60"/>
    <x v="11"/>
    <x v="0"/>
    <x v="1"/>
    <x v="7"/>
    <x v="6"/>
    <n v="435"/>
    <n v="67"/>
    <x v="17"/>
    <d v="2023-05-12T00:00:00"/>
    <x v="144"/>
    <n v="6287"/>
    <x v="21"/>
    <x v="6"/>
    <x v="1"/>
  </r>
  <r>
    <x v="1"/>
    <x v="0"/>
    <x v="60"/>
    <x v="11"/>
    <x v="0"/>
    <x v="1"/>
    <x v="7"/>
    <x v="6"/>
    <n v="435"/>
    <n v="67"/>
    <x v="17"/>
    <d v="2023-05-12T00:00:00"/>
    <x v="145"/>
    <n v="6288"/>
    <x v="21"/>
    <x v="6"/>
    <x v="1"/>
  </r>
  <r>
    <x v="1"/>
    <x v="0"/>
    <x v="60"/>
    <x v="11"/>
    <x v="0"/>
    <x v="1"/>
    <x v="7"/>
    <x v="6"/>
    <n v="435"/>
    <n v="67"/>
    <x v="17"/>
    <d v="2023-05-12T00:00:00"/>
    <x v="146"/>
    <n v="6289"/>
    <x v="21"/>
    <x v="6"/>
    <x v="1"/>
  </r>
  <r>
    <x v="1"/>
    <x v="0"/>
    <x v="60"/>
    <x v="11"/>
    <x v="0"/>
    <x v="1"/>
    <x v="7"/>
    <x v="6"/>
    <n v="435"/>
    <n v="67"/>
    <x v="17"/>
    <d v="2023-05-12T00:00:00"/>
    <x v="147"/>
    <n v="6290"/>
    <x v="21"/>
    <x v="6"/>
    <x v="1"/>
  </r>
  <r>
    <x v="1"/>
    <x v="0"/>
    <x v="60"/>
    <x v="11"/>
    <x v="0"/>
    <x v="1"/>
    <x v="7"/>
    <x v="6"/>
    <n v="435"/>
    <n v="67"/>
    <x v="17"/>
    <d v="2023-05-12T00:00:00"/>
    <x v="148"/>
    <n v="6291"/>
    <x v="22"/>
    <x v="6"/>
    <x v="1"/>
  </r>
  <r>
    <x v="1"/>
    <x v="0"/>
    <x v="60"/>
    <x v="11"/>
    <x v="0"/>
    <x v="1"/>
    <x v="7"/>
    <x v="6"/>
    <n v="435"/>
    <n v="67"/>
    <x v="17"/>
    <d v="2023-05-12T00:00:00"/>
    <x v="149"/>
    <n v="6292"/>
    <x v="22"/>
    <x v="6"/>
    <x v="1"/>
  </r>
  <r>
    <x v="1"/>
    <x v="0"/>
    <x v="60"/>
    <x v="11"/>
    <x v="0"/>
    <x v="1"/>
    <x v="7"/>
    <x v="6"/>
    <n v="435"/>
    <n v="67"/>
    <x v="17"/>
    <d v="2023-05-12T00:00:00"/>
    <x v="150"/>
    <n v="6293"/>
    <x v="22"/>
    <x v="6"/>
    <x v="1"/>
  </r>
  <r>
    <x v="1"/>
    <x v="0"/>
    <x v="60"/>
    <x v="11"/>
    <x v="0"/>
    <x v="1"/>
    <x v="7"/>
    <x v="6"/>
    <n v="435"/>
    <n v="67"/>
    <x v="17"/>
    <d v="2023-05-12T00:00:00"/>
    <x v="151"/>
    <n v="6294"/>
    <x v="22"/>
    <x v="6"/>
    <x v="1"/>
  </r>
  <r>
    <x v="1"/>
    <x v="0"/>
    <x v="61"/>
    <x v="11"/>
    <x v="0"/>
    <x v="1"/>
    <x v="7"/>
    <x v="6"/>
    <n v="440"/>
    <n v="68"/>
    <x v="17"/>
    <d v="2023-05-12T00:00:00"/>
    <x v="110"/>
    <n v="6295"/>
    <x v="6"/>
    <x v="6"/>
    <x v="1"/>
  </r>
  <r>
    <x v="1"/>
    <x v="0"/>
    <x v="61"/>
    <x v="11"/>
    <x v="0"/>
    <x v="1"/>
    <x v="7"/>
    <x v="6"/>
    <n v="440"/>
    <n v="68"/>
    <x v="17"/>
    <d v="2023-05-12T00:00:00"/>
    <x v="111"/>
    <n v="6296"/>
    <x v="6"/>
    <x v="6"/>
    <x v="1"/>
  </r>
  <r>
    <x v="1"/>
    <x v="0"/>
    <x v="61"/>
    <x v="11"/>
    <x v="0"/>
    <x v="1"/>
    <x v="7"/>
    <x v="6"/>
    <n v="440"/>
    <n v="68"/>
    <x v="17"/>
    <d v="2023-05-12T00:00:00"/>
    <x v="112"/>
    <n v="6297"/>
    <x v="6"/>
    <x v="6"/>
    <x v="1"/>
  </r>
  <r>
    <x v="1"/>
    <x v="0"/>
    <x v="61"/>
    <x v="11"/>
    <x v="0"/>
    <x v="1"/>
    <x v="7"/>
    <x v="6"/>
    <n v="440"/>
    <n v="68"/>
    <x v="17"/>
    <d v="2023-05-12T00:00:00"/>
    <x v="113"/>
    <n v="6298"/>
    <x v="17"/>
    <x v="6"/>
    <x v="1"/>
  </r>
  <r>
    <x v="1"/>
    <x v="0"/>
    <x v="61"/>
    <x v="11"/>
    <x v="0"/>
    <x v="1"/>
    <x v="7"/>
    <x v="6"/>
    <n v="440"/>
    <n v="68"/>
    <x v="17"/>
    <d v="2023-05-12T00:00:00"/>
    <x v="114"/>
    <n v="6299"/>
    <x v="17"/>
    <x v="6"/>
    <x v="1"/>
  </r>
  <r>
    <x v="1"/>
    <x v="0"/>
    <x v="61"/>
    <x v="11"/>
    <x v="0"/>
    <x v="1"/>
    <x v="7"/>
    <x v="6"/>
    <n v="440"/>
    <n v="68"/>
    <x v="17"/>
    <d v="2023-05-12T00:00:00"/>
    <x v="115"/>
    <n v="6300"/>
    <x v="17"/>
    <x v="6"/>
    <x v="1"/>
  </r>
  <r>
    <x v="1"/>
    <x v="0"/>
    <x v="61"/>
    <x v="11"/>
    <x v="0"/>
    <x v="1"/>
    <x v="7"/>
    <x v="6"/>
    <n v="440"/>
    <n v="68"/>
    <x v="17"/>
    <d v="2023-05-12T00:00:00"/>
    <x v="116"/>
    <n v="6301"/>
    <x v="17"/>
    <x v="6"/>
    <x v="1"/>
  </r>
  <r>
    <x v="1"/>
    <x v="0"/>
    <x v="61"/>
    <x v="11"/>
    <x v="0"/>
    <x v="1"/>
    <x v="7"/>
    <x v="6"/>
    <n v="440"/>
    <n v="68"/>
    <x v="17"/>
    <d v="2023-05-12T00:00:00"/>
    <x v="117"/>
    <n v="6302"/>
    <x v="17"/>
    <x v="6"/>
    <x v="1"/>
  </r>
  <r>
    <x v="1"/>
    <x v="0"/>
    <x v="61"/>
    <x v="11"/>
    <x v="0"/>
    <x v="1"/>
    <x v="7"/>
    <x v="6"/>
    <n v="440"/>
    <n v="68"/>
    <x v="17"/>
    <d v="2023-05-12T00:00:00"/>
    <x v="118"/>
    <n v="6303"/>
    <x v="17"/>
    <x v="6"/>
    <x v="1"/>
  </r>
  <r>
    <x v="1"/>
    <x v="0"/>
    <x v="61"/>
    <x v="11"/>
    <x v="0"/>
    <x v="1"/>
    <x v="7"/>
    <x v="6"/>
    <n v="440"/>
    <n v="68"/>
    <x v="17"/>
    <d v="2023-05-12T00:00:00"/>
    <x v="119"/>
    <n v="6304"/>
    <x v="17"/>
    <x v="6"/>
    <x v="1"/>
  </r>
  <r>
    <x v="1"/>
    <x v="0"/>
    <x v="61"/>
    <x v="11"/>
    <x v="0"/>
    <x v="1"/>
    <x v="7"/>
    <x v="6"/>
    <n v="440"/>
    <n v="68"/>
    <x v="17"/>
    <d v="2023-05-12T00:00:00"/>
    <x v="120"/>
    <n v="6305"/>
    <x v="18"/>
    <x v="6"/>
    <x v="1"/>
  </r>
  <r>
    <x v="1"/>
    <x v="0"/>
    <x v="61"/>
    <x v="11"/>
    <x v="0"/>
    <x v="1"/>
    <x v="7"/>
    <x v="6"/>
    <n v="440"/>
    <n v="68"/>
    <x v="17"/>
    <d v="2023-05-12T00:00:00"/>
    <x v="121"/>
    <n v="6306"/>
    <x v="18"/>
    <x v="6"/>
    <x v="1"/>
  </r>
  <r>
    <x v="1"/>
    <x v="0"/>
    <x v="61"/>
    <x v="11"/>
    <x v="0"/>
    <x v="1"/>
    <x v="7"/>
    <x v="6"/>
    <n v="440"/>
    <n v="68"/>
    <x v="17"/>
    <d v="2023-05-12T00:00:00"/>
    <x v="122"/>
    <n v="6307"/>
    <x v="18"/>
    <x v="6"/>
    <x v="1"/>
  </r>
  <r>
    <x v="1"/>
    <x v="0"/>
    <x v="61"/>
    <x v="11"/>
    <x v="0"/>
    <x v="1"/>
    <x v="7"/>
    <x v="6"/>
    <n v="440"/>
    <n v="68"/>
    <x v="17"/>
    <d v="2023-05-12T00:00:00"/>
    <x v="123"/>
    <n v="6308"/>
    <x v="18"/>
    <x v="6"/>
    <x v="1"/>
  </r>
  <r>
    <x v="1"/>
    <x v="0"/>
    <x v="61"/>
    <x v="11"/>
    <x v="0"/>
    <x v="1"/>
    <x v="7"/>
    <x v="6"/>
    <n v="440"/>
    <n v="68"/>
    <x v="17"/>
    <d v="2023-05-12T00:00:00"/>
    <x v="124"/>
    <n v="6309"/>
    <x v="18"/>
    <x v="6"/>
    <x v="1"/>
  </r>
  <r>
    <x v="1"/>
    <x v="0"/>
    <x v="61"/>
    <x v="11"/>
    <x v="0"/>
    <x v="1"/>
    <x v="7"/>
    <x v="6"/>
    <n v="440"/>
    <n v="68"/>
    <x v="17"/>
    <d v="2023-05-12T00:00:00"/>
    <x v="125"/>
    <n v="6310"/>
    <x v="18"/>
    <x v="6"/>
    <x v="1"/>
  </r>
  <r>
    <x v="1"/>
    <x v="0"/>
    <x v="61"/>
    <x v="11"/>
    <x v="0"/>
    <x v="1"/>
    <x v="7"/>
    <x v="6"/>
    <n v="440"/>
    <n v="68"/>
    <x v="17"/>
    <d v="2023-05-12T00:00:00"/>
    <x v="126"/>
    <n v="6311"/>
    <x v="18"/>
    <x v="6"/>
    <x v="1"/>
  </r>
  <r>
    <x v="1"/>
    <x v="0"/>
    <x v="61"/>
    <x v="11"/>
    <x v="0"/>
    <x v="1"/>
    <x v="7"/>
    <x v="6"/>
    <n v="440"/>
    <n v="68"/>
    <x v="17"/>
    <d v="2023-05-12T00:00:00"/>
    <x v="127"/>
    <n v="6312"/>
    <x v="19"/>
    <x v="6"/>
    <x v="1"/>
  </r>
  <r>
    <x v="1"/>
    <x v="0"/>
    <x v="61"/>
    <x v="11"/>
    <x v="0"/>
    <x v="1"/>
    <x v="7"/>
    <x v="6"/>
    <n v="440"/>
    <n v="68"/>
    <x v="17"/>
    <d v="2023-05-12T00:00:00"/>
    <x v="128"/>
    <n v="6313"/>
    <x v="19"/>
    <x v="6"/>
    <x v="1"/>
  </r>
  <r>
    <x v="1"/>
    <x v="0"/>
    <x v="61"/>
    <x v="11"/>
    <x v="0"/>
    <x v="1"/>
    <x v="7"/>
    <x v="6"/>
    <n v="440"/>
    <n v="68"/>
    <x v="17"/>
    <d v="2023-05-12T00:00:00"/>
    <x v="129"/>
    <n v="6314"/>
    <x v="19"/>
    <x v="6"/>
    <x v="1"/>
  </r>
  <r>
    <x v="1"/>
    <x v="0"/>
    <x v="61"/>
    <x v="11"/>
    <x v="0"/>
    <x v="1"/>
    <x v="7"/>
    <x v="6"/>
    <n v="440"/>
    <n v="68"/>
    <x v="17"/>
    <d v="2023-05-12T00:00:00"/>
    <x v="130"/>
    <n v="6315"/>
    <x v="19"/>
    <x v="6"/>
    <x v="1"/>
  </r>
  <r>
    <x v="1"/>
    <x v="0"/>
    <x v="61"/>
    <x v="11"/>
    <x v="0"/>
    <x v="1"/>
    <x v="7"/>
    <x v="6"/>
    <n v="440"/>
    <n v="68"/>
    <x v="17"/>
    <d v="2023-05-12T00:00:00"/>
    <x v="131"/>
    <n v="6316"/>
    <x v="19"/>
    <x v="6"/>
    <x v="1"/>
  </r>
  <r>
    <x v="1"/>
    <x v="0"/>
    <x v="61"/>
    <x v="11"/>
    <x v="0"/>
    <x v="1"/>
    <x v="7"/>
    <x v="6"/>
    <n v="440"/>
    <n v="68"/>
    <x v="17"/>
    <d v="2023-05-12T00:00:00"/>
    <x v="132"/>
    <n v="6317"/>
    <x v="19"/>
    <x v="6"/>
    <x v="1"/>
  </r>
  <r>
    <x v="1"/>
    <x v="0"/>
    <x v="61"/>
    <x v="11"/>
    <x v="0"/>
    <x v="1"/>
    <x v="7"/>
    <x v="6"/>
    <n v="440"/>
    <n v="68"/>
    <x v="17"/>
    <d v="2023-05-12T00:00:00"/>
    <x v="133"/>
    <n v="6318"/>
    <x v="19"/>
    <x v="6"/>
    <x v="1"/>
  </r>
  <r>
    <x v="1"/>
    <x v="0"/>
    <x v="61"/>
    <x v="11"/>
    <x v="0"/>
    <x v="1"/>
    <x v="7"/>
    <x v="6"/>
    <n v="440"/>
    <n v="68"/>
    <x v="17"/>
    <d v="2023-05-12T00:00:00"/>
    <x v="134"/>
    <n v="6319"/>
    <x v="20"/>
    <x v="6"/>
    <x v="1"/>
  </r>
  <r>
    <x v="1"/>
    <x v="0"/>
    <x v="61"/>
    <x v="11"/>
    <x v="0"/>
    <x v="1"/>
    <x v="7"/>
    <x v="6"/>
    <n v="440"/>
    <n v="68"/>
    <x v="17"/>
    <d v="2023-05-12T00:00:00"/>
    <x v="135"/>
    <n v="6320"/>
    <x v="20"/>
    <x v="6"/>
    <x v="1"/>
  </r>
  <r>
    <x v="1"/>
    <x v="0"/>
    <x v="61"/>
    <x v="11"/>
    <x v="0"/>
    <x v="1"/>
    <x v="7"/>
    <x v="6"/>
    <n v="440"/>
    <n v="68"/>
    <x v="17"/>
    <d v="2023-05-12T00:00:00"/>
    <x v="136"/>
    <n v="6321"/>
    <x v="20"/>
    <x v="6"/>
    <x v="1"/>
  </r>
  <r>
    <x v="1"/>
    <x v="0"/>
    <x v="61"/>
    <x v="11"/>
    <x v="0"/>
    <x v="1"/>
    <x v="7"/>
    <x v="6"/>
    <n v="440"/>
    <n v="68"/>
    <x v="17"/>
    <d v="2023-05-12T00:00:00"/>
    <x v="137"/>
    <n v="6322"/>
    <x v="20"/>
    <x v="6"/>
    <x v="1"/>
  </r>
  <r>
    <x v="1"/>
    <x v="0"/>
    <x v="61"/>
    <x v="11"/>
    <x v="0"/>
    <x v="1"/>
    <x v="7"/>
    <x v="6"/>
    <n v="440"/>
    <n v="68"/>
    <x v="17"/>
    <d v="2023-05-12T00:00:00"/>
    <x v="138"/>
    <n v="6323"/>
    <x v="20"/>
    <x v="6"/>
    <x v="1"/>
  </r>
  <r>
    <x v="1"/>
    <x v="0"/>
    <x v="61"/>
    <x v="11"/>
    <x v="0"/>
    <x v="1"/>
    <x v="7"/>
    <x v="6"/>
    <n v="440"/>
    <n v="68"/>
    <x v="17"/>
    <d v="2023-05-12T00:00:00"/>
    <x v="139"/>
    <n v="6324"/>
    <x v="20"/>
    <x v="6"/>
    <x v="1"/>
  </r>
  <r>
    <x v="1"/>
    <x v="0"/>
    <x v="61"/>
    <x v="11"/>
    <x v="0"/>
    <x v="1"/>
    <x v="7"/>
    <x v="6"/>
    <n v="440"/>
    <n v="68"/>
    <x v="17"/>
    <d v="2023-05-12T00:00:00"/>
    <x v="140"/>
    <n v="6325"/>
    <x v="20"/>
    <x v="6"/>
    <x v="1"/>
  </r>
  <r>
    <x v="1"/>
    <x v="0"/>
    <x v="61"/>
    <x v="11"/>
    <x v="0"/>
    <x v="1"/>
    <x v="7"/>
    <x v="6"/>
    <n v="440"/>
    <n v="68"/>
    <x v="17"/>
    <d v="2023-05-12T00:00:00"/>
    <x v="141"/>
    <n v="6326"/>
    <x v="21"/>
    <x v="6"/>
    <x v="1"/>
  </r>
  <r>
    <x v="1"/>
    <x v="0"/>
    <x v="61"/>
    <x v="11"/>
    <x v="0"/>
    <x v="1"/>
    <x v="7"/>
    <x v="6"/>
    <n v="440"/>
    <n v="68"/>
    <x v="17"/>
    <d v="2023-05-12T00:00:00"/>
    <x v="142"/>
    <n v="6327"/>
    <x v="21"/>
    <x v="6"/>
    <x v="1"/>
  </r>
  <r>
    <x v="1"/>
    <x v="0"/>
    <x v="61"/>
    <x v="11"/>
    <x v="0"/>
    <x v="1"/>
    <x v="7"/>
    <x v="6"/>
    <n v="440"/>
    <n v="68"/>
    <x v="17"/>
    <d v="2023-05-12T00:00:00"/>
    <x v="143"/>
    <n v="6328"/>
    <x v="21"/>
    <x v="6"/>
    <x v="1"/>
  </r>
  <r>
    <x v="1"/>
    <x v="0"/>
    <x v="61"/>
    <x v="11"/>
    <x v="0"/>
    <x v="1"/>
    <x v="7"/>
    <x v="6"/>
    <n v="440"/>
    <n v="68"/>
    <x v="17"/>
    <d v="2023-05-12T00:00:00"/>
    <x v="144"/>
    <n v="6329"/>
    <x v="21"/>
    <x v="6"/>
    <x v="1"/>
  </r>
  <r>
    <x v="1"/>
    <x v="0"/>
    <x v="61"/>
    <x v="11"/>
    <x v="0"/>
    <x v="1"/>
    <x v="7"/>
    <x v="6"/>
    <n v="440"/>
    <n v="68"/>
    <x v="17"/>
    <d v="2023-05-12T00:00:00"/>
    <x v="145"/>
    <n v="6330"/>
    <x v="21"/>
    <x v="6"/>
    <x v="1"/>
  </r>
  <r>
    <x v="1"/>
    <x v="0"/>
    <x v="61"/>
    <x v="11"/>
    <x v="0"/>
    <x v="1"/>
    <x v="7"/>
    <x v="6"/>
    <n v="440"/>
    <n v="68"/>
    <x v="17"/>
    <d v="2023-05-12T00:00:00"/>
    <x v="146"/>
    <n v="6331"/>
    <x v="21"/>
    <x v="6"/>
    <x v="1"/>
  </r>
  <r>
    <x v="1"/>
    <x v="0"/>
    <x v="61"/>
    <x v="11"/>
    <x v="0"/>
    <x v="1"/>
    <x v="7"/>
    <x v="6"/>
    <n v="440"/>
    <n v="68"/>
    <x v="17"/>
    <d v="2023-05-12T00:00:00"/>
    <x v="147"/>
    <n v="6332"/>
    <x v="21"/>
    <x v="6"/>
    <x v="1"/>
  </r>
  <r>
    <x v="1"/>
    <x v="0"/>
    <x v="61"/>
    <x v="11"/>
    <x v="0"/>
    <x v="1"/>
    <x v="7"/>
    <x v="6"/>
    <n v="440"/>
    <n v="68"/>
    <x v="17"/>
    <d v="2023-05-12T00:00:00"/>
    <x v="148"/>
    <n v="6333"/>
    <x v="22"/>
    <x v="6"/>
    <x v="1"/>
  </r>
  <r>
    <x v="1"/>
    <x v="0"/>
    <x v="61"/>
    <x v="11"/>
    <x v="0"/>
    <x v="1"/>
    <x v="7"/>
    <x v="6"/>
    <n v="440"/>
    <n v="68"/>
    <x v="17"/>
    <d v="2023-05-12T00:00:00"/>
    <x v="149"/>
    <n v="6334"/>
    <x v="22"/>
    <x v="6"/>
    <x v="1"/>
  </r>
  <r>
    <x v="1"/>
    <x v="0"/>
    <x v="61"/>
    <x v="11"/>
    <x v="0"/>
    <x v="1"/>
    <x v="7"/>
    <x v="6"/>
    <n v="440"/>
    <n v="68"/>
    <x v="17"/>
    <d v="2023-05-12T00:00:00"/>
    <x v="150"/>
    <n v="6335"/>
    <x v="22"/>
    <x v="6"/>
    <x v="1"/>
  </r>
  <r>
    <x v="1"/>
    <x v="0"/>
    <x v="61"/>
    <x v="11"/>
    <x v="0"/>
    <x v="1"/>
    <x v="7"/>
    <x v="6"/>
    <n v="440"/>
    <n v="68"/>
    <x v="17"/>
    <d v="2023-05-12T00:00:00"/>
    <x v="151"/>
    <n v="6336"/>
    <x v="22"/>
    <x v="6"/>
    <x v="1"/>
  </r>
  <r>
    <x v="1"/>
    <x v="0"/>
    <x v="62"/>
    <x v="11"/>
    <x v="0"/>
    <x v="1"/>
    <x v="7"/>
    <x v="6"/>
    <n v="447"/>
    <n v="69"/>
    <x v="19"/>
    <d v="2023-05-29T00:00:00"/>
    <x v="33"/>
    <n v="6337"/>
    <x v="6"/>
    <x v="6"/>
    <x v="1"/>
  </r>
  <r>
    <x v="1"/>
    <x v="0"/>
    <x v="62"/>
    <x v="11"/>
    <x v="0"/>
    <x v="1"/>
    <x v="7"/>
    <x v="6"/>
    <n v="447"/>
    <n v="69"/>
    <x v="19"/>
    <d v="2023-05-29T00:00:00"/>
    <x v="110"/>
    <n v="6338"/>
    <x v="6"/>
    <x v="6"/>
    <x v="1"/>
  </r>
  <r>
    <x v="1"/>
    <x v="0"/>
    <x v="62"/>
    <x v="11"/>
    <x v="0"/>
    <x v="1"/>
    <x v="7"/>
    <x v="6"/>
    <n v="447"/>
    <n v="69"/>
    <x v="19"/>
    <d v="2023-05-29T00:00:00"/>
    <x v="111"/>
    <n v="6339"/>
    <x v="6"/>
    <x v="6"/>
    <x v="1"/>
  </r>
  <r>
    <x v="1"/>
    <x v="0"/>
    <x v="62"/>
    <x v="11"/>
    <x v="0"/>
    <x v="1"/>
    <x v="7"/>
    <x v="6"/>
    <n v="447"/>
    <n v="69"/>
    <x v="19"/>
    <d v="2023-05-29T00:00:00"/>
    <x v="112"/>
    <n v="6340"/>
    <x v="6"/>
    <x v="6"/>
    <x v="1"/>
  </r>
  <r>
    <x v="1"/>
    <x v="0"/>
    <x v="62"/>
    <x v="11"/>
    <x v="0"/>
    <x v="1"/>
    <x v="7"/>
    <x v="6"/>
    <n v="447"/>
    <n v="69"/>
    <x v="19"/>
    <d v="2023-05-29T00:00:00"/>
    <x v="113"/>
    <n v="6341"/>
    <x v="17"/>
    <x v="6"/>
    <x v="1"/>
  </r>
  <r>
    <x v="1"/>
    <x v="0"/>
    <x v="62"/>
    <x v="11"/>
    <x v="0"/>
    <x v="1"/>
    <x v="7"/>
    <x v="6"/>
    <n v="447"/>
    <n v="69"/>
    <x v="19"/>
    <d v="2023-05-29T00:00:00"/>
    <x v="114"/>
    <n v="6342"/>
    <x v="17"/>
    <x v="6"/>
    <x v="1"/>
  </r>
  <r>
    <x v="1"/>
    <x v="0"/>
    <x v="62"/>
    <x v="11"/>
    <x v="0"/>
    <x v="1"/>
    <x v="7"/>
    <x v="6"/>
    <n v="447"/>
    <n v="69"/>
    <x v="19"/>
    <d v="2023-05-29T00:00:00"/>
    <x v="115"/>
    <n v="6343"/>
    <x v="17"/>
    <x v="6"/>
    <x v="1"/>
  </r>
  <r>
    <x v="1"/>
    <x v="0"/>
    <x v="62"/>
    <x v="11"/>
    <x v="0"/>
    <x v="1"/>
    <x v="7"/>
    <x v="6"/>
    <n v="447"/>
    <n v="69"/>
    <x v="19"/>
    <d v="2023-05-29T00:00:00"/>
    <x v="116"/>
    <n v="6344"/>
    <x v="17"/>
    <x v="6"/>
    <x v="1"/>
  </r>
  <r>
    <x v="1"/>
    <x v="0"/>
    <x v="62"/>
    <x v="11"/>
    <x v="0"/>
    <x v="1"/>
    <x v="7"/>
    <x v="6"/>
    <n v="447"/>
    <n v="69"/>
    <x v="19"/>
    <d v="2023-05-29T00:00:00"/>
    <x v="117"/>
    <n v="6345"/>
    <x v="17"/>
    <x v="6"/>
    <x v="1"/>
  </r>
  <r>
    <x v="1"/>
    <x v="0"/>
    <x v="62"/>
    <x v="11"/>
    <x v="0"/>
    <x v="1"/>
    <x v="7"/>
    <x v="6"/>
    <n v="447"/>
    <n v="69"/>
    <x v="19"/>
    <d v="2023-05-29T00:00:00"/>
    <x v="118"/>
    <n v="6346"/>
    <x v="17"/>
    <x v="6"/>
    <x v="1"/>
  </r>
  <r>
    <x v="1"/>
    <x v="0"/>
    <x v="62"/>
    <x v="11"/>
    <x v="0"/>
    <x v="1"/>
    <x v="7"/>
    <x v="6"/>
    <n v="447"/>
    <n v="69"/>
    <x v="19"/>
    <d v="2023-05-29T00:00:00"/>
    <x v="119"/>
    <n v="6347"/>
    <x v="17"/>
    <x v="6"/>
    <x v="1"/>
  </r>
  <r>
    <x v="1"/>
    <x v="0"/>
    <x v="62"/>
    <x v="11"/>
    <x v="0"/>
    <x v="1"/>
    <x v="7"/>
    <x v="6"/>
    <n v="447"/>
    <n v="69"/>
    <x v="19"/>
    <d v="2023-05-29T00:00:00"/>
    <x v="120"/>
    <n v="6348"/>
    <x v="18"/>
    <x v="6"/>
    <x v="1"/>
  </r>
  <r>
    <x v="1"/>
    <x v="0"/>
    <x v="62"/>
    <x v="11"/>
    <x v="0"/>
    <x v="1"/>
    <x v="7"/>
    <x v="6"/>
    <n v="447"/>
    <n v="69"/>
    <x v="19"/>
    <d v="2023-05-29T00:00:00"/>
    <x v="121"/>
    <n v="6349"/>
    <x v="18"/>
    <x v="6"/>
    <x v="1"/>
  </r>
  <r>
    <x v="1"/>
    <x v="0"/>
    <x v="62"/>
    <x v="11"/>
    <x v="0"/>
    <x v="1"/>
    <x v="7"/>
    <x v="6"/>
    <n v="447"/>
    <n v="69"/>
    <x v="19"/>
    <d v="2023-05-29T00:00:00"/>
    <x v="122"/>
    <n v="6350"/>
    <x v="18"/>
    <x v="6"/>
    <x v="1"/>
  </r>
  <r>
    <x v="1"/>
    <x v="0"/>
    <x v="62"/>
    <x v="11"/>
    <x v="0"/>
    <x v="1"/>
    <x v="7"/>
    <x v="6"/>
    <n v="447"/>
    <n v="69"/>
    <x v="19"/>
    <d v="2023-05-29T00:00:00"/>
    <x v="123"/>
    <n v="6351"/>
    <x v="18"/>
    <x v="6"/>
    <x v="1"/>
  </r>
  <r>
    <x v="1"/>
    <x v="0"/>
    <x v="62"/>
    <x v="11"/>
    <x v="0"/>
    <x v="1"/>
    <x v="7"/>
    <x v="6"/>
    <n v="447"/>
    <n v="69"/>
    <x v="19"/>
    <d v="2023-05-29T00:00:00"/>
    <x v="124"/>
    <n v="6352"/>
    <x v="18"/>
    <x v="6"/>
    <x v="1"/>
  </r>
  <r>
    <x v="1"/>
    <x v="0"/>
    <x v="62"/>
    <x v="11"/>
    <x v="0"/>
    <x v="1"/>
    <x v="7"/>
    <x v="6"/>
    <n v="447"/>
    <n v="69"/>
    <x v="19"/>
    <d v="2023-05-29T00:00:00"/>
    <x v="125"/>
    <n v="6353"/>
    <x v="18"/>
    <x v="6"/>
    <x v="1"/>
  </r>
  <r>
    <x v="1"/>
    <x v="0"/>
    <x v="62"/>
    <x v="11"/>
    <x v="0"/>
    <x v="1"/>
    <x v="7"/>
    <x v="6"/>
    <n v="447"/>
    <n v="69"/>
    <x v="19"/>
    <d v="2023-05-29T00:00:00"/>
    <x v="126"/>
    <n v="6354"/>
    <x v="18"/>
    <x v="6"/>
    <x v="1"/>
  </r>
  <r>
    <x v="1"/>
    <x v="0"/>
    <x v="62"/>
    <x v="11"/>
    <x v="0"/>
    <x v="1"/>
    <x v="7"/>
    <x v="6"/>
    <n v="447"/>
    <n v="69"/>
    <x v="19"/>
    <d v="2023-05-29T00:00:00"/>
    <x v="127"/>
    <n v="6355"/>
    <x v="19"/>
    <x v="6"/>
    <x v="1"/>
  </r>
  <r>
    <x v="1"/>
    <x v="0"/>
    <x v="62"/>
    <x v="11"/>
    <x v="0"/>
    <x v="1"/>
    <x v="7"/>
    <x v="6"/>
    <n v="447"/>
    <n v="69"/>
    <x v="19"/>
    <d v="2023-05-29T00:00:00"/>
    <x v="128"/>
    <n v="6356"/>
    <x v="19"/>
    <x v="6"/>
    <x v="1"/>
  </r>
  <r>
    <x v="1"/>
    <x v="0"/>
    <x v="62"/>
    <x v="11"/>
    <x v="0"/>
    <x v="1"/>
    <x v="7"/>
    <x v="6"/>
    <n v="447"/>
    <n v="69"/>
    <x v="19"/>
    <d v="2023-05-29T00:00:00"/>
    <x v="129"/>
    <n v="6357"/>
    <x v="19"/>
    <x v="6"/>
    <x v="1"/>
  </r>
  <r>
    <x v="1"/>
    <x v="0"/>
    <x v="62"/>
    <x v="11"/>
    <x v="0"/>
    <x v="1"/>
    <x v="7"/>
    <x v="6"/>
    <n v="447"/>
    <n v="69"/>
    <x v="19"/>
    <d v="2023-05-29T00:00:00"/>
    <x v="130"/>
    <n v="6358"/>
    <x v="19"/>
    <x v="6"/>
    <x v="1"/>
  </r>
  <r>
    <x v="1"/>
    <x v="0"/>
    <x v="62"/>
    <x v="11"/>
    <x v="0"/>
    <x v="1"/>
    <x v="7"/>
    <x v="6"/>
    <n v="447"/>
    <n v="69"/>
    <x v="19"/>
    <d v="2023-05-29T00:00:00"/>
    <x v="131"/>
    <n v="6359"/>
    <x v="19"/>
    <x v="6"/>
    <x v="1"/>
  </r>
  <r>
    <x v="1"/>
    <x v="0"/>
    <x v="62"/>
    <x v="11"/>
    <x v="0"/>
    <x v="1"/>
    <x v="7"/>
    <x v="6"/>
    <n v="447"/>
    <n v="69"/>
    <x v="19"/>
    <d v="2023-05-29T00:00:00"/>
    <x v="132"/>
    <n v="6360"/>
    <x v="19"/>
    <x v="6"/>
    <x v="1"/>
  </r>
  <r>
    <x v="1"/>
    <x v="0"/>
    <x v="62"/>
    <x v="11"/>
    <x v="0"/>
    <x v="1"/>
    <x v="7"/>
    <x v="6"/>
    <n v="447"/>
    <n v="69"/>
    <x v="19"/>
    <d v="2023-05-29T00:00:00"/>
    <x v="133"/>
    <n v="6361"/>
    <x v="19"/>
    <x v="6"/>
    <x v="1"/>
  </r>
  <r>
    <x v="1"/>
    <x v="0"/>
    <x v="62"/>
    <x v="11"/>
    <x v="0"/>
    <x v="1"/>
    <x v="7"/>
    <x v="6"/>
    <n v="447"/>
    <n v="69"/>
    <x v="19"/>
    <d v="2023-05-29T00:00:00"/>
    <x v="134"/>
    <n v="6362"/>
    <x v="20"/>
    <x v="6"/>
    <x v="1"/>
  </r>
  <r>
    <x v="1"/>
    <x v="0"/>
    <x v="62"/>
    <x v="11"/>
    <x v="0"/>
    <x v="1"/>
    <x v="7"/>
    <x v="6"/>
    <n v="447"/>
    <n v="69"/>
    <x v="19"/>
    <d v="2023-05-29T00:00:00"/>
    <x v="135"/>
    <n v="6363"/>
    <x v="20"/>
    <x v="6"/>
    <x v="1"/>
  </r>
  <r>
    <x v="1"/>
    <x v="0"/>
    <x v="62"/>
    <x v="11"/>
    <x v="0"/>
    <x v="1"/>
    <x v="7"/>
    <x v="6"/>
    <n v="447"/>
    <n v="69"/>
    <x v="19"/>
    <d v="2023-05-29T00:00:00"/>
    <x v="136"/>
    <n v="6364"/>
    <x v="20"/>
    <x v="6"/>
    <x v="1"/>
  </r>
  <r>
    <x v="1"/>
    <x v="0"/>
    <x v="62"/>
    <x v="11"/>
    <x v="0"/>
    <x v="1"/>
    <x v="7"/>
    <x v="6"/>
    <n v="447"/>
    <n v="69"/>
    <x v="19"/>
    <d v="2023-05-29T00:00:00"/>
    <x v="137"/>
    <n v="6365"/>
    <x v="20"/>
    <x v="6"/>
    <x v="1"/>
  </r>
  <r>
    <x v="1"/>
    <x v="0"/>
    <x v="62"/>
    <x v="11"/>
    <x v="0"/>
    <x v="1"/>
    <x v="7"/>
    <x v="6"/>
    <n v="447"/>
    <n v="69"/>
    <x v="19"/>
    <d v="2023-05-29T00:00:00"/>
    <x v="138"/>
    <n v="6366"/>
    <x v="20"/>
    <x v="6"/>
    <x v="1"/>
  </r>
  <r>
    <x v="1"/>
    <x v="0"/>
    <x v="62"/>
    <x v="11"/>
    <x v="0"/>
    <x v="1"/>
    <x v="7"/>
    <x v="6"/>
    <n v="447"/>
    <n v="69"/>
    <x v="19"/>
    <d v="2023-05-29T00:00:00"/>
    <x v="139"/>
    <n v="6367"/>
    <x v="20"/>
    <x v="6"/>
    <x v="1"/>
  </r>
  <r>
    <x v="1"/>
    <x v="0"/>
    <x v="62"/>
    <x v="11"/>
    <x v="0"/>
    <x v="1"/>
    <x v="7"/>
    <x v="6"/>
    <n v="447"/>
    <n v="69"/>
    <x v="19"/>
    <d v="2023-05-29T00:00:00"/>
    <x v="140"/>
    <n v="6368"/>
    <x v="20"/>
    <x v="6"/>
    <x v="1"/>
  </r>
  <r>
    <x v="1"/>
    <x v="0"/>
    <x v="62"/>
    <x v="11"/>
    <x v="0"/>
    <x v="1"/>
    <x v="7"/>
    <x v="6"/>
    <n v="447"/>
    <n v="69"/>
    <x v="19"/>
    <d v="2023-05-29T00:00:00"/>
    <x v="141"/>
    <n v="6369"/>
    <x v="21"/>
    <x v="6"/>
    <x v="1"/>
  </r>
  <r>
    <x v="1"/>
    <x v="0"/>
    <x v="62"/>
    <x v="11"/>
    <x v="0"/>
    <x v="1"/>
    <x v="7"/>
    <x v="6"/>
    <n v="447"/>
    <n v="69"/>
    <x v="19"/>
    <d v="2023-05-29T00:00:00"/>
    <x v="142"/>
    <n v="6370"/>
    <x v="21"/>
    <x v="6"/>
    <x v="1"/>
  </r>
  <r>
    <x v="1"/>
    <x v="0"/>
    <x v="62"/>
    <x v="11"/>
    <x v="0"/>
    <x v="1"/>
    <x v="7"/>
    <x v="6"/>
    <n v="447"/>
    <n v="69"/>
    <x v="19"/>
    <d v="2023-05-29T00:00:00"/>
    <x v="143"/>
    <n v="6371"/>
    <x v="21"/>
    <x v="6"/>
    <x v="1"/>
  </r>
  <r>
    <x v="1"/>
    <x v="0"/>
    <x v="62"/>
    <x v="11"/>
    <x v="0"/>
    <x v="1"/>
    <x v="7"/>
    <x v="6"/>
    <n v="447"/>
    <n v="69"/>
    <x v="19"/>
    <d v="2023-05-29T00:00:00"/>
    <x v="144"/>
    <n v="6372"/>
    <x v="21"/>
    <x v="6"/>
    <x v="1"/>
  </r>
  <r>
    <x v="1"/>
    <x v="0"/>
    <x v="62"/>
    <x v="11"/>
    <x v="0"/>
    <x v="1"/>
    <x v="7"/>
    <x v="6"/>
    <n v="447"/>
    <n v="69"/>
    <x v="19"/>
    <d v="2023-05-29T00:00:00"/>
    <x v="145"/>
    <n v="6373"/>
    <x v="21"/>
    <x v="6"/>
    <x v="1"/>
  </r>
  <r>
    <x v="1"/>
    <x v="0"/>
    <x v="62"/>
    <x v="11"/>
    <x v="0"/>
    <x v="1"/>
    <x v="7"/>
    <x v="6"/>
    <n v="447"/>
    <n v="69"/>
    <x v="19"/>
    <d v="2023-05-29T00:00:00"/>
    <x v="146"/>
    <n v="6374"/>
    <x v="21"/>
    <x v="6"/>
    <x v="1"/>
  </r>
  <r>
    <x v="1"/>
    <x v="0"/>
    <x v="62"/>
    <x v="11"/>
    <x v="0"/>
    <x v="1"/>
    <x v="7"/>
    <x v="6"/>
    <n v="447"/>
    <n v="69"/>
    <x v="19"/>
    <d v="2023-05-29T00:00:00"/>
    <x v="147"/>
    <n v="6375"/>
    <x v="21"/>
    <x v="6"/>
    <x v="1"/>
  </r>
  <r>
    <x v="1"/>
    <x v="0"/>
    <x v="62"/>
    <x v="11"/>
    <x v="0"/>
    <x v="1"/>
    <x v="7"/>
    <x v="6"/>
    <n v="447"/>
    <n v="69"/>
    <x v="19"/>
    <d v="2023-05-29T00:00:00"/>
    <x v="148"/>
    <n v="6376"/>
    <x v="22"/>
    <x v="6"/>
    <x v="1"/>
  </r>
  <r>
    <x v="1"/>
    <x v="0"/>
    <x v="62"/>
    <x v="11"/>
    <x v="0"/>
    <x v="1"/>
    <x v="7"/>
    <x v="6"/>
    <n v="447"/>
    <n v="69"/>
    <x v="19"/>
    <d v="2023-05-29T00:00:00"/>
    <x v="149"/>
    <n v="6377"/>
    <x v="22"/>
    <x v="6"/>
    <x v="1"/>
  </r>
  <r>
    <x v="1"/>
    <x v="0"/>
    <x v="62"/>
    <x v="11"/>
    <x v="0"/>
    <x v="1"/>
    <x v="7"/>
    <x v="6"/>
    <n v="447"/>
    <n v="69"/>
    <x v="19"/>
    <d v="2023-05-29T00:00:00"/>
    <x v="150"/>
    <n v="6378"/>
    <x v="22"/>
    <x v="6"/>
    <x v="1"/>
  </r>
  <r>
    <x v="1"/>
    <x v="0"/>
    <x v="62"/>
    <x v="11"/>
    <x v="0"/>
    <x v="1"/>
    <x v="7"/>
    <x v="6"/>
    <n v="447"/>
    <n v="69"/>
    <x v="19"/>
    <d v="2023-05-29T00:00:00"/>
    <x v="151"/>
    <n v="6379"/>
    <x v="22"/>
    <x v="6"/>
    <x v="1"/>
  </r>
  <r>
    <x v="1"/>
    <x v="0"/>
    <x v="62"/>
    <x v="11"/>
    <x v="0"/>
    <x v="1"/>
    <x v="7"/>
    <x v="6"/>
    <n v="447"/>
    <n v="69"/>
    <x v="19"/>
    <d v="2023-05-29T00:00:00"/>
    <x v="152"/>
    <n v="6380"/>
    <x v="22"/>
    <x v="6"/>
    <x v="1"/>
  </r>
  <r>
    <x v="1"/>
    <x v="0"/>
    <x v="62"/>
    <x v="11"/>
    <x v="0"/>
    <x v="1"/>
    <x v="7"/>
    <x v="6"/>
    <n v="447"/>
    <n v="69"/>
    <x v="19"/>
    <d v="2023-05-29T00:00:00"/>
    <x v="153"/>
    <n v="6381"/>
    <x v="22"/>
    <x v="6"/>
    <x v="1"/>
  </r>
  <r>
    <x v="1"/>
    <x v="0"/>
    <x v="62"/>
    <x v="11"/>
    <x v="0"/>
    <x v="1"/>
    <x v="7"/>
    <x v="6"/>
    <n v="447"/>
    <n v="69"/>
    <x v="19"/>
    <d v="2023-05-29T00:00:00"/>
    <x v="154"/>
    <n v="6382"/>
    <x v="22"/>
    <x v="6"/>
    <x v="1"/>
  </r>
  <r>
    <x v="1"/>
    <x v="0"/>
    <x v="62"/>
    <x v="11"/>
    <x v="0"/>
    <x v="1"/>
    <x v="7"/>
    <x v="6"/>
    <n v="447"/>
    <n v="69"/>
    <x v="19"/>
    <d v="2023-05-29T00:00:00"/>
    <x v="155"/>
    <n v="6383"/>
    <x v="23"/>
    <x v="6"/>
    <x v="1"/>
  </r>
  <r>
    <x v="1"/>
    <x v="0"/>
    <x v="62"/>
    <x v="11"/>
    <x v="0"/>
    <x v="1"/>
    <x v="7"/>
    <x v="6"/>
    <n v="447"/>
    <n v="69"/>
    <x v="19"/>
    <d v="2023-05-29T00:00:00"/>
    <x v="156"/>
    <n v="6384"/>
    <x v="23"/>
    <x v="6"/>
    <x v="1"/>
  </r>
  <r>
    <x v="1"/>
    <x v="0"/>
    <x v="62"/>
    <x v="11"/>
    <x v="0"/>
    <x v="1"/>
    <x v="7"/>
    <x v="6"/>
    <n v="447"/>
    <n v="69"/>
    <x v="19"/>
    <d v="2023-05-29T00:00:00"/>
    <x v="157"/>
    <n v="6385"/>
    <x v="23"/>
    <x v="6"/>
    <x v="1"/>
  </r>
  <r>
    <x v="1"/>
    <x v="0"/>
    <x v="62"/>
    <x v="11"/>
    <x v="0"/>
    <x v="1"/>
    <x v="7"/>
    <x v="6"/>
    <n v="447"/>
    <n v="69"/>
    <x v="19"/>
    <d v="2023-05-29T00:00:00"/>
    <x v="158"/>
    <n v="6386"/>
    <x v="23"/>
    <x v="6"/>
    <x v="1"/>
  </r>
  <r>
    <x v="1"/>
    <x v="0"/>
    <x v="62"/>
    <x v="11"/>
    <x v="0"/>
    <x v="1"/>
    <x v="7"/>
    <x v="6"/>
    <n v="447"/>
    <n v="69"/>
    <x v="19"/>
    <d v="2023-05-29T00:00:00"/>
    <x v="159"/>
    <n v="6387"/>
    <x v="23"/>
    <x v="6"/>
    <x v="1"/>
  </r>
  <r>
    <x v="1"/>
    <x v="0"/>
    <x v="62"/>
    <x v="11"/>
    <x v="0"/>
    <x v="1"/>
    <x v="7"/>
    <x v="6"/>
    <n v="447"/>
    <n v="69"/>
    <x v="19"/>
    <d v="2023-05-29T00:00:00"/>
    <x v="160"/>
    <n v="6388"/>
    <x v="23"/>
    <x v="6"/>
    <x v="1"/>
  </r>
  <r>
    <x v="1"/>
    <x v="0"/>
    <x v="62"/>
    <x v="11"/>
    <x v="0"/>
    <x v="1"/>
    <x v="7"/>
    <x v="6"/>
    <n v="447"/>
    <n v="69"/>
    <x v="19"/>
    <d v="2023-05-29T00:00:00"/>
    <x v="161"/>
    <n v="6389"/>
    <x v="23"/>
    <x v="6"/>
    <x v="1"/>
  </r>
  <r>
    <x v="1"/>
    <x v="0"/>
    <x v="62"/>
    <x v="11"/>
    <x v="0"/>
    <x v="1"/>
    <x v="7"/>
    <x v="6"/>
    <n v="447"/>
    <n v="69"/>
    <x v="19"/>
    <d v="2023-05-29T00:00:00"/>
    <x v="162"/>
    <n v="6390"/>
    <x v="24"/>
    <x v="6"/>
    <x v="1"/>
  </r>
  <r>
    <x v="1"/>
    <x v="0"/>
    <x v="62"/>
    <x v="11"/>
    <x v="0"/>
    <x v="1"/>
    <x v="7"/>
    <x v="6"/>
    <n v="447"/>
    <n v="69"/>
    <x v="19"/>
    <d v="2023-05-29T00:00:00"/>
    <x v="163"/>
    <n v="6391"/>
    <x v="24"/>
    <x v="6"/>
    <x v="1"/>
  </r>
  <r>
    <x v="1"/>
    <x v="0"/>
    <x v="62"/>
    <x v="11"/>
    <x v="0"/>
    <x v="1"/>
    <x v="7"/>
    <x v="6"/>
    <n v="447"/>
    <n v="69"/>
    <x v="19"/>
    <d v="2023-05-29T00:00:00"/>
    <x v="164"/>
    <n v="6392"/>
    <x v="24"/>
    <x v="6"/>
    <x v="1"/>
  </r>
  <r>
    <x v="1"/>
    <x v="0"/>
    <x v="62"/>
    <x v="11"/>
    <x v="0"/>
    <x v="1"/>
    <x v="7"/>
    <x v="6"/>
    <n v="447"/>
    <n v="69"/>
    <x v="19"/>
    <d v="2023-05-29T00:00:00"/>
    <x v="165"/>
    <n v="6393"/>
    <x v="24"/>
    <x v="6"/>
    <x v="1"/>
  </r>
  <r>
    <x v="1"/>
    <x v="0"/>
    <x v="62"/>
    <x v="11"/>
    <x v="0"/>
    <x v="1"/>
    <x v="7"/>
    <x v="6"/>
    <n v="447"/>
    <n v="69"/>
    <x v="19"/>
    <d v="2023-05-29T00:00:00"/>
    <x v="166"/>
    <n v="6394"/>
    <x v="24"/>
    <x v="6"/>
    <x v="1"/>
  </r>
  <r>
    <x v="1"/>
    <x v="0"/>
    <x v="62"/>
    <x v="11"/>
    <x v="0"/>
    <x v="1"/>
    <x v="7"/>
    <x v="6"/>
    <n v="447"/>
    <n v="69"/>
    <x v="19"/>
    <d v="2023-05-29T00:00:00"/>
    <x v="167"/>
    <n v="6395"/>
    <x v="24"/>
    <x v="6"/>
    <x v="1"/>
  </r>
  <r>
    <x v="1"/>
    <x v="0"/>
    <x v="62"/>
    <x v="11"/>
    <x v="0"/>
    <x v="1"/>
    <x v="7"/>
    <x v="6"/>
    <n v="447"/>
    <n v="69"/>
    <x v="19"/>
    <d v="2023-05-29T00:00:00"/>
    <x v="168"/>
    <n v="6396"/>
    <x v="24"/>
    <x v="6"/>
    <x v="1"/>
  </r>
  <r>
    <x v="1"/>
    <x v="0"/>
    <x v="62"/>
    <x v="11"/>
    <x v="0"/>
    <x v="1"/>
    <x v="7"/>
    <x v="6"/>
    <n v="447"/>
    <n v="69"/>
    <x v="18"/>
    <d v="2023-07-26T00:00:00"/>
    <x v="169"/>
    <n v="6397"/>
    <x v="25"/>
    <x v="6"/>
    <x v="1"/>
  </r>
  <r>
    <x v="1"/>
    <x v="0"/>
    <x v="62"/>
    <x v="11"/>
    <x v="0"/>
    <x v="1"/>
    <x v="7"/>
    <x v="6"/>
    <n v="447"/>
    <n v="69"/>
    <x v="18"/>
    <d v="2023-07-26T00:00:00"/>
    <x v="170"/>
    <n v="6398"/>
    <x v="25"/>
    <x v="6"/>
    <x v="1"/>
  </r>
  <r>
    <x v="1"/>
    <x v="0"/>
    <x v="62"/>
    <x v="11"/>
    <x v="0"/>
    <x v="1"/>
    <x v="7"/>
    <x v="6"/>
    <n v="447"/>
    <n v="69"/>
    <x v="18"/>
    <d v="2023-07-26T00:00:00"/>
    <x v="171"/>
    <n v="6399"/>
    <x v="25"/>
    <x v="6"/>
    <x v="1"/>
  </r>
  <r>
    <x v="1"/>
    <x v="0"/>
    <x v="62"/>
    <x v="11"/>
    <x v="0"/>
    <x v="1"/>
    <x v="7"/>
    <x v="6"/>
    <n v="447"/>
    <n v="69"/>
    <x v="18"/>
    <d v="2023-07-26T00:00:00"/>
    <x v="172"/>
    <n v="6400"/>
    <x v="25"/>
    <x v="6"/>
    <x v="1"/>
  </r>
  <r>
    <x v="1"/>
    <x v="0"/>
    <x v="62"/>
    <x v="11"/>
    <x v="0"/>
    <x v="1"/>
    <x v="7"/>
    <x v="6"/>
    <n v="447"/>
    <n v="69"/>
    <x v="18"/>
    <d v="2023-07-26T00:00:00"/>
    <x v="173"/>
    <n v="6401"/>
    <x v="25"/>
    <x v="6"/>
    <x v="1"/>
  </r>
  <r>
    <x v="1"/>
    <x v="0"/>
    <x v="62"/>
    <x v="11"/>
    <x v="0"/>
    <x v="1"/>
    <x v="7"/>
    <x v="6"/>
    <n v="447"/>
    <n v="69"/>
    <x v="18"/>
    <d v="2023-07-26T00:00:00"/>
    <x v="174"/>
    <n v="6402"/>
    <x v="25"/>
    <x v="6"/>
    <x v="1"/>
  </r>
  <r>
    <x v="1"/>
    <x v="0"/>
    <x v="62"/>
    <x v="11"/>
    <x v="0"/>
    <x v="1"/>
    <x v="7"/>
    <x v="6"/>
    <n v="447"/>
    <n v="69"/>
    <x v="18"/>
    <d v="2023-07-26T00:00:00"/>
    <x v="175"/>
    <n v="6403"/>
    <x v="25"/>
    <x v="6"/>
    <x v="1"/>
  </r>
  <r>
    <x v="1"/>
    <x v="0"/>
    <x v="62"/>
    <x v="11"/>
    <x v="0"/>
    <x v="1"/>
    <x v="7"/>
    <x v="6"/>
    <n v="447"/>
    <n v="69"/>
    <x v="18"/>
    <d v="2023-07-26T00:00:00"/>
    <x v="176"/>
    <n v="6404"/>
    <x v="26"/>
    <x v="6"/>
    <x v="1"/>
  </r>
  <r>
    <x v="1"/>
    <x v="0"/>
    <x v="62"/>
    <x v="11"/>
    <x v="0"/>
    <x v="1"/>
    <x v="7"/>
    <x v="6"/>
    <n v="447"/>
    <n v="69"/>
    <x v="18"/>
    <d v="2023-07-26T00:00:00"/>
    <x v="177"/>
    <n v="6405"/>
    <x v="26"/>
    <x v="6"/>
    <x v="1"/>
  </r>
  <r>
    <x v="1"/>
    <x v="0"/>
    <x v="62"/>
    <x v="11"/>
    <x v="0"/>
    <x v="1"/>
    <x v="7"/>
    <x v="6"/>
    <n v="447"/>
    <n v="69"/>
    <x v="18"/>
    <d v="2023-07-26T00:00:00"/>
    <x v="178"/>
    <n v="6406"/>
    <x v="26"/>
    <x v="6"/>
    <x v="1"/>
  </r>
  <r>
    <x v="1"/>
    <x v="0"/>
    <x v="62"/>
    <x v="11"/>
    <x v="0"/>
    <x v="1"/>
    <x v="7"/>
    <x v="6"/>
    <n v="447"/>
    <n v="69"/>
    <x v="18"/>
    <d v="2023-07-26T00:00:00"/>
    <x v="179"/>
    <n v="6407"/>
    <x v="26"/>
    <x v="6"/>
    <x v="1"/>
  </r>
  <r>
    <x v="1"/>
    <x v="0"/>
    <x v="62"/>
    <x v="11"/>
    <x v="0"/>
    <x v="1"/>
    <x v="7"/>
    <x v="6"/>
    <n v="447"/>
    <n v="69"/>
    <x v="18"/>
    <d v="2023-07-26T00:00:00"/>
    <x v="180"/>
    <n v="6408"/>
    <x v="26"/>
    <x v="6"/>
    <x v="1"/>
  </r>
  <r>
    <x v="1"/>
    <x v="0"/>
    <x v="62"/>
    <x v="11"/>
    <x v="0"/>
    <x v="1"/>
    <x v="7"/>
    <x v="6"/>
    <n v="447"/>
    <n v="69"/>
    <x v="18"/>
    <d v="2023-07-26T00:00:00"/>
    <x v="181"/>
    <n v="6409"/>
    <x v="26"/>
    <x v="6"/>
    <x v="1"/>
  </r>
  <r>
    <x v="1"/>
    <x v="0"/>
    <x v="62"/>
    <x v="11"/>
    <x v="0"/>
    <x v="1"/>
    <x v="7"/>
    <x v="6"/>
    <n v="447"/>
    <n v="69"/>
    <x v="18"/>
    <d v="2023-07-26T00:00:00"/>
    <x v="182"/>
    <n v="6410"/>
    <x v="26"/>
    <x v="6"/>
    <x v="1"/>
  </r>
  <r>
    <x v="1"/>
    <x v="0"/>
    <x v="62"/>
    <x v="11"/>
    <x v="0"/>
    <x v="1"/>
    <x v="7"/>
    <x v="6"/>
    <n v="447"/>
    <n v="69"/>
    <x v="18"/>
    <d v="2023-07-26T00:00:00"/>
    <x v="183"/>
    <n v="6411"/>
    <x v="27"/>
    <x v="6"/>
    <x v="1"/>
  </r>
  <r>
    <x v="1"/>
    <x v="0"/>
    <x v="62"/>
    <x v="11"/>
    <x v="0"/>
    <x v="1"/>
    <x v="7"/>
    <x v="6"/>
    <n v="447"/>
    <n v="69"/>
    <x v="18"/>
    <d v="2023-07-26T00:00:00"/>
    <x v="184"/>
    <n v="6412"/>
    <x v="27"/>
    <x v="6"/>
    <x v="1"/>
  </r>
  <r>
    <x v="1"/>
    <x v="0"/>
    <x v="62"/>
    <x v="11"/>
    <x v="0"/>
    <x v="1"/>
    <x v="7"/>
    <x v="6"/>
    <n v="447"/>
    <n v="69"/>
    <x v="18"/>
    <d v="2023-07-26T00:00:00"/>
    <x v="185"/>
    <n v="6413"/>
    <x v="27"/>
    <x v="6"/>
    <x v="1"/>
  </r>
  <r>
    <x v="1"/>
    <x v="0"/>
    <x v="62"/>
    <x v="11"/>
    <x v="0"/>
    <x v="1"/>
    <x v="7"/>
    <x v="6"/>
    <n v="447"/>
    <n v="69"/>
    <x v="18"/>
    <d v="2023-07-26T00:00:00"/>
    <x v="186"/>
    <n v="6414"/>
    <x v="27"/>
    <x v="6"/>
    <x v="1"/>
  </r>
  <r>
    <x v="1"/>
    <x v="0"/>
    <x v="62"/>
    <x v="11"/>
    <x v="0"/>
    <x v="1"/>
    <x v="7"/>
    <x v="6"/>
    <n v="447"/>
    <n v="69"/>
    <x v="18"/>
    <d v="2023-07-26T00:00:00"/>
    <x v="187"/>
    <n v="6415"/>
    <x v="27"/>
    <x v="6"/>
    <x v="1"/>
  </r>
  <r>
    <x v="1"/>
    <x v="0"/>
    <x v="62"/>
    <x v="11"/>
    <x v="0"/>
    <x v="1"/>
    <x v="7"/>
    <x v="6"/>
    <n v="447"/>
    <n v="69"/>
    <x v="18"/>
    <d v="2023-07-26T00:00:00"/>
    <x v="188"/>
    <n v="6416"/>
    <x v="27"/>
    <x v="6"/>
    <x v="1"/>
  </r>
  <r>
    <x v="1"/>
    <x v="0"/>
    <x v="62"/>
    <x v="11"/>
    <x v="0"/>
    <x v="1"/>
    <x v="7"/>
    <x v="6"/>
    <n v="447"/>
    <n v="69"/>
    <x v="18"/>
    <d v="2023-07-26T00:00:00"/>
    <x v="189"/>
    <n v="6417"/>
    <x v="27"/>
    <x v="6"/>
    <x v="1"/>
  </r>
  <r>
    <x v="1"/>
    <x v="0"/>
    <x v="62"/>
    <x v="11"/>
    <x v="0"/>
    <x v="1"/>
    <x v="7"/>
    <x v="6"/>
    <n v="447"/>
    <n v="69"/>
    <x v="18"/>
    <d v="2023-07-26T00:00:00"/>
    <x v="190"/>
    <n v="6418"/>
    <x v="28"/>
    <x v="6"/>
    <x v="1"/>
  </r>
  <r>
    <x v="1"/>
    <x v="0"/>
    <x v="62"/>
    <x v="11"/>
    <x v="0"/>
    <x v="1"/>
    <x v="7"/>
    <x v="6"/>
    <n v="447"/>
    <n v="69"/>
    <x v="18"/>
    <d v="2023-07-26T00:00:00"/>
    <x v="191"/>
    <n v="6419"/>
    <x v="28"/>
    <x v="6"/>
    <x v="1"/>
  </r>
  <r>
    <x v="1"/>
    <x v="0"/>
    <x v="62"/>
    <x v="11"/>
    <x v="0"/>
    <x v="1"/>
    <x v="7"/>
    <x v="6"/>
    <n v="447"/>
    <n v="69"/>
    <x v="18"/>
    <d v="2023-07-26T00:00:00"/>
    <x v="192"/>
    <n v="6420"/>
    <x v="28"/>
    <x v="6"/>
    <x v="1"/>
  </r>
  <r>
    <x v="1"/>
    <x v="0"/>
    <x v="62"/>
    <x v="11"/>
    <x v="0"/>
    <x v="1"/>
    <x v="7"/>
    <x v="6"/>
    <n v="447"/>
    <n v="69"/>
    <x v="18"/>
    <d v="2023-07-26T00:00:00"/>
    <x v="193"/>
    <n v="6421"/>
    <x v="28"/>
    <x v="6"/>
    <x v="1"/>
  </r>
  <r>
    <x v="1"/>
    <x v="0"/>
    <x v="62"/>
    <x v="11"/>
    <x v="0"/>
    <x v="1"/>
    <x v="7"/>
    <x v="6"/>
    <n v="447"/>
    <n v="69"/>
    <x v="18"/>
    <d v="2023-07-26T00:00:00"/>
    <x v="194"/>
    <n v="6422"/>
    <x v="28"/>
    <x v="6"/>
    <x v="1"/>
  </r>
  <r>
    <x v="1"/>
    <x v="0"/>
    <x v="62"/>
    <x v="11"/>
    <x v="0"/>
    <x v="1"/>
    <x v="7"/>
    <x v="6"/>
    <n v="447"/>
    <n v="69"/>
    <x v="18"/>
    <d v="2023-07-26T00:00:00"/>
    <x v="195"/>
    <n v="6423"/>
    <x v="28"/>
    <x v="6"/>
    <x v="1"/>
  </r>
  <r>
    <x v="1"/>
    <x v="0"/>
    <x v="62"/>
    <x v="11"/>
    <x v="0"/>
    <x v="1"/>
    <x v="7"/>
    <x v="6"/>
    <n v="447"/>
    <n v="69"/>
    <x v="18"/>
    <d v="2023-07-26T00:00:00"/>
    <x v="196"/>
    <n v="6424"/>
    <x v="28"/>
    <x v="6"/>
    <x v="1"/>
  </r>
  <r>
    <x v="1"/>
    <x v="0"/>
    <x v="62"/>
    <x v="11"/>
    <x v="0"/>
    <x v="1"/>
    <x v="7"/>
    <x v="6"/>
    <n v="447"/>
    <n v="69"/>
    <x v="18"/>
    <d v="2023-07-26T00:00:00"/>
    <x v="197"/>
    <n v="6425"/>
    <x v="29"/>
    <x v="6"/>
    <x v="1"/>
  </r>
  <r>
    <x v="1"/>
    <x v="0"/>
    <x v="62"/>
    <x v="11"/>
    <x v="0"/>
    <x v="1"/>
    <x v="7"/>
    <x v="6"/>
    <n v="447"/>
    <n v="69"/>
    <x v="18"/>
    <d v="2023-07-26T00:00:00"/>
    <x v="198"/>
    <n v="6426"/>
    <x v="29"/>
    <x v="6"/>
    <x v="1"/>
  </r>
  <r>
    <x v="1"/>
    <x v="0"/>
    <x v="63"/>
    <x v="11"/>
    <x v="0"/>
    <x v="1"/>
    <x v="7"/>
    <x v="6"/>
    <n v="435"/>
    <n v="70"/>
    <x v="18"/>
    <d v="2023-07-26T00:00:00"/>
    <x v="169"/>
    <n v="6427"/>
    <x v="25"/>
    <x v="6"/>
    <x v="1"/>
  </r>
  <r>
    <x v="1"/>
    <x v="0"/>
    <x v="63"/>
    <x v="11"/>
    <x v="0"/>
    <x v="1"/>
    <x v="7"/>
    <x v="6"/>
    <n v="435"/>
    <n v="70"/>
    <x v="18"/>
    <d v="2023-07-26T00:00:00"/>
    <x v="170"/>
    <n v="6428"/>
    <x v="25"/>
    <x v="6"/>
    <x v="1"/>
  </r>
  <r>
    <x v="1"/>
    <x v="0"/>
    <x v="63"/>
    <x v="11"/>
    <x v="0"/>
    <x v="1"/>
    <x v="7"/>
    <x v="6"/>
    <n v="435"/>
    <n v="70"/>
    <x v="18"/>
    <d v="2023-07-26T00:00:00"/>
    <x v="171"/>
    <n v="6429"/>
    <x v="25"/>
    <x v="6"/>
    <x v="1"/>
  </r>
  <r>
    <x v="1"/>
    <x v="0"/>
    <x v="63"/>
    <x v="11"/>
    <x v="0"/>
    <x v="1"/>
    <x v="7"/>
    <x v="6"/>
    <n v="435"/>
    <n v="70"/>
    <x v="18"/>
    <d v="2023-07-26T00:00:00"/>
    <x v="172"/>
    <n v="6430"/>
    <x v="25"/>
    <x v="6"/>
    <x v="1"/>
  </r>
  <r>
    <x v="1"/>
    <x v="0"/>
    <x v="63"/>
    <x v="11"/>
    <x v="0"/>
    <x v="1"/>
    <x v="7"/>
    <x v="6"/>
    <n v="435"/>
    <n v="70"/>
    <x v="18"/>
    <d v="2023-07-26T00:00:00"/>
    <x v="173"/>
    <n v="6431"/>
    <x v="25"/>
    <x v="6"/>
    <x v="1"/>
  </r>
  <r>
    <x v="1"/>
    <x v="0"/>
    <x v="63"/>
    <x v="11"/>
    <x v="0"/>
    <x v="1"/>
    <x v="7"/>
    <x v="6"/>
    <n v="435"/>
    <n v="70"/>
    <x v="18"/>
    <d v="2023-07-26T00:00:00"/>
    <x v="174"/>
    <n v="6432"/>
    <x v="25"/>
    <x v="6"/>
    <x v="1"/>
  </r>
  <r>
    <x v="1"/>
    <x v="0"/>
    <x v="63"/>
    <x v="11"/>
    <x v="0"/>
    <x v="1"/>
    <x v="7"/>
    <x v="6"/>
    <n v="435"/>
    <n v="70"/>
    <x v="18"/>
    <d v="2023-07-26T00:00:00"/>
    <x v="175"/>
    <n v="6433"/>
    <x v="25"/>
    <x v="6"/>
    <x v="1"/>
  </r>
  <r>
    <x v="1"/>
    <x v="0"/>
    <x v="63"/>
    <x v="11"/>
    <x v="0"/>
    <x v="1"/>
    <x v="7"/>
    <x v="6"/>
    <n v="435"/>
    <n v="70"/>
    <x v="18"/>
    <d v="2023-07-26T00:00:00"/>
    <x v="176"/>
    <n v="6434"/>
    <x v="26"/>
    <x v="6"/>
    <x v="1"/>
  </r>
  <r>
    <x v="1"/>
    <x v="0"/>
    <x v="63"/>
    <x v="11"/>
    <x v="0"/>
    <x v="1"/>
    <x v="7"/>
    <x v="6"/>
    <n v="435"/>
    <n v="70"/>
    <x v="18"/>
    <d v="2023-07-26T00:00:00"/>
    <x v="177"/>
    <n v="6435"/>
    <x v="26"/>
    <x v="6"/>
    <x v="1"/>
  </r>
  <r>
    <x v="1"/>
    <x v="0"/>
    <x v="63"/>
    <x v="11"/>
    <x v="0"/>
    <x v="1"/>
    <x v="7"/>
    <x v="6"/>
    <n v="435"/>
    <n v="70"/>
    <x v="18"/>
    <d v="2023-07-26T00:00:00"/>
    <x v="178"/>
    <n v="6436"/>
    <x v="26"/>
    <x v="6"/>
    <x v="1"/>
  </r>
  <r>
    <x v="1"/>
    <x v="0"/>
    <x v="63"/>
    <x v="11"/>
    <x v="0"/>
    <x v="1"/>
    <x v="7"/>
    <x v="6"/>
    <n v="435"/>
    <n v="70"/>
    <x v="18"/>
    <d v="2023-07-26T00:00:00"/>
    <x v="179"/>
    <n v="6437"/>
    <x v="26"/>
    <x v="6"/>
    <x v="1"/>
  </r>
  <r>
    <x v="1"/>
    <x v="0"/>
    <x v="63"/>
    <x v="11"/>
    <x v="0"/>
    <x v="1"/>
    <x v="7"/>
    <x v="6"/>
    <n v="435"/>
    <n v="70"/>
    <x v="18"/>
    <d v="2023-07-26T00:00:00"/>
    <x v="180"/>
    <n v="6438"/>
    <x v="26"/>
    <x v="6"/>
    <x v="1"/>
  </r>
  <r>
    <x v="1"/>
    <x v="0"/>
    <x v="63"/>
    <x v="11"/>
    <x v="0"/>
    <x v="1"/>
    <x v="7"/>
    <x v="6"/>
    <n v="435"/>
    <n v="70"/>
    <x v="18"/>
    <d v="2023-07-26T00:00:00"/>
    <x v="181"/>
    <n v="6439"/>
    <x v="26"/>
    <x v="6"/>
    <x v="1"/>
  </r>
  <r>
    <x v="1"/>
    <x v="0"/>
    <x v="63"/>
    <x v="11"/>
    <x v="0"/>
    <x v="1"/>
    <x v="7"/>
    <x v="6"/>
    <n v="435"/>
    <n v="70"/>
    <x v="18"/>
    <d v="2023-07-26T00:00:00"/>
    <x v="182"/>
    <n v="6440"/>
    <x v="26"/>
    <x v="6"/>
    <x v="1"/>
  </r>
  <r>
    <x v="1"/>
    <x v="0"/>
    <x v="63"/>
    <x v="11"/>
    <x v="0"/>
    <x v="1"/>
    <x v="7"/>
    <x v="6"/>
    <n v="435"/>
    <n v="70"/>
    <x v="18"/>
    <d v="2023-07-26T00:00:00"/>
    <x v="183"/>
    <n v="6441"/>
    <x v="27"/>
    <x v="6"/>
    <x v="1"/>
  </r>
  <r>
    <x v="1"/>
    <x v="0"/>
    <x v="63"/>
    <x v="11"/>
    <x v="0"/>
    <x v="1"/>
    <x v="7"/>
    <x v="6"/>
    <n v="435"/>
    <n v="70"/>
    <x v="18"/>
    <d v="2023-07-26T00:00:00"/>
    <x v="184"/>
    <n v="6442"/>
    <x v="27"/>
    <x v="6"/>
    <x v="1"/>
  </r>
  <r>
    <x v="1"/>
    <x v="0"/>
    <x v="63"/>
    <x v="11"/>
    <x v="0"/>
    <x v="1"/>
    <x v="7"/>
    <x v="6"/>
    <n v="435"/>
    <n v="70"/>
    <x v="18"/>
    <d v="2023-07-26T00:00:00"/>
    <x v="185"/>
    <n v="6443"/>
    <x v="27"/>
    <x v="6"/>
    <x v="1"/>
  </r>
  <r>
    <x v="1"/>
    <x v="0"/>
    <x v="63"/>
    <x v="11"/>
    <x v="0"/>
    <x v="1"/>
    <x v="7"/>
    <x v="6"/>
    <n v="435"/>
    <n v="70"/>
    <x v="18"/>
    <d v="2023-07-26T00:00:00"/>
    <x v="186"/>
    <n v="6444"/>
    <x v="27"/>
    <x v="6"/>
    <x v="1"/>
  </r>
  <r>
    <x v="1"/>
    <x v="0"/>
    <x v="63"/>
    <x v="11"/>
    <x v="0"/>
    <x v="1"/>
    <x v="7"/>
    <x v="6"/>
    <n v="435"/>
    <n v="70"/>
    <x v="18"/>
    <d v="2023-07-26T00:00:00"/>
    <x v="187"/>
    <n v="6445"/>
    <x v="27"/>
    <x v="6"/>
    <x v="1"/>
  </r>
  <r>
    <x v="1"/>
    <x v="0"/>
    <x v="63"/>
    <x v="11"/>
    <x v="0"/>
    <x v="1"/>
    <x v="7"/>
    <x v="6"/>
    <n v="435"/>
    <n v="70"/>
    <x v="18"/>
    <d v="2023-07-26T00:00:00"/>
    <x v="188"/>
    <n v="6446"/>
    <x v="27"/>
    <x v="6"/>
    <x v="1"/>
  </r>
  <r>
    <x v="1"/>
    <x v="0"/>
    <x v="63"/>
    <x v="11"/>
    <x v="0"/>
    <x v="1"/>
    <x v="7"/>
    <x v="6"/>
    <n v="435"/>
    <n v="70"/>
    <x v="18"/>
    <d v="2023-07-26T00:00:00"/>
    <x v="189"/>
    <n v="6447"/>
    <x v="27"/>
    <x v="6"/>
    <x v="1"/>
  </r>
  <r>
    <x v="1"/>
    <x v="0"/>
    <x v="63"/>
    <x v="11"/>
    <x v="0"/>
    <x v="1"/>
    <x v="7"/>
    <x v="6"/>
    <n v="435"/>
    <n v="70"/>
    <x v="18"/>
    <d v="2023-07-26T00:00:00"/>
    <x v="190"/>
    <n v="6448"/>
    <x v="28"/>
    <x v="6"/>
    <x v="1"/>
  </r>
  <r>
    <x v="1"/>
    <x v="0"/>
    <x v="63"/>
    <x v="11"/>
    <x v="0"/>
    <x v="1"/>
    <x v="7"/>
    <x v="6"/>
    <n v="435"/>
    <n v="70"/>
    <x v="18"/>
    <d v="2023-07-26T00:00:00"/>
    <x v="191"/>
    <n v="6449"/>
    <x v="28"/>
    <x v="6"/>
    <x v="1"/>
  </r>
  <r>
    <x v="1"/>
    <x v="0"/>
    <x v="63"/>
    <x v="11"/>
    <x v="0"/>
    <x v="1"/>
    <x v="7"/>
    <x v="6"/>
    <n v="435"/>
    <n v="70"/>
    <x v="18"/>
    <d v="2023-07-26T00:00:00"/>
    <x v="192"/>
    <n v="6450"/>
    <x v="28"/>
    <x v="6"/>
    <x v="1"/>
  </r>
  <r>
    <x v="1"/>
    <x v="0"/>
    <x v="63"/>
    <x v="11"/>
    <x v="0"/>
    <x v="1"/>
    <x v="7"/>
    <x v="6"/>
    <n v="435"/>
    <n v="70"/>
    <x v="18"/>
    <d v="2023-07-26T00:00:00"/>
    <x v="193"/>
    <n v="6451"/>
    <x v="28"/>
    <x v="6"/>
    <x v="1"/>
  </r>
  <r>
    <x v="1"/>
    <x v="0"/>
    <x v="63"/>
    <x v="11"/>
    <x v="0"/>
    <x v="1"/>
    <x v="7"/>
    <x v="6"/>
    <n v="435"/>
    <n v="70"/>
    <x v="18"/>
    <d v="2023-07-26T00:00:00"/>
    <x v="194"/>
    <n v="6452"/>
    <x v="28"/>
    <x v="6"/>
    <x v="1"/>
  </r>
  <r>
    <x v="1"/>
    <x v="0"/>
    <x v="63"/>
    <x v="11"/>
    <x v="0"/>
    <x v="1"/>
    <x v="7"/>
    <x v="6"/>
    <n v="435"/>
    <n v="70"/>
    <x v="18"/>
    <d v="2023-07-26T00:00:00"/>
    <x v="195"/>
    <n v="6453"/>
    <x v="28"/>
    <x v="6"/>
    <x v="1"/>
  </r>
  <r>
    <x v="1"/>
    <x v="0"/>
    <x v="63"/>
    <x v="11"/>
    <x v="0"/>
    <x v="1"/>
    <x v="7"/>
    <x v="6"/>
    <n v="435"/>
    <n v="70"/>
    <x v="18"/>
    <d v="2023-07-26T00:00:00"/>
    <x v="196"/>
    <n v="6454"/>
    <x v="28"/>
    <x v="6"/>
    <x v="1"/>
  </r>
  <r>
    <x v="1"/>
    <x v="0"/>
    <x v="63"/>
    <x v="11"/>
    <x v="0"/>
    <x v="1"/>
    <x v="7"/>
    <x v="6"/>
    <n v="435"/>
    <n v="70"/>
    <x v="18"/>
    <d v="2023-07-26T00:00:00"/>
    <x v="197"/>
    <n v="6455"/>
    <x v="29"/>
    <x v="6"/>
    <x v="1"/>
  </r>
  <r>
    <x v="1"/>
    <x v="0"/>
    <x v="63"/>
    <x v="11"/>
    <x v="0"/>
    <x v="1"/>
    <x v="7"/>
    <x v="6"/>
    <n v="435"/>
    <n v="70"/>
    <x v="18"/>
    <d v="2023-07-26T00:00:00"/>
    <x v="198"/>
    <n v="6456"/>
    <x v="29"/>
    <x v="6"/>
    <x v="1"/>
  </r>
  <r>
    <x v="1"/>
    <x v="0"/>
    <x v="64"/>
    <x v="11"/>
    <x v="0"/>
    <x v="1"/>
    <x v="7"/>
    <x v="6"/>
    <n v="440"/>
    <n v="71"/>
    <x v="18"/>
    <d v="2023-07-26T00:00:00"/>
    <x v="169"/>
    <n v="6457"/>
    <x v="25"/>
    <x v="6"/>
    <x v="1"/>
  </r>
  <r>
    <x v="1"/>
    <x v="0"/>
    <x v="64"/>
    <x v="11"/>
    <x v="0"/>
    <x v="1"/>
    <x v="7"/>
    <x v="6"/>
    <n v="440"/>
    <n v="71"/>
    <x v="18"/>
    <d v="2023-07-26T00:00:00"/>
    <x v="170"/>
    <n v="6458"/>
    <x v="25"/>
    <x v="6"/>
    <x v="1"/>
  </r>
  <r>
    <x v="1"/>
    <x v="0"/>
    <x v="64"/>
    <x v="11"/>
    <x v="0"/>
    <x v="1"/>
    <x v="7"/>
    <x v="6"/>
    <n v="440"/>
    <n v="71"/>
    <x v="18"/>
    <d v="2023-07-26T00:00:00"/>
    <x v="171"/>
    <n v="6459"/>
    <x v="25"/>
    <x v="6"/>
    <x v="1"/>
  </r>
  <r>
    <x v="1"/>
    <x v="0"/>
    <x v="64"/>
    <x v="11"/>
    <x v="0"/>
    <x v="1"/>
    <x v="7"/>
    <x v="6"/>
    <n v="440"/>
    <n v="71"/>
    <x v="18"/>
    <d v="2023-07-26T00:00:00"/>
    <x v="172"/>
    <n v="6460"/>
    <x v="25"/>
    <x v="6"/>
    <x v="1"/>
  </r>
  <r>
    <x v="1"/>
    <x v="0"/>
    <x v="64"/>
    <x v="11"/>
    <x v="0"/>
    <x v="1"/>
    <x v="7"/>
    <x v="6"/>
    <n v="440"/>
    <n v="71"/>
    <x v="18"/>
    <d v="2023-07-26T00:00:00"/>
    <x v="173"/>
    <n v="6461"/>
    <x v="25"/>
    <x v="6"/>
    <x v="1"/>
  </r>
  <r>
    <x v="1"/>
    <x v="0"/>
    <x v="64"/>
    <x v="11"/>
    <x v="0"/>
    <x v="1"/>
    <x v="7"/>
    <x v="6"/>
    <n v="440"/>
    <n v="71"/>
    <x v="18"/>
    <d v="2023-07-26T00:00:00"/>
    <x v="174"/>
    <n v="6462"/>
    <x v="25"/>
    <x v="6"/>
    <x v="1"/>
  </r>
  <r>
    <x v="1"/>
    <x v="0"/>
    <x v="64"/>
    <x v="11"/>
    <x v="0"/>
    <x v="1"/>
    <x v="7"/>
    <x v="6"/>
    <n v="440"/>
    <n v="71"/>
    <x v="18"/>
    <d v="2023-07-26T00:00:00"/>
    <x v="175"/>
    <n v="6463"/>
    <x v="25"/>
    <x v="6"/>
    <x v="1"/>
  </r>
  <r>
    <x v="1"/>
    <x v="0"/>
    <x v="64"/>
    <x v="11"/>
    <x v="0"/>
    <x v="1"/>
    <x v="7"/>
    <x v="6"/>
    <n v="440"/>
    <n v="71"/>
    <x v="18"/>
    <d v="2023-07-26T00:00:00"/>
    <x v="176"/>
    <n v="6464"/>
    <x v="26"/>
    <x v="6"/>
    <x v="1"/>
  </r>
  <r>
    <x v="1"/>
    <x v="0"/>
    <x v="64"/>
    <x v="11"/>
    <x v="0"/>
    <x v="1"/>
    <x v="7"/>
    <x v="6"/>
    <n v="440"/>
    <n v="71"/>
    <x v="18"/>
    <d v="2023-07-26T00:00:00"/>
    <x v="177"/>
    <n v="6465"/>
    <x v="26"/>
    <x v="6"/>
    <x v="1"/>
  </r>
  <r>
    <x v="1"/>
    <x v="0"/>
    <x v="64"/>
    <x v="11"/>
    <x v="0"/>
    <x v="1"/>
    <x v="7"/>
    <x v="6"/>
    <n v="440"/>
    <n v="71"/>
    <x v="18"/>
    <d v="2023-07-26T00:00:00"/>
    <x v="178"/>
    <n v="6466"/>
    <x v="26"/>
    <x v="6"/>
    <x v="1"/>
  </r>
  <r>
    <x v="1"/>
    <x v="0"/>
    <x v="64"/>
    <x v="11"/>
    <x v="0"/>
    <x v="1"/>
    <x v="7"/>
    <x v="6"/>
    <n v="440"/>
    <n v="71"/>
    <x v="18"/>
    <d v="2023-07-26T00:00:00"/>
    <x v="179"/>
    <n v="6467"/>
    <x v="26"/>
    <x v="6"/>
    <x v="1"/>
  </r>
  <r>
    <x v="1"/>
    <x v="0"/>
    <x v="64"/>
    <x v="11"/>
    <x v="0"/>
    <x v="1"/>
    <x v="7"/>
    <x v="6"/>
    <n v="440"/>
    <n v="71"/>
    <x v="18"/>
    <d v="2023-07-26T00:00:00"/>
    <x v="180"/>
    <n v="6468"/>
    <x v="26"/>
    <x v="6"/>
    <x v="1"/>
  </r>
  <r>
    <x v="1"/>
    <x v="0"/>
    <x v="64"/>
    <x v="11"/>
    <x v="0"/>
    <x v="1"/>
    <x v="7"/>
    <x v="6"/>
    <n v="440"/>
    <n v="71"/>
    <x v="18"/>
    <d v="2023-07-26T00:00:00"/>
    <x v="181"/>
    <n v="6469"/>
    <x v="26"/>
    <x v="6"/>
    <x v="1"/>
  </r>
  <r>
    <x v="1"/>
    <x v="0"/>
    <x v="64"/>
    <x v="11"/>
    <x v="0"/>
    <x v="1"/>
    <x v="7"/>
    <x v="6"/>
    <n v="440"/>
    <n v="71"/>
    <x v="18"/>
    <d v="2023-07-26T00:00:00"/>
    <x v="182"/>
    <n v="6470"/>
    <x v="26"/>
    <x v="6"/>
    <x v="1"/>
  </r>
  <r>
    <x v="1"/>
    <x v="0"/>
    <x v="64"/>
    <x v="11"/>
    <x v="0"/>
    <x v="1"/>
    <x v="7"/>
    <x v="6"/>
    <n v="440"/>
    <n v="71"/>
    <x v="18"/>
    <d v="2023-07-26T00:00:00"/>
    <x v="183"/>
    <n v="6471"/>
    <x v="27"/>
    <x v="6"/>
    <x v="1"/>
  </r>
  <r>
    <x v="1"/>
    <x v="0"/>
    <x v="64"/>
    <x v="11"/>
    <x v="0"/>
    <x v="1"/>
    <x v="7"/>
    <x v="6"/>
    <n v="440"/>
    <n v="71"/>
    <x v="18"/>
    <d v="2023-07-26T00:00:00"/>
    <x v="184"/>
    <n v="6472"/>
    <x v="27"/>
    <x v="6"/>
    <x v="1"/>
  </r>
  <r>
    <x v="1"/>
    <x v="0"/>
    <x v="64"/>
    <x v="11"/>
    <x v="0"/>
    <x v="1"/>
    <x v="7"/>
    <x v="6"/>
    <n v="440"/>
    <n v="71"/>
    <x v="18"/>
    <d v="2023-07-26T00:00:00"/>
    <x v="185"/>
    <n v="6473"/>
    <x v="27"/>
    <x v="6"/>
    <x v="1"/>
  </r>
  <r>
    <x v="1"/>
    <x v="0"/>
    <x v="64"/>
    <x v="11"/>
    <x v="0"/>
    <x v="1"/>
    <x v="7"/>
    <x v="6"/>
    <n v="440"/>
    <n v="71"/>
    <x v="18"/>
    <d v="2023-07-26T00:00:00"/>
    <x v="186"/>
    <n v="6474"/>
    <x v="27"/>
    <x v="6"/>
    <x v="1"/>
  </r>
  <r>
    <x v="1"/>
    <x v="0"/>
    <x v="64"/>
    <x v="11"/>
    <x v="0"/>
    <x v="1"/>
    <x v="7"/>
    <x v="6"/>
    <n v="440"/>
    <n v="71"/>
    <x v="18"/>
    <d v="2023-07-26T00:00:00"/>
    <x v="187"/>
    <n v="6475"/>
    <x v="27"/>
    <x v="6"/>
    <x v="1"/>
  </r>
  <r>
    <x v="1"/>
    <x v="0"/>
    <x v="64"/>
    <x v="11"/>
    <x v="0"/>
    <x v="1"/>
    <x v="7"/>
    <x v="6"/>
    <n v="440"/>
    <n v="71"/>
    <x v="18"/>
    <d v="2023-07-26T00:00:00"/>
    <x v="188"/>
    <n v="6476"/>
    <x v="27"/>
    <x v="6"/>
    <x v="1"/>
  </r>
  <r>
    <x v="1"/>
    <x v="0"/>
    <x v="64"/>
    <x v="11"/>
    <x v="0"/>
    <x v="1"/>
    <x v="7"/>
    <x v="6"/>
    <n v="440"/>
    <n v="71"/>
    <x v="18"/>
    <d v="2023-07-26T00:00:00"/>
    <x v="189"/>
    <n v="6477"/>
    <x v="27"/>
    <x v="6"/>
    <x v="1"/>
  </r>
  <r>
    <x v="1"/>
    <x v="0"/>
    <x v="64"/>
    <x v="11"/>
    <x v="0"/>
    <x v="1"/>
    <x v="7"/>
    <x v="6"/>
    <n v="440"/>
    <n v="71"/>
    <x v="18"/>
    <d v="2023-07-26T00:00:00"/>
    <x v="190"/>
    <n v="6478"/>
    <x v="28"/>
    <x v="6"/>
    <x v="1"/>
  </r>
  <r>
    <x v="1"/>
    <x v="0"/>
    <x v="64"/>
    <x v="11"/>
    <x v="0"/>
    <x v="1"/>
    <x v="7"/>
    <x v="6"/>
    <n v="440"/>
    <n v="71"/>
    <x v="18"/>
    <d v="2023-07-26T00:00:00"/>
    <x v="191"/>
    <n v="6479"/>
    <x v="28"/>
    <x v="6"/>
    <x v="1"/>
  </r>
  <r>
    <x v="1"/>
    <x v="0"/>
    <x v="64"/>
    <x v="11"/>
    <x v="0"/>
    <x v="1"/>
    <x v="7"/>
    <x v="6"/>
    <n v="440"/>
    <n v="71"/>
    <x v="18"/>
    <d v="2023-07-26T00:00:00"/>
    <x v="192"/>
    <n v="6480"/>
    <x v="28"/>
    <x v="6"/>
    <x v="1"/>
  </r>
  <r>
    <x v="1"/>
    <x v="0"/>
    <x v="64"/>
    <x v="11"/>
    <x v="0"/>
    <x v="1"/>
    <x v="7"/>
    <x v="6"/>
    <n v="440"/>
    <n v="71"/>
    <x v="18"/>
    <d v="2023-07-26T00:00:00"/>
    <x v="193"/>
    <n v="6481"/>
    <x v="28"/>
    <x v="6"/>
    <x v="1"/>
  </r>
  <r>
    <x v="1"/>
    <x v="0"/>
    <x v="64"/>
    <x v="11"/>
    <x v="0"/>
    <x v="1"/>
    <x v="7"/>
    <x v="6"/>
    <n v="440"/>
    <n v="71"/>
    <x v="18"/>
    <d v="2023-07-26T00:00:00"/>
    <x v="194"/>
    <n v="6482"/>
    <x v="28"/>
    <x v="6"/>
    <x v="1"/>
  </r>
  <r>
    <x v="1"/>
    <x v="0"/>
    <x v="64"/>
    <x v="11"/>
    <x v="0"/>
    <x v="1"/>
    <x v="7"/>
    <x v="6"/>
    <n v="440"/>
    <n v="71"/>
    <x v="18"/>
    <d v="2023-07-26T00:00:00"/>
    <x v="195"/>
    <n v="6483"/>
    <x v="28"/>
    <x v="6"/>
    <x v="1"/>
  </r>
  <r>
    <x v="1"/>
    <x v="0"/>
    <x v="64"/>
    <x v="11"/>
    <x v="0"/>
    <x v="1"/>
    <x v="7"/>
    <x v="6"/>
    <n v="440"/>
    <n v="71"/>
    <x v="18"/>
    <d v="2023-07-26T00:00:00"/>
    <x v="196"/>
    <n v="6484"/>
    <x v="28"/>
    <x v="6"/>
    <x v="1"/>
  </r>
  <r>
    <x v="1"/>
    <x v="0"/>
    <x v="64"/>
    <x v="11"/>
    <x v="0"/>
    <x v="1"/>
    <x v="7"/>
    <x v="6"/>
    <n v="440"/>
    <n v="71"/>
    <x v="18"/>
    <d v="2023-07-26T00:00:00"/>
    <x v="197"/>
    <n v="6485"/>
    <x v="29"/>
    <x v="6"/>
    <x v="1"/>
  </r>
  <r>
    <x v="1"/>
    <x v="0"/>
    <x v="64"/>
    <x v="11"/>
    <x v="0"/>
    <x v="1"/>
    <x v="7"/>
    <x v="6"/>
    <n v="440"/>
    <n v="71"/>
    <x v="18"/>
    <d v="2023-07-26T00:00:00"/>
    <x v="198"/>
    <n v="6486"/>
    <x v="29"/>
    <x v="6"/>
    <x v="1"/>
  </r>
  <r>
    <x v="1"/>
    <x v="0"/>
    <x v="65"/>
    <x v="12"/>
    <x v="0"/>
    <x v="0"/>
    <x v="6"/>
    <x v="8"/>
    <n v="75"/>
    <n v="72"/>
    <x v="10"/>
    <d v="2023-08-19T00:00:00"/>
    <x v="102"/>
    <n v="6487"/>
    <x v="15"/>
    <x v="6"/>
    <x v="2"/>
  </r>
  <r>
    <x v="1"/>
    <x v="0"/>
    <x v="65"/>
    <x v="12"/>
    <x v="0"/>
    <x v="0"/>
    <x v="6"/>
    <x v="8"/>
    <n v="75"/>
    <n v="72"/>
    <x v="10"/>
    <d v="2023-08-19T00:00:00"/>
    <x v="103"/>
    <n v="6488"/>
    <x v="16"/>
    <x v="6"/>
    <x v="2"/>
  </r>
  <r>
    <x v="1"/>
    <x v="0"/>
    <x v="65"/>
    <x v="12"/>
    <x v="0"/>
    <x v="0"/>
    <x v="6"/>
    <x v="8"/>
    <n v="75"/>
    <n v="72"/>
    <x v="10"/>
    <d v="2023-08-19T00:00:00"/>
    <x v="104"/>
    <n v="6489"/>
    <x v="16"/>
    <x v="6"/>
    <x v="2"/>
  </r>
  <r>
    <x v="1"/>
    <x v="0"/>
    <x v="65"/>
    <x v="12"/>
    <x v="0"/>
    <x v="0"/>
    <x v="6"/>
    <x v="8"/>
    <n v="75"/>
    <n v="72"/>
    <x v="10"/>
    <d v="2023-08-19T00:00:00"/>
    <x v="105"/>
    <n v="6490"/>
    <x v="16"/>
    <x v="6"/>
    <x v="2"/>
  </r>
  <r>
    <x v="1"/>
    <x v="0"/>
    <x v="65"/>
    <x v="12"/>
    <x v="0"/>
    <x v="0"/>
    <x v="6"/>
    <x v="8"/>
    <n v="75"/>
    <n v="72"/>
    <x v="10"/>
    <d v="2023-08-19T00:00:00"/>
    <x v="106"/>
    <n v="6491"/>
    <x v="16"/>
    <x v="6"/>
    <x v="2"/>
  </r>
  <r>
    <x v="1"/>
    <x v="0"/>
    <x v="65"/>
    <x v="12"/>
    <x v="0"/>
    <x v="0"/>
    <x v="6"/>
    <x v="8"/>
    <n v="75"/>
    <n v="72"/>
    <x v="10"/>
    <d v="2023-08-19T00:00:00"/>
    <x v="107"/>
    <n v="6492"/>
    <x v="16"/>
    <x v="6"/>
    <x v="2"/>
  </r>
  <r>
    <x v="1"/>
    <x v="0"/>
    <x v="65"/>
    <x v="12"/>
    <x v="0"/>
    <x v="0"/>
    <x v="6"/>
    <x v="8"/>
    <n v="75"/>
    <n v="72"/>
    <x v="10"/>
    <d v="2023-08-19T00:00:00"/>
    <x v="108"/>
    <n v="6493"/>
    <x v="16"/>
    <x v="6"/>
    <x v="2"/>
  </r>
  <r>
    <x v="1"/>
    <x v="0"/>
    <x v="65"/>
    <x v="12"/>
    <x v="0"/>
    <x v="0"/>
    <x v="6"/>
    <x v="8"/>
    <n v="75"/>
    <n v="72"/>
    <x v="10"/>
    <d v="2023-08-19T00:00:00"/>
    <x v="109"/>
    <n v="6494"/>
    <x v="16"/>
    <x v="6"/>
    <x v="2"/>
  </r>
  <r>
    <x v="1"/>
    <x v="0"/>
    <x v="65"/>
    <x v="12"/>
    <x v="0"/>
    <x v="0"/>
    <x v="6"/>
    <x v="8"/>
    <n v="75"/>
    <n v="72"/>
    <x v="10"/>
    <d v="2023-08-19T00:00:00"/>
    <x v="62"/>
    <n v="6495"/>
    <x v="11"/>
    <x v="6"/>
    <x v="2"/>
  </r>
  <r>
    <x v="1"/>
    <x v="0"/>
    <x v="65"/>
    <x v="12"/>
    <x v="0"/>
    <x v="0"/>
    <x v="6"/>
    <x v="8"/>
    <n v="75"/>
    <n v="72"/>
    <x v="10"/>
    <d v="2023-08-19T00:00:00"/>
    <x v="63"/>
    <n v="6496"/>
    <x v="11"/>
    <x v="6"/>
    <x v="2"/>
  </r>
  <r>
    <x v="1"/>
    <x v="0"/>
    <x v="65"/>
    <x v="12"/>
    <x v="0"/>
    <x v="0"/>
    <x v="6"/>
    <x v="8"/>
    <n v="75"/>
    <n v="72"/>
    <x v="10"/>
    <d v="2023-08-19T00:00:00"/>
    <x v="64"/>
    <n v="6497"/>
    <x v="11"/>
    <x v="6"/>
    <x v="2"/>
  </r>
  <r>
    <x v="1"/>
    <x v="0"/>
    <x v="65"/>
    <x v="12"/>
    <x v="0"/>
    <x v="0"/>
    <x v="6"/>
    <x v="8"/>
    <n v="75"/>
    <n v="72"/>
    <x v="10"/>
    <d v="2023-08-19T00:00:00"/>
    <x v="65"/>
    <n v="6498"/>
    <x v="11"/>
    <x v="6"/>
    <x v="2"/>
  </r>
  <r>
    <x v="1"/>
    <x v="0"/>
    <x v="65"/>
    <x v="12"/>
    <x v="0"/>
    <x v="0"/>
    <x v="6"/>
    <x v="8"/>
    <n v="75"/>
    <n v="72"/>
    <x v="10"/>
    <d v="2023-08-19T00:00:00"/>
    <x v="86"/>
    <n v="6499"/>
    <x v="11"/>
    <x v="6"/>
    <x v="2"/>
  </r>
  <r>
    <x v="1"/>
    <x v="0"/>
    <x v="65"/>
    <x v="12"/>
    <x v="0"/>
    <x v="0"/>
    <x v="6"/>
    <x v="8"/>
    <n v="75"/>
    <n v="72"/>
    <x v="10"/>
    <d v="2023-08-19T00:00:00"/>
    <x v="87"/>
    <n v="6500"/>
    <x v="11"/>
    <x v="6"/>
    <x v="2"/>
  </r>
  <r>
    <x v="1"/>
    <x v="0"/>
    <x v="65"/>
    <x v="12"/>
    <x v="0"/>
    <x v="0"/>
    <x v="6"/>
    <x v="8"/>
    <n v="75"/>
    <n v="72"/>
    <x v="10"/>
    <d v="2023-08-19T00:00:00"/>
    <x v="88"/>
    <n v="6501"/>
    <x v="11"/>
    <x v="6"/>
    <x v="2"/>
  </r>
  <r>
    <x v="1"/>
    <x v="0"/>
    <x v="65"/>
    <x v="12"/>
    <x v="0"/>
    <x v="0"/>
    <x v="6"/>
    <x v="8"/>
    <n v="75"/>
    <n v="72"/>
    <x v="10"/>
    <d v="2023-08-19T00:00:00"/>
    <x v="89"/>
    <n v="6502"/>
    <x v="14"/>
    <x v="6"/>
    <x v="2"/>
  </r>
  <r>
    <x v="1"/>
    <x v="0"/>
    <x v="65"/>
    <x v="12"/>
    <x v="0"/>
    <x v="0"/>
    <x v="6"/>
    <x v="8"/>
    <n v="75"/>
    <n v="72"/>
    <x v="10"/>
    <d v="2023-08-19T00:00:00"/>
    <x v="90"/>
    <n v="6503"/>
    <x v="14"/>
    <x v="6"/>
    <x v="2"/>
  </r>
  <r>
    <x v="1"/>
    <x v="0"/>
    <x v="65"/>
    <x v="12"/>
    <x v="0"/>
    <x v="0"/>
    <x v="6"/>
    <x v="8"/>
    <n v="75"/>
    <n v="72"/>
    <x v="10"/>
    <d v="2023-08-19T00:00:00"/>
    <x v="91"/>
    <n v="6504"/>
    <x v="14"/>
    <x v="6"/>
    <x v="2"/>
  </r>
  <r>
    <x v="1"/>
    <x v="0"/>
    <x v="65"/>
    <x v="12"/>
    <x v="0"/>
    <x v="0"/>
    <x v="6"/>
    <x v="8"/>
    <n v="75"/>
    <n v="72"/>
    <x v="10"/>
    <d v="2023-08-19T00:00:00"/>
    <x v="92"/>
    <n v="6505"/>
    <x v="14"/>
    <x v="6"/>
    <x v="2"/>
  </r>
  <r>
    <x v="1"/>
    <x v="0"/>
    <x v="65"/>
    <x v="12"/>
    <x v="0"/>
    <x v="0"/>
    <x v="6"/>
    <x v="8"/>
    <n v="75"/>
    <n v="72"/>
    <x v="10"/>
    <d v="2023-08-19T00:00:00"/>
    <x v="93"/>
    <n v="6506"/>
    <x v="14"/>
    <x v="6"/>
    <x v="2"/>
  </r>
  <r>
    <x v="1"/>
    <x v="0"/>
    <x v="65"/>
    <x v="12"/>
    <x v="0"/>
    <x v="0"/>
    <x v="6"/>
    <x v="8"/>
    <n v="75"/>
    <n v="72"/>
    <x v="10"/>
    <d v="2023-08-19T00:00:00"/>
    <x v="94"/>
    <n v="6507"/>
    <x v="14"/>
    <x v="6"/>
    <x v="2"/>
  </r>
  <r>
    <x v="1"/>
    <x v="0"/>
    <x v="65"/>
    <x v="12"/>
    <x v="0"/>
    <x v="0"/>
    <x v="6"/>
    <x v="8"/>
    <n v="75"/>
    <n v="72"/>
    <x v="10"/>
    <d v="2023-08-19T00:00:00"/>
    <x v="95"/>
    <n v="6508"/>
    <x v="14"/>
    <x v="6"/>
    <x v="2"/>
  </r>
  <r>
    <x v="1"/>
    <x v="0"/>
    <x v="65"/>
    <x v="12"/>
    <x v="0"/>
    <x v="0"/>
    <x v="6"/>
    <x v="8"/>
    <n v="75"/>
    <n v="72"/>
    <x v="10"/>
    <d v="2023-08-19T00:00:00"/>
    <x v="66"/>
    <n v="6509"/>
    <x v="12"/>
    <x v="6"/>
    <x v="2"/>
  </r>
  <r>
    <x v="1"/>
    <x v="0"/>
    <x v="65"/>
    <x v="12"/>
    <x v="0"/>
    <x v="0"/>
    <x v="6"/>
    <x v="8"/>
    <n v="75"/>
    <n v="72"/>
    <x v="10"/>
    <d v="2023-08-19T00:00:00"/>
    <x v="96"/>
    <n v="6510"/>
    <x v="12"/>
    <x v="6"/>
    <x v="2"/>
  </r>
  <r>
    <x v="1"/>
    <x v="0"/>
    <x v="65"/>
    <x v="12"/>
    <x v="0"/>
    <x v="0"/>
    <x v="6"/>
    <x v="8"/>
    <n v="75"/>
    <n v="72"/>
    <x v="10"/>
    <d v="2023-08-19T00:00:00"/>
    <x v="97"/>
    <n v="6511"/>
    <x v="12"/>
    <x v="6"/>
    <x v="2"/>
  </r>
  <r>
    <x v="1"/>
    <x v="0"/>
    <x v="65"/>
    <x v="12"/>
    <x v="0"/>
    <x v="0"/>
    <x v="6"/>
    <x v="8"/>
    <n v="75"/>
    <n v="72"/>
    <x v="10"/>
    <d v="2023-08-19T00:00:00"/>
    <x v="98"/>
    <n v="6512"/>
    <x v="12"/>
    <x v="6"/>
    <x v="2"/>
  </r>
  <r>
    <x v="1"/>
    <x v="0"/>
    <x v="65"/>
    <x v="12"/>
    <x v="0"/>
    <x v="0"/>
    <x v="6"/>
    <x v="8"/>
    <n v="75"/>
    <n v="72"/>
    <x v="10"/>
    <d v="2023-08-19T00:00:00"/>
    <x v="99"/>
    <n v="6513"/>
    <x v="12"/>
    <x v="6"/>
    <x v="2"/>
  </r>
  <r>
    <x v="1"/>
    <x v="0"/>
    <x v="65"/>
    <x v="12"/>
    <x v="0"/>
    <x v="0"/>
    <x v="6"/>
    <x v="8"/>
    <n v="75"/>
    <n v="72"/>
    <x v="10"/>
    <d v="2023-08-19T00:00:00"/>
    <x v="100"/>
    <n v="6514"/>
    <x v="12"/>
    <x v="6"/>
    <x v="2"/>
  </r>
  <r>
    <x v="1"/>
    <x v="0"/>
    <x v="65"/>
    <x v="12"/>
    <x v="0"/>
    <x v="0"/>
    <x v="6"/>
    <x v="8"/>
    <n v="75"/>
    <n v="72"/>
    <x v="10"/>
    <d v="2023-08-19T00:00:00"/>
    <x v="101"/>
    <n v="6515"/>
    <x v="12"/>
    <x v="6"/>
    <x v="2"/>
  </r>
  <r>
    <x v="1"/>
    <x v="0"/>
    <x v="65"/>
    <x v="12"/>
    <x v="0"/>
    <x v="0"/>
    <x v="6"/>
    <x v="8"/>
    <n v="75"/>
    <n v="72"/>
    <x v="10"/>
    <d v="2023-08-19T00:00:00"/>
    <x v="0"/>
    <n v="6516"/>
    <x v="0"/>
    <x v="6"/>
    <x v="2"/>
  </r>
  <r>
    <x v="1"/>
    <x v="0"/>
    <x v="65"/>
    <x v="12"/>
    <x v="0"/>
    <x v="0"/>
    <x v="6"/>
    <x v="8"/>
    <n v="75"/>
    <n v="72"/>
    <x v="10"/>
    <d v="2023-08-19T00:00:00"/>
    <x v="67"/>
    <n v="6517"/>
    <x v="0"/>
    <x v="6"/>
    <x v="2"/>
  </r>
  <r>
    <x v="1"/>
    <x v="0"/>
    <x v="65"/>
    <x v="12"/>
    <x v="0"/>
    <x v="0"/>
    <x v="6"/>
    <x v="8"/>
    <n v="75"/>
    <n v="72"/>
    <x v="10"/>
    <d v="2023-08-19T00:00:00"/>
    <x v="75"/>
    <n v="6518"/>
    <x v="0"/>
    <x v="6"/>
    <x v="2"/>
  </r>
  <r>
    <x v="1"/>
    <x v="0"/>
    <x v="65"/>
    <x v="12"/>
    <x v="0"/>
    <x v="0"/>
    <x v="6"/>
    <x v="8"/>
    <n v="75"/>
    <n v="72"/>
    <x v="10"/>
    <d v="2023-08-19T00:00:00"/>
    <x v="76"/>
    <n v="6519"/>
    <x v="0"/>
    <x v="6"/>
    <x v="2"/>
  </r>
  <r>
    <x v="1"/>
    <x v="0"/>
    <x v="65"/>
    <x v="12"/>
    <x v="0"/>
    <x v="0"/>
    <x v="6"/>
    <x v="8"/>
    <n v="75"/>
    <n v="72"/>
    <x v="10"/>
    <d v="2023-08-19T00:00:00"/>
    <x v="77"/>
    <n v="6520"/>
    <x v="0"/>
    <x v="6"/>
    <x v="2"/>
  </r>
  <r>
    <x v="1"/>
    <x v="0"/>
    <x v="65"/>
    <x v="12"/>
    <x v="0"/>
    <x v="0"/>
    <x v="6"/>
    <x v="8"/>
    <n v="75"/>
    <n v="72"/>
    <x v="10"/>
    <d v="2023-08-19T00:00:00"/>
    <x v="78"/>
    <n v="6521"/>
    <x v="0"/>
    <x v="6"/>
    <x v="2"/>
  </r>
  <r>
    <x v="1"/>
    <x v="0"/>
    <x v="65"/>
    <x v="12"/>
    <x v="0"/>
    <x v="0"/>
    <x v="6"/>
    <x v="8"/>
    <n v="75"/>
    <n v="72"/>
    <x v="10"/>
    <d v="2023-08-19T00:00:00"/>
    <x v="79"/>
    <n v="6522"/>
    <x v="0"/>
    <x v="6"/>
    <x v="2"/>
  </r>
  <r>
    <x v="1"/>
    <x v="0"/>
    <x v="65"/>
    <x v="12"/>
    <x v="0"/>
    <x v="0"/>
    <x v="6"/>
    <x v="8"/>
    <n v="75"/>
    <n v="72"/>
    <x v="10"/>
    <d v="2023-08-19T00:00:00"/>
    <x v="80"/>
    <n v="6523"/>
    <x v="13"/>
    <x v="6"/>
    <x v="2"/>
  </r>
  <r>
    <x v="1"/>
    <x v="0"/>
    <x v="65"/>
    <x v="12"/>
    <x v="0"/>
    <x v="0"/>
    <x v="6"/>
    <x v="8"/>
    <n v="75"/>
    <n v="72"/>
    <x v="10"/>
    <d v="2023-08-19T00:00:00"/>
    <x v="81"/>
    <n v="6524"/>
    <x v="13"/>
    <x v="6"/>
    <x v="2"/>
  </r>
  <r>
    <x v="1"/>
    <x v="0"/>
    <x v="65"/>
    <x v="12"/>
    <x v="0"/>
    <x v="0"/>
    <x v="6"/>
    <x v="8"/>
    <n v="75"/>
    <n v="72"/>
    <x v="10"/>
    <d v="2023-08-19T00:00:00"/>
    <x v="82"/>
    <n v="6525"/>
    <x v="13"/>
    <x v="6"/>
    <x v="2"/>
  </r>
  <r>
    <x v="1"/>
    <x v="0"/>
    <x v="65"/>
    <x v="12"/>
    <x v="0"/>
    <x v="0"/>
    <x v="6"/>
    <x v="8"/>
    <n v="75"/>
    <n v="72"/>
    <x v="10"/>
    <d v="2023-08-19T00:00:00"/>
    <x v="83"/>
    <n v="6526"/>
    <x v="13"/>
    <x v="6"/>
    <x v="2"/>
  </r>
  <r>
    <x v="1"/>
    <x v="0"/>
    <x v="65"/>
    <x v="12"/>
    <x v="0"/>
    <x v="0"/>
    <x v="6"/>
    <x v="8"/>
    <n v="75"/>
    <n v="72"/>
    <x v="10"/>
    <d v="2023-08-19T00:00:00"/>
    <x v="84"/>
    <n v="6527"/>
    <x v="13"/>
    <x v="6"/>
    <x v="2"/>
  </r>
  <r>
    <x v="1"/>
    <x v="0"/>
    <x v="65"/>
    <x v="12"/>
    <x v="0"/>
    <x v="0"/>
    <x v="6"/>
    <x v="8"/>
    <n v="75"/>
    <n v="72"/>
    <x v="10"/>
    <d v="2023-08-19T00:00:00"/>
    <x v="85"/>
    <n v="6528"/>
    <x v="13"/>
    <x v="6"/>
    <x v="2"/>
  </r>
  <r>
    <x v="1"/>
    <x v="0"/>
    <x v="65"/>
    <x v="12"/>
    <x v="0"/>
    <x v="0"/>
    <x v="6"/>
    <x v="8"/>
    <n v="75"/>
    <n v="72"/>
    <x v="10"/>
    <d v="2023-08-19T00:00:00"/>
    <x v="74"/>
    <n v="6529"/>
    <x v="13"/>
    <x v="6"/>
    <x v="2"/>
  </r>
  <r>
    <x v="1"/>
    <x v="0"/>
    <x v="65"/>
    <x v="12"/>
    <x v="0"/>
    <x v="0"/>
    <x v="6"/>
    <x v="8"/>
    <n v="75"/>
    <n v="72"/>
    <x v="10"/>
    <d v="2023-08-19T00:00:00"/>
    <x v="68"/>
    <n v="6530"/>
    <x v="1"/>
    <x v="6"/>
    <x v="2"/>
  </r>
  <r>
    <x v="1"/>
    <x v="0"/>
    <x v="65"/>
    <x v="12"/>
    <x v="0"/>
    <x v="0"/>
    <x v="6"/>
    <x v="8"/>
    <n v="75"/>
    <n v="72"/>
    <x v="10"/>
    <d v="2023-08-19T00:00:00"/>
    <x v="69"/>
    <n v="6531"/>
    <x v="1"/>
    <x v="6"/>
    <x v="2"/>
  </r>
  <r>
    <x v="1"/>
    <x v="0"/>
    <x v="65"/>
    <x v="12"/>
    <x v="0"/>
    <x v="0"/>
    <x v="6"/>
    <x v="8"/>
    <n v="75"/>
    <n v="72"/>
    <x v="10"/>
    <d v="2023-08-19T00:00:00"/>
    <x v="70"/>
    <n v="6532"/>
    <x v="1"/>
    <x v="6"/>
    <x v="2"/>
  </r>
  <r>
    <x v="1"/>
    <x v="0"/>
    <x v="65"/>
    <x v="12"/>
    <x v="0"/>
    <x v="0"/>
    <x v="6"/>
    <x v="8"/>
    <n v="75"/>
    <n v="72"/>
    <x v="10"/>
    <d v="2023-08-19T00:00:00"/>
    <x v="71"/>
    <n v="6533"/>
    <x v="1"/>
    <x v="6"/>
    <x v="2"/>
  </r>
  <r>
    <x v="1"/>
    <x v="0"/>
    <x v="65"/>
    <x v="12"/>
    <x v="0"/>
    <x v="0"/>
    <x v="6"/>
    <x v="8"/>
    <n v="75"/>
    <n v="72"/>
    <x v="10"/>
    <d v="2023-08-19T00:00:00"/>
    <x v="72"/>
    <n v="6534"/>
    <x v="1"/>
    <x v="6"/>
    <x v="2"/>
  </r>
  <r>
    <x v="1"/>
    <x v="0"/>
    <x v="65"/>
    <x v="12"/>
    <x v="0"/>
    <x v="0"/>
    <x v="6"/>
    <x v="8"/>
    <n v="75"/>
    <n v="72"/>
    <x v="10"/>
    <d v="2023-08-19T00:00:00"/>
    <x v="73"/>
    <n v="6535"/>
    <x v="1"/>
    <x v="6"/>
    <x v="2"/>
  </r>
  <r>
    <x v="1"/>
    <x v="0"/>
    <x v="65"/>
    <x v="12"/>
    <x v="0"/>
    <x v="0"/>
    <x v="6"/>
    <x v="8"/>
    <n v="75"/>
    <n v="72"/>
    <x v="10"/>
    <d v="2023-08-19T00:00:00"/>
    <x v="1"/>
    <n v="6536"/>
    <x v="1"/>
    <x v="6"/>
    <x v="2"/>
  </r>
  <r>
    <x v="1"/>
    <x v="0"/>
    <x v="65"/>
    <x v="12"/>
    <x v="0"/>
    <x v="0"/>
    <x v="6"/>
    <x v="8"/>
    <n v="75"/>
    <n v="72"/>
    <x v="10"/>
    <d v="2023-08-19T00:00:00"/>
    <x v="2"/>
    <n v="6537"/>
    <x v="2"/>
    <x v="6"/>
    <x v="2"/>
  </r>
  <r>
    <x v="1"/>
    <x v="0"/>
    <x v="65"/>
    <x v="12"/>
    <x v="0"/>
    <x v="0"/>
    <x v="6"/>
    <x v="8"/>
    <n v="75"/>
    <n v="72"/>
    <x v="10"/>
    <d v="2023-08-19T00:00:00"/>
    <x v="3"/>
    <n v="6538"/>
    <x v="2"/>
    <x v="6"/>
    <x v="2"/>
  </r>
  <r>
    <x v="1"/>
    <x v="0"/>
    <x v="65"/>
    <x v="12"/>
    <x v="0"/>
    <x v="0"/>
    <x v="6"/>
    <x v="8"/>
    <n v="75"/>
    <n v="72"/>
    <x v="10"/>
    <d v="2023-08-19T00:00:00"/>
    <x v="4"/>
    <n v="6539"/>
    <x v="2"/>
    <x v="6"/>
    <x v="2"/>
  </r>
  <r>
    <x v="1"/>
    <x v="0"/>
    <x v="65"/>
    <x v="12"/>
    <x v="0"/>
    <x v="0"/>
    <x v="6"/>
    <x v="8"/>
    <n v="75"/>
    <n v="72"/>
    <x v="10"/>
    <d v="2023-08-19T00:00:00"/>
    <x v="5"/>
    <n v="6540"/>
    <x v="2"/>
    <x v="6"/>
    <x v="2"/>
  </r>
  <r>
    <x v="1"/>
    <x v="0"/>
    <x v="65"/>
    <x v="12"/>
    <x v="0"/>
    <x v="0"/>
    <x v="6"/>
    <x v="8"/>
    <n v="75"/>
    <n v="72"/>
    <x v="10"/>
    <d v="2023-08-19T00:00:00"/>
    <x v="6"/>
    <n v="6541"/>
    <x v="2"/>
    <x v="6"/>
    <x v="2"/>
  </r>
  <r>
    <x v="1"/>
    <x v="0"/>
    <x v="65"/>
    <x v="12"/>
    <x v="0"/>
    <x v="0"/>
    <x v="6"/>
    <x v="8"/>
    <n v="75"/>
    <n v="72"/>
    <x v="10"/>
    <d v="2023-08-19T00:00:00"/>
    <x v="7"/>
    <n v="6542"/>
    <x v="2"/>
    <x v="6"/>
    <x v="2"/>
  </r>
  <r>
    <x v="1"/>
    <x v="0"/>
    <x v="65"/>
    <x v="12"/>
    <x v="0"/>
    <x v="0"/>
    <x v="6"/>
    <x v="8"/>
    <n v="75"/>
    <n v="72"/>
    <x v="10"/>
    <d v="2023-08-19T00:00:00"/>
    <x v="8"/>
    <n v="6543"/>
    <x v="2"/>
    <x v="6"/>
    <x v="2"/>
  </r>
  <r>
    <x v="1"/>
    <x v="0"/>
    <x v="65"/>
    <x v="12"/>
    <x v="0"/>
    <x v="0"/>
    <x v="6"/>
    <x v="8"/>
    <n v="75"/>
    <n v="72"/>
    <x v="10"/>
    <d v="2023-08-19T00:00:00"/>
    <x v="9"/>
    <n v="6544"/>
    <x v="3"/>
    <x v="6"/>
    <x v="2"/>
  </r>
  <r>
    <x v="1"/>
    <x v="0"/>
    <x v="65"/>
    <x v="12"/>
    <x v="0"/>
    <x v="0"/>
    <x v="6"/>
    <x v="8"/>
    <n v="75"/>
    <n v="72"/>
    <x v="10"/>
    <d v="2023-08-19T00:00:00"/>
    <x v="10"/>
    <n v="6545"/>
    <x v="3"/>
    <x v="6"/>
    <x v="2"/>
  </r>
  <r>
    <x v="1"/>
    <x v="0"/>
    <x v="65"/>
    <x v="12"/>
    <x v="0"/>
    <x v="0"/>
    <x v="6"/>
    <x v="8"/>
    <n v="75"/>
    <n v="72"/>
    <x v="10"/>
    <d v="2023-08-19T00:00:00"/>
    <x v="11"/>
    <n v="6546"/>
    <x v="3"/>
    <x v="6"/>
    <x v="2"/>
  </r>
  <r>
    <x v="1"/>
    <x v="0"/>
    <x v="65"/>
    <x v="12"/>
    <x v="0"/>
    <x v="0"/>
    <x v="6"/>
    <x v="8"/>
    <n v="75"/>
    <n v="72"/>
    <x v="10"/>
    <d v="2023-08-19T00:00:00"/>
    <x v="12"/>
    <n v="6547"/>
    <x v="3"/>
    <x v="6"/>
    <x v="2"/>
  </r>
  <r>
    <x v="1"/>
    <x v="0"/>
    <x v="65"/>
    <x v="12"/>
    <x v="0"/>
    <x v="0"/>
    <x v="6"/>
    <x v="8"/>
    <n v="75"/>
    <n v="72"/>
    <x v="10"/>
    <d v="2023-08-19T00:00:00"/>
    <x v="13"/>
    <n v="6548"/>
    <x v="3"/>
    <x v="6"/>
    <x v="2"/>
  </r>
  <r>
    <x v="1"/>
    <x v="0"/>
    <x v="65"/>
    <x v="12"/>
    <x v="0"/>
    <x v="0"/>
    <x v="6"/>
    <x v="8"/>
    <n v="75"/>
    <n v="72"/>
    <x v="10"/>
    <d v="2023-08-19T00:00:00"/>
    <x v="14"/>
    <n v="6549"/>
    <x v="3"/>
    <x v="6"/>
    <x v="2"/>
  </r>
  <r>
    <x v="1"/>
    <x v="0"/>
    <x v="65"/>
    <x v="12"/>
    <x v="0"/>
    <x v="0"/>
    <x v="6"/>
    <x v="8"/>
    <n v="75"/>
    <n v="72"/>
    <x v="10"/>
    <d v="2023-08-19T00:00:00"/>
    <x v="15"/>
    <n v="6550"/>
    <x v="3"/>
    <x v="6"/>
    <x v="2"/>
  </r>
  <r>
    <x v="1"/>
    <x v="0"/>
    <x v="65"/>
    <x v="12"/>
    <x v="0"/>
    <x v="0"/>
    <x v="6"/>
    <x v="8"/>
    <n v="75"/>
    <n v="72"/>
    <x v="10"/>
    <d v="2023-08-19T00:00:00"/>
    <x v="16"/>
    <n v="6551"/>
    <x v="4"/>
    <x v="6"/>
    <x v="2"/>
  </r>
  <r>
    <x v="1"/>
    <x v="0"/>
    <x v="65"/>
    <x v="12"/>
    <x v="0"/>
    <x v="0"/>
    <x v="6"/>
    <x v="8"/>
    <n v="75"/>
    <n v="72"/>
    <x v="10"/>
    <d v="2023-08-19T00:00:00"/>
    <x v="17"/>
    <n v="6552"/>
    <x v="4"/>
    <x v="6"/>
    <x v="2"/>
  </r>
  <r>
    <x v="1"/>
    <x v="0"/>
    <x v="65"/>
    <x v="12"/>
    <x v="0"/>
    <x v="0"/>
    <x v="6"/>
    <x v="8"/>
    <n v="75"/>
    <n v="72"/>
    <x v="10"/>
    <d v="2023-08-19T00:00:00"/>
    <x v="18"/>
    <n v="6553"/>
    <x v="4"/>
    <x v="6"/>
    <x v="2"/>
  </r>
  <r>
    <x v="1"/>
    <x v="0"/>
    <x v="65"/>
    <x v="12"/>
    <x v="0"/>
    <x v="0"/>
    <x v="6"/>
    <x v="8"/>
    <n v="75"/>
    <n v="72"/>
    <x v="10"/>
    <d v="2023-08-19T00:00:00"/>
    <x v="19"/>
    <n v="6554"/>
    <x v="4"/>
    <x v="6"/>
    <x v="2"/>
  </r>
  <r>
    <x v="1"/>
    <x v="0"/>
    <x v="65"/>
    <x v="12"/>
    <x v="0"/>
    <x v="0"/>
    <x v="6"/>
    <x v="8"/>
    <n v="75"/>
    <n v="72"/>
    <x v="10"/>
    <d v="2023-08-19T00:00:00"/>
    <x v="20"/>
    <n v="6555"/>
    <x v="4"/>
    <x v="6"/>
    <x v="2"/>
  </r>
  <r>
    <x v="1"/>
    <x v="0"/>
    <x v="65"/>
    <x v="12"/>
    <x v="0"/>
    <x v="0"/>
    <x v="6"/>
    <x v="8"/>
    <n v="75"/>
    <n v="72"/>
    <x v="10"/>
    <d v="2023-08-19T00:00:00"/>
    <x v="21"/>
    <n v="6556"/>
    <x v="4"/>
    <x v="6"/>
    <x v="2"/>
  </r>
  <r>
    <x v="1"/>
    <x v="0"/>
    <x v="65"/>
    <x v="12"/>
    <x v="0"/>
    <x v="0"/>
    <x v="6"/>
    <x v="8"/>
    <n v="75"/>
    <n v="72"/>
    <x v="10"/>
    <d v="2023-08-19T00:00:00"/>
    <x v="22"/>
    <n v="6557"/>
    <x v="4"/>
    <x v="6"/>
    <x v="2"/>
  </r>
  <r>
    <x v="1"/>
    <x v="0"/>
    <x v="65"/>
    <x v="12"/>
    <x v="0"/>
    <x v="0"/>
    <x v="6"/>
    <x v="8"/>
    <n v="75"/>
    <n v="72"/>
    <x v="10"/>
    <d v="2023-08-19T00:00:00"/>
    <x v="23"/>
    <n v="6558"/>
    <x v="5"/>
    <x v="6"/>
    <x v="2"/>
  </r>
  <r>
    <x v="1"/>
    <x v="0"/>
    <x v="65"/>
    <x v="12"/>
    <x v="0"/>
    <x v="0"/>
    <x v="6"/>
    <x v="8"/>
    <n v="75"/>
    <n v="72"/>
    <x v="10"/>
    <d v="2023-08-19T00:00:00"/>
    <x v="24"/>
    <n v="6559"/>
    <x v="5"/>
    <x v="6"/>
    <x v="2"/>
  </r>
  <r>
    <x v="1"/>
    <x v="0"/>
    <x v="65"/>
    <x v="12"/>
    <x v="0"/>
    <x v="0"/>
    <x v="6"/>
    <x v="8"/>
    <n v="75"/>
    <n v="72"/>
    <x v="10"/>
    <d v="2023-08-19T00:00:00"/>
    <x v="25"/>
    <n v="6560"/>
    <x v="5"/>
    <x v="6"/>
    <x v="2"/>
  </r>
  <r>
    <x v="1"/>
    <x v="0"/>
    <x v="65"/>
    <x v="12"/>
    <x v="0"/>
    <x v="0"/>
    <x v="6"/>
    <x v="8"/>
    <n v="75"/>
    <n v="72"/>
    <x v="10"/>
    <d v="2023-08-19T00:00:00"/>
    <x v="26"/>
    <n v="6561"/>
    <x v="5"/>
    <x v="6"/>
    <x v="2"/>
  </r>
  <r>
    <x v="1"/>
    <x v="0"/>
    <x v="65"/>
    <x v="12"/>
    <x v="0"/>
    <x v="0"/>
    <x v="6"/>
    <x v="8"/>
    <n v="75"/>
    <n v="72"/>
    <x v="10"/>
    <d v="2023-08-19T00:00:00"/>
    <x v="27"/>
    <n v="6562"/>
    <x v="5"/>
    <x v="6"/>
    <x v="2"/>
  </r>
  <r>
    <x v="1"/>
    <x v="0"/>
    <x v="65"/>
    <x v="12"/>
    <x v="0"/>
    <x v="0"/>
    <x v="6"/>
    <x v="8"/>
    <n v="75"/>
    <n v="72"/>
    <x v="10"/>
    <d v="2023-08-19T00:00:00"/>
    <x v="28"/>
    <n v="6563"/>
    <x v="5"/>
    <x v="6"/>
    <x v="2"/>
  </r>
  <r>
    <x v="1"/>
    <x v="0"/>
    <x v="65"/>
    <x v="12"/>
    <x v="0"/>
    <x v="0"/>
    <x v="6"/>
    <x v="8"/>
    <n v="75"/>
    <n v="72"/>
    <x v="10"/>
    <d v="2023-08-19T00:00:00"/>
    <x v="29"/>
    <n v="6564"/>
    <x v="5"/>
    <x v="6"/>
    <x v="2"/>
  </r>
  <r>
    <x v="1"/>
    <x v="0"/>
    <x v="65"/>
    <x v="12"/>
    <x v="0"/>
    <x v="0"/>
    <x v="6"/>
    <x v="8"/>
    <n v="75"/>
    <n v="72"/>
    <x v="10"/>
    <d v="2023-08-19T00:00:00"/>
    <x v="30"/>
    <n v="6565"/>
    <x v="6"/>
    <x v="6"/>
    <x v="2"/>
  </r>
  <r>
    <x v="1"/>
    <x v="0"/>
    <x v="65"/>
    <x v="12"/>
    <x v="0"/>
    <x v="0"/>
    <x v="6"/>
    <x v="8"/>
    <n v="75"/>
    <n v="72"/>
    <x v="10"/>
    <d v="2023-08-19T00:00:00"/>
    <x v="31"/>
    <n v="6566"/>
    <x v="6"/>
    <x v="6"/>
    <x v="2"/>
  </r>
  <r>
    <x v="1"/>
    <x v="0"/>
    <x v="65"/>
    <x v="12"/>
    <x v="0"/>
    <x v="0"/>
    <x v="6"/>
    <x v="8"/>
    <n v="75"/>
    <n v="72"/>
    <x v="10"/>
    <d v="2023-08-19T00:00:00"/>
    <x v="32"/>
    <n v="6567"/>
    <x v="6"/>
    <x v="6"/>
    <x v="2"/>
  </r>
  <r>
    <x v="1"/>
    <x v="0"/>
    <x v="65"/>
    <x v="12"/>
    <x v="0"/>
    <x v="0"/>
    <x v="6"/>
    <x v="8"/>
    <n v="75"/>
    <n v="72"/>
    <x v="10"/>
    <d v="2023-08-19T00:00:00"/>
    <x v="33"/>
    <n v="6568"/>
    <x v="6"/>
    <x v="6"/>
    <x v="2"/>
  </r>
  <r>
    <x v="1"/>
    <x v="0"/>
    <x v="65"/>
    <x v="12"/>
    <x v="0"/>
    <x v="0"/>
    <x v="6"/>
    <x v="8"/>
    <n v="75"/>
    <n v="72"/>
    <x v="10"/>
    <d v="2023-08-19T00:00:00"/>
    <x v="110"/>
    <n v="6569"/>
    <x v="6"/>
    <x v="6"/>
    <x v="2"/>
  </r>
  <r>
    <x v="1"/>
    <x v="0"/>
    <x v="65"/>
    <x v="12"/>
    <x v="0"/>
    <x v="0"/>
    <x v="6"/>
    <x v="8"/>
    <n v="75"/>
    <n v="72"/>
    <x v="10"/>
    <d v="2023-08-19T00:00:00"/>
    <x v="111"/>
    <n v="6570"/>
    <x v="6"/>
    <x v="6"/>
    <x v="2"/>
  </r>
  <r>
    <x v="1"/>
    <x v="0"/>
    <x v="65"/>
    <x v="12"/>
    <x v="0"/>
    <x v="0"/>
    <x v="6"/>
    <x v="8"/>
    <n v="75"/>
    <n v="72"/>
    <x v="10"/>
    <d v="2023-08-19T00:00:00"/>
    <x v="112"/>
    <n v="6571"/>
    <x v="6"/>
    <x v="6"/>
    <x v="2"/>
  </r>
  <r>
    <x v="1"/>
    <x v="0"/>
    <x v="65"/>
    <x v="12"/>
    <x v="0"/>
    <x v="0"/>
    <x v="6"/>
    <x v="8"/>
    <n v="75"/>
    <n v="72"/>
    <x v="10"/>
    <d v="2023-08-19T00:00:00"/>
    <x v="113"/>
    <n v="6572"/>
    <x v="17"/>
    <x v="6"/>
    <x v="2"/>
  </r>
  <r>
    <x v="1"/>
    <x v="0"/>
    <x v="65"/>
    <x v="12"/>
    <x v="0"/>
    <x v="0"/>
    <x v="6"/>
    <x v="8"/>
    <n v="75"/>
    <n v="72"/>
    <x v="10"/>
    <d v="2023-08-19T00:00:00"/>
    <x v="114"/>
    <n v="6573"/>
    <x v="17"/>
    <x v="6"/>
    <x v="2"/>
  </r>
  <r>
    <x v="1"/>
    <x v="0"/>
    <x v="65"/>
    <x v="12"/>
    <x v="0"/>
    <x v="0"/>
    <x v="6"/>
    <x v="8"/>
    <n v="75"/>
    <n v="72"/>
    <x v="10"/>
    <d v="2023-08-19T00:00:00"/>
    <x v="115"/>
    <n v="6574"/>
    <x v="17"/>
    <x v="6"/>
    <x v="2"/>
  </r>
  <r>
    <x v="1"/>
    <x v="0"/>
    <x v="65"/>
    <x v="12"/>
    <x v="0"/>
    <x v="0"/>
    <x v="6"/>
    <x v="8"/>
    <n v="75"/>
    <n v="72"/>
    <x v="10"/>
    <d v="2023-08-19T00:00:00"/>
    <x v="116"/>
    <n v="6575"/>
    <x v="17"/>
    <x v="6"/>
    <x v="2"/>
  </r>
  <r>
    <x v="1"/>
    <x v="0"/>
    <x v="65"/>
    <x v="12"/>
    <x v="0"/>
    <x v="0"/>
    <x v="6"/>
    <x v="8"/>
    <n v="75"/>
    <n v="72"/>
    <x v="10"/>
    <d v="2023-08-19T00:00:00"/>
    <x v="117"/>
    <n v="6576"/>
    <x v="17"/>
    <x v="6"/>
    <x v="2"/>
  </r>
  <r>
    <x v="1"/>
    <x v="0"/>
    <x v="65"/>
    <x v="12"/>
    <x v="0"/>
    <x v="0"/>
    <x v="6"/>
    <x v="8"/>
    <n v="75"/>
    <n v="72"/>
    <x v="10"/>
    <d v="2023-08-19T00:00:00"/>
    <x v="118"/>
    <n v="6577"/>
    <x v="17"/>
    <x v="6"/>
    <x v="2"/>
  </r>
  <r>
    <x v="1"/>
    <x v="0"/>
    <x v="65"/>
    <x v="12"/>
    <x v="0"/>
    <x v="0"/>
    <x v="6"/>
    <x v="8"/>
    <n v="75"/>
    <n v="72"/>
    <x v="10"/>
    <d v="2023-08-19T00:00:00"/>
    <x v="119"/>
    <n v="6578"/>
    <x v="17"/>
    <x v="6"/>
    <x v="2"/>
  </r>
  <r>
    <x v="1"/>
    <x v="0"/>
    <x v="65"/>
    <x v="12"/>
    <x v="0"/>
    <x v="0"/>
    <x v="6"/>
    <x v="8"/>
    <n v="75"/>
    <n v="72"/>
    <x v="10"/>
    <d v="2023-08-19T00:00:00"/>
    <x v="120"/>
    <n v="6579"/>
    <x v="18"/>
    <x v="6"/>
    <x v="2"/>
  </r>
  <r>
    <x v="1"/>
    <x v="0"/>
    <x v="65"/>
    <x v="12"/>
    <x v="0"/>
    <x v="0"/>
    <x v="6"/>
    <x v="8"/>
    <n v="75"/>
    <n v="72"/>
    <x v="10"/>
    <d v="2023-08-19T00:00:00"/>
    <x v="121"/>
    <n v="6580"/>
    <x v="18"/>
    <x v="6"/>
    <x v="2"/>
  </r>
  <r>
    <x v="1"/>
    <x v="0"/>
    <x v="65"/>
    <x v="12"/>
    <x v="0"/>
    <x v="0"/>
    <x v="6"/>
    <x v="8"/>
    <n v="75"/>
    <n v="72"/>
    <x v="10"/>
    <d v="2023-08-19T00:00:00"/>
    <x v="122"/>
    <n v="6581"/>
    <x v="18"/>
    <x v="6"/>
    <x v="2"/>
  </r>
  <r>
    <x v="1"/>
    <x v="0"/>
    <x v="65"/>
    <x v="12"/>
    <x v="0"/>
    <x v="0"/>
    <x v="6"/>
    <x v="8"/>
    <n v="75"/>
    <n v="72"/>
    <x v="10"/>
    <d v="2023-08-19T00:00:00"/>
    <x v="123"/>
    <n v="6582"/>
    <x v="18"/>
    <x v="6"/>
    <x v="2"/>
  </r>
  <r>
    <x v="1"/>
    <x v="0"/>
    <x v="65"/>
    <x v="12"/>
    <x v="0"/>
    <x v="0"/>
    <x v="6"/>
    <x v="8"/>
    <n v="75"/>
    <n v="72"/>
    <x v="10"/>
    <d v="2023-08-19T00:00:00"/>
    <x v="124"/>
    <n v="6583"/>
    <x v="18"/>
    <x v="6"/>
    <x v="2"/>
  </r>
  <r>
    <x v="1"/>
    <x v="0"/>
    <x v="65"/>
    <x v="12"/>
    <x v="0"/>
    <x v="0"/>
    <x v="6"/>
    <x v="8"/>
    <n v="75"/>
    <n v="72"/>
    <x v="10"/>
    <d v="2023-08-19T00:00:00"/>
    <x v="125"/>
    <n v="6584"/>
    <x v="18"/>
    <x v="6"/>
    <x v="2"/>
  </r>
  <r>
    <x v="1"/>
    <x v="0"/>
    <x v="65"/>
    <x v="12"/>
    <x v="0"/>
    <x v="0"/>
    <x v="6"/>
    <x v="8"/>
    <n v="75"/>
    <n v="72"/>
    <x v="10"/>
    <d v="2023-08-19T00:00:00"/>
    <x v="126"/>
    <n v="6585"/>
    <x v="18"/>
    <x v="6"/>
    <x v="2"/>
  </r>
  <r>
    <x v="1"/>
    <x v="0"/>
    <x v="65"/>
    <x v="12"/>
    <x v="0"/>
    <x v="0"/>
    <x v="6"/>
    <x v="8"/>
    <n v="75"/>
    <n v="72"/>
    <x v="10"/>
    <d v="2023-08-19T00:00:00"/>
    <x v="127"/>
    <n v="6586"/>
    <x v="19"/>
    <x v="6"/>
    <x v="2"/>
  </r>
  <r>
    <x v="1"/>
    <x v="0"/>
    <x v="65"/>
    <x v="12"/>
    <x v="0"/>
    <x v="0"/>
    <x v="6"/>
    <x v="8"/>
    <n v="75"/>
    <n v="72"/>
    <x v="10"/>
    <d v="2023-08-19T00:00:00"/>
    <x v="128"/>
    <n v="6587"/>
    <x v="19"/>
    <x v="6"/>
    <x v="2"/>
  </r>
  <r>
    <x v="1"/>
    <x v="0"/>
    <x v="65"/>
    <x v="12"/>
    <x v="0"/>
    <x v="0"/>
    <x v="6"/>
    <x v="8"/>
    <n v="75"/>
    <n v="72"/>
    <x v="10"/>
    <d v="2023-08-19T00:00:00"/>
    <x v="129"/>
    <n v="6588"/>
    <x v="19"/>
    <x v="6"/>
    <x v="2"/>
  </r>
  <r>
    <x v="1"/>
    <x v="0"/>
    <x v="65"/>
    <x v="12"/>
    <x v="0"/>
    <x v="0"/>
    <x v="6"/>
    <x v="8"/>
    <n v="75"/>
    <n v="72"/>
    <x v="10"/>
    <d v="2023-08-19T00:00:00"/>
    <x v="130"/>
    <n v="6589"/>
    <x v="19"/>
    <x v="6"/>
    <x v="2"/>
  </r>
  <r>
    <x v="1"/>
    <x v="0"/>
    <x v="65"/>
    <x v="12"/>
    <x v="0"/>
    <x v="0"/>
    <x v="6"/>
    <x v="8"/>
    <n v="75"/>
    <n v="72"/>
    <x v="10"/>
    <d v="2023-08-19T00:00:00"/>
    <x v="131"/>
    <n v="6590"/>
    <x v="19"/>
    <x v="6"/>
    <x v="2"/>
  </r>
  <r>
    <x v="1"/>
    <x v="0"/>
    <x v="65"/>
    <x v="12"/>
    <x v="0"/>
    <x v="0"/>
    <x v="6"/>
    <x v="8"/>
    <n v="75"/>
    <n v="72"/>
    <x v="10"/>
    <d v="2023-08-19T00:00:00"/>
    <x v="132"/>
    <n v="6591"/>
    <x v="19"/>
    <x v="6"/>
    <x v="2"/>
  </r>
  <r>
    <x v="1"/>
    <x v="0"/>
    <x v="65"/>
    <x v="12"/>
    <x v="0"/>
    <x v="0"/>
    <x v="6"/>
    <x v="8"/>
    <n v="75"/>
    <n v="72"/>
    <x v="10"/>
    <d v="2023-08-19T00:00:00"/>
    <x v="133"/>
    <n v="6592"/>
    <x v="19"/>
    <x v="6"/>
    <x v="2"/>
  </r>
  <r>
    <x v="1"/>
    <x v="0"/>
    <x v="65"/>
    <x v="12"/>
    <x v="0"/>
    <x v="0"/>
    <x v="6"/>
    <x v="8"/>
    <n v="75"/>
    <n v="72"/>
    <x v="10"/>
    <d v="2023-08-19T00:00:00"/>
    <x v="134"/>
    <n v="6593"/>
    <x v="20"/>
    <x v="6"/>
    <x v="2"/>
  </r>
  <r>
    <x v="1"/>
    <x v="0"/>
    <x v="65"/>
    <x v="12"/>
    <x v="0"/>
    <x v="0"/>
    <x v="6"/>
    <x v="8"/>
    <n v="75"/>
    <n v="72"/>
    <x v="10"/>
    <d v="2023-08-19T00:00:00"/>
    <x v="135"/>
    <n v="6594"/>
    <x v="20"/>
    <x v="6"/>
    <x v="2"/>
  </r>
  <r>
    <x v="1"/>
    <x v="0"/>
    <x v="65"/>
    <x v="12"/>
    <x v="0"/>
    <x v="0"/>
    <x v="6"/>
    <x v="8"/>
    <n v="75"/>
    <n v="72"/>
    <x v="10"/>
    <d v="2023-08-19T00:00:00"/>
    <x v="136"/>
    <n v="6595"/>
    <x v="20"/>
    <x v="6"/>
    <x v="2"/>
  </r>
  <r>
    <x v="1"/>
    <x v="0"/>
    <x v="65"/>
    <x v="12"/>
    <x v="0"/>
    <x v="0"/>
    <x v="6"/>
    <x v="8"/>
    <n v="75"/>
    <n v="72"/>
    <x v="10"/>
    <d v="2023-08-19T00:00:00"/>
    <x v="137"/>
    <n v="6596"/>
    <x v="20"/>
    <x v="6"/>
    <x v="2"/>
  </r>
  <r>
    <x v="1"/>
    <x v="0"/>
    <x v="65"/>
    <x v="12"/>
    <x v="0"/>
    <x v="0"/>
    <x v="6"/>
    <x v="8"/>
    <n v="75"/>
    <n v="72"/>
    <x v="10"/>
    <d v="2023-08-19T00:00:00"/>
    <x v="138"/>
    <n v="6597"/>
    <x v="20"/>
    <x v="6"/>
    <x v="2"/>
  </r>
  <r>
    <x v="1"/>
    <x v="0"/>
    <x v="65"/>
    <x v="12"/>
    <x v="0"/>
    <x v="0"/>
    <x v="6"/>
    <x v="8"/>
    <n v="75"/>
    <n v="72"/>
    <x v="10"/>
    <d v="2023-08-19T00:00:00"/>
    <x v="139"/>
    <n v="6598"/>
    <x v="20"/>
    <x v="6"/>
    <x v="2"/>
  </r>
  <r>
    <x v="1"/>
    <x v="0"/>
    <x v="65"/>
    <x v="12"/>
    <x v="0"/>
    <x v="0"/>
    <x v="6"/>
    <x v="8"/>
    <n v="75"/>
    <n v="72"/>
    <x v="10"/>
    <d v="2023-08-19T00:00:00"/>
    <x v="140"/>
    <n v="6599"/>
    <x v="20"/>
    <x v="6"/>
    <x v="2"/>
  </r>
  <r>
    <x v="1"/>
    <x v="0"/>
    <x v="65"/>
    <x v="12"/>
    <x v="0"/>
    <x v="0"/>
    <x v="6"/>
    <x v="8"/>
    <n v="75"/>
    <n v="72"/>
    <x v="10"/>
    <d v="2023-08-19T00:00:00"/>
    <x v="141"/>
    <n v="6600"/>
    <x v="21"/>
    <x v="6"/>
    <x v="2"/>
  </r>
  <r>
    <x v="1"/>
    <x v="0"/>
    <x v="65"/>
    <x v="12"/>
    <x v="0"/>
    <x v="0"/>
    <x v="6"/>
    <x v="8"/>
    <n v="75"/>
    <n v="72"/>
    <x v="10"/>
    <d v="2023-08-19T00:00:00"/>
    <x v="142"/>
    <n v="6601"/>
    <x v="21"/>
    <x v="6"/>
    <x v="2"/>
  </r>
  <r>
    <x v="1"/>
    <x v="0"/>
    <x v="65"/>
    <x v="12"/>
    <x v="0"/>
    <x v="0"/>
    <x v="6"/>
    <x v="8"/>
    <n v="75"/>
    <n v="72"/>
    <x v="10"/>
    <d v="2023-08-19T00:00:00"/>
    <x v="143"/>
    <n v="6602"/>
    <x v="21"/>
    <x v="6"/>
    <x v="2"/>
  </r>
  <r>
    <x v="1"/>
    <x v="0"/>
    <x v="65"/>
    <x v="12"/>
    <x v="0"/>
    <x v="0"/>
    <x v="6"/>
    <x v="8"/>
    <n v="75"/>
    <n v="72"/>
    <x v="10"/>
    <d v="2023-08-19T00:00:00"/>
    <x v="144"/>
    <n v="6603"/>
    <x v="21"/>
    <x v="6"/>
    <x v="2"/>
  </r>
  <r>
    <x v="1"/>
    <x v="0"/>
    <x v="65"/>
    <x v="12"/>
    <x v="0"/>
    <x v="0"/>
    <x v="6"/>
    <x v="8"/>
    <n v="75"/>
    <n v="72"/>
    <x v="10"/>
    <d v="2023-08-19T00:00:00"/>
    <x v="145"/>
    <n v="6604"/>
    <x v="21"/>
    <x v="6"/>
    <x v="2"/>
  </r>
  <r>
    <x v="1"/>
    <x v="0"/>
    <x v="65"/>
    <x v="12"/>
    <x v="0"/>
    <x v="0"/>
    <x v="6"/>
    <x v="8"/>
    <n v="75"/>
    <n v="72"/>
    <x v="10"/>
    <d v="2023-08-19T00:00:00"/>
    <x v="146"/>
    <n v="6605"/>
    <x v="21"/>
    <x v="6"/>
    <x v="2"/>
  </r>
  <r>
    <x v="1"/>
    <x v="0"/>
    <x v="65"/>
    <x v="12"/>
    <x v="0"/>
    <x v="0"/>
    <x v="6"/>
    <x v="8"/>
    <n v="75"/>
    <n v="72"/>
    <x v="10"/>
    <d v="2023-08-19T00:00:00"/>
    <x v="147"/>
    <n v="6606"/>
    <x v="21"/>
    <x v="6"/>
    <x v="2"/>
  </r>
  <r>
    <x v="1"/>
    <x v="0"/>
    <x v="65"/>
    <x v="12"/>
    <x v="0"/>
    <x v="0"/>
    <x v="6"/>
    <x v="8"/>
    <n v="75"/>
    <n v="72"/>
    <x v="10"/>
    <d v="2023-08-19T00:00:00"/>
    <x v="148"/>
    <n v="6607"/>
    <x v="22"/>
    <x v="6"/>
    <x v="2"/>
  </r>
  <r>
    <x v="1"/>
    <x v="0"/>
    <x v="65"/>
    <x v="12"/>
    <x v="0"/>
    <x v="0"/>
    <x v="6"/>
    <x v="8"/>
    <n v="75"/>
    <n v="72"/>
    <x v="10"/>
    <d v="2023-08-19T00:00:00"/>
    <x v="149"/>
    <n v="6608"/>
    <x v="22"/>
    <x v="6"/>
    <x v="2"/>
  </r>
  <r>
    <x v="1"/>
    <x v="0"/>
    <x v="65"/>
    <x v="12"/>
    <x v="0"/>
    <x v="0"/>
    <x v="6"/>
    <x v="8"/>
    <n v="75"/>
    <n v="72"/>
    <x v="10"/>
    <d v="2023-08-19T00:00:00"/>
    <x v="150"/>
    <n v="6609"/>
    <x v="22"/>
    <x v="6"/>
    <x v="2"/>
  </r>
  <r>
    <x v="1"/>
    <x v="0"/>
    <x v="65"/>
    <x v="12"/>
    <x v="0"/>
    <x v="0"/>
    <x v="6"/>
    <x v="8"/>
    <n v="75"/>
    <n v="72"/>
    <x v="10"/>
    <d v="2023-08-19T00:00:00"/>
    <x v="151"/>
    <n v="6610"/>
    <x v="22"/>
    <x v="6"/>
    <x v="2"/>
  </r>
  <r>
    <x v="1"/>
    <x v="0"/>
    <x v="65"/>
    <x v="12"/>
    <x v="0"/>
    <x v="0"/>
    <x v="6"/>
    <x v="8"/>
    <n v="75"/>
    <n v="72"/>
    <x v="10"/>
    <d v="2023-08-19T00:00:00"/>
    <x v="152"/>
    <n v="6611"/>
    <x v="22"/>
    <x v="6"/>
    <x v="2"/>
  </r>
  <r>
    <x v="1"/>
    <x v="0"/>
    <x v="65"/>
    <x v="12"/>
    <x v="0"/>
    <x v="0"/>
    <x v="6"/>
    <x v="8"/>
    <n v="75"/>
    <n v="72"/>
    <x v="10"/>
    <d v="2023-08-19T00:00:00"/>
    <x v="153"/>
    <n v="6612"/>
    <x v="22"/>
    <x v="6"/>
    <x v="2"/>
  </r>
  <r>
    <x v="1"/>
    <x v="0"/>
    <x v="65"/>
    <x v="12"/>
    <x v="0"/>
    <x v="0"/>
    <x v="6"/>
    <x v="8"/>
    <n v="75"/>
    <n v="72"/>
    <x v="10"/>
    <d v="2023-08-19T00:00:00"/>
    <x v="154"/>
    <n v="6613"/>
    <x v="22"/>
    <x v="6"/>
    <x v="2"/>
  </r>
  <r>
    <x v="1"/>
    <x v="0"/>
    <x v="65"/>
    <x v="12"/>
    <x v="0"/>
    <x v="0"/>
    <x v="6"/>
    <x v="8"/>
    <n v="75"/>
    <n v="72"/>
    <x v="10"/>
    <d v="2023-08-19T00:00:00"/>
    <x v="155"/>
    <n v="6614"/>
    <x v="23"/>
    <x v="6"/>
    <x v="2"/>
  </r>
  <r>
    <x v="1"/>
    <x v="0"/>
    <x v="65"/>
    <x v="12"/>
    <x v="0"/>
    <x v="0"/>
    <x v="6"/>
    <x v="8"/>
    <n v="75"/>
    <n v="72"/>
    <x v="10"/>
    <d v="2023-08-19T00:00:00"/>
    <x v="156"/>
    <n v="6615"/>
    <x v="23"/>
    <x v="6"/>
    <x v="2"/>
  </r>
  <r>
    <x v="1"/>
    <x v="0"/>
    <x v="65"/>
    <x v="12"/>
    <x v="0"/>
    <x v="0"/>
    <x v="6"/>
    <x v="8"/>
    <n v="75"/>
    <n v="72"/>
    <x v="10"/>
    <d v="2023-08-19T00:00:00"/>
    <x v="157"/>
    <n v="6616"/>
    <x v="23"/>
    <x v="6"/>
    <x v="2"/>
  </r>
  <r>
    <x v="1"/>
    <x v="0"/>
    <x v="65"/>
    <x v="12"/>
    <x v="0"/>
    <x v="0"/>
    <x v="6"/>
    <x v="8"/>
    <n v="75"/>
    <n v="72"/>
    <x v="10"/>
    <d v="2023-08-19T00:00:00"/>
    <x v="158"/>
    <n v="6617"/>
    <x v="23"/>
    <x v="6"/>
    <x v="2"/>
  </r>
  <r>
    <x v="1"/>
    <x v="0"/>
    <x v="65"/>
    <x v="12"/>
    <x v="0"/>
    <x v="0"/>
    <x v="6"/>
    <x v="8"/>
    <n v="75"/>
    <n v="72"/>
    <x v="10"/>
    <d v="2023-08-19T00:00:00"/>
    <x v="159"/>
    <n v="6618"/>
    <x v="23"/>
    <x v="6"/>
    <x v="2"/>
  </r>
  <r>
    <x v="1"/>
    <x v="0"/>
    <x v="65"/>
    <x v="12"/>
    <x v="0"/>
    <x v="0"/>
    <x v="6"/>
    <x v="8"/>
    <n v="75"/>
    <n v="72"/>
    <x v="10"/>
    <d v="2023-08-19T00:00:00"/>
    <x v="160"/>
    <n v="6619"/>
    <x v="23"/>
    <x v="6"/>
    <x v="2"/>
  </r>
  <r>
    <x v="1"/>
    <x v="0"/>
    <x v="65"/>
    <x v="12"/>
    <x v="0"/>
    <x v="0"/>
    <x v="6"/>
    <x v="8"/>
    <n v="75"/>
    <n v="72"/>
    <x v="10"/>
    <d v="2023-08-19T00:00:00"/>
    <x v="161"/>
    <n v="6620"/>
    <x v="23"/>
    <x v="6"/>
    <x v="2"/>
  </r>
  <r>
    <x v="1"/>
    <x v="0"/>
    <x v="65"/>
    <x v="12"/>
    <x v="0"/>
    <x v="0"/>
    <x v="6"/>
    <x v="8"/>
    <n v="75"/>
    <n v="72"/>
    <x v="10"/>
    <d v="2023-08-19T00:00:00"/>
    <x v="162"/>
    <n v="6621"/>
    <x v="24"/>
    <x v="6"/>
    <x v="2"/>
  </r>
  <r>
    <x v="1"/>
    <x v="0"/>
    <x v="65"/>
    <x v="12"/>
    <x v="0"/>
    <x v="0"/>
    <x v="6"/>
    <x v="8"/>
    <n v="75"/>
    <n v="72"/>
    <x v="10"/>
    <d v="2023-08-19T00:00:00"/>
    <x v="163"/>
    <n v="6622"/>
    <x v="24"/>
    <x v="6"/>
    <x v="2"/>
  </r>
  <r>
    <x v="1"/>
    <x v="0"/>
    <x v="65"/>
    <x v="12"/>
    <x v="0"/>
    <x v="0"/>
    <x v="6"/>
    <x v="8"/>
    <n v="75"/>
    <n v="72"/>
    <x v="10"/>
    <d v="2023-08-19T00:00:00"/>
    <x v="164"/>
    <n v="6623"/>
    <x v="24"/>
    <x v="6"/>
    <x v="2"/>
  </r>
  <r>
    <x v="1"/>
    <x v="0"/>
    <x v="65"/>
    <x v="12"/>
    <x v="0"/>
    <x v="0"/>
    <x v="6"/>
    <x v="8"/>
    <n v="75"/>
    <n v="72"/>
    <x v="10"/>
    <d v="2023-08-19T00:00:00"/>
    <x v="165"/>
    <n v="6624"/>
    <x v="24"/>
    <x v="6"/>
    <x v="2"/>
  </r>
  <r>
    <x v="1"/>
    <x v="0"/>
    <x v="65"/>
    <x v="12"/>
    <x v="0"/>
    <x v="0"/>
    <x v="6"/>
    <x v="8"/>
    <n v="75"/>
    <n v="72"/>
    <x v="10"/>
    <d v="2023-08-19T00:00:00"/>
    <x v="166"/>
    <n v="6625"/>
    <x v="24"/>
    <x v="6"/>
    <x v="2"/>
  </r>
  <r>
    <x v="1"/>
    <x v="0"/>
    <x v="65"/>
    <x v="12"/>
    <x v="0"/>
    <x v="0"/>
    <x v="6"/>
    <x v="8"/>
    <n v="75"/>
    <n v="72"/>
    <x v="10"/>
    <d v="2023-08-19T00:00:00"/>
    <x v="167"/>
    <n v="6626"/>
    <x v="24"/>
    <x v="6"/>
    <x v="2"/>
  </r>
  <r>
    <x v="1"/>
    <x v="0"/>
    <x v="65"/>
    <x v="12"/>
    <x v="0"/>
    <x v="0"/>
    <x v="6"/>
    <x v="8"/>
    <n v="75"/>
    <n v="72"/>
    <x v="10"/>
    <d v="2023-08-19T00:00:00"/>
    <x v="168"/>
    <n v="6627"/>
    <x v="24"/>
    <x v="6"/>
    <x v="2"/>
  </r>
  <r>
    <x v="1"/>
    <x v="0"/>
    <x v="65"/>
    <x v="12"/>
    <x v="0"/>
    <x v="0"/>
    <x v="6"/>
    <x v="8"/>
    <n v="75"/>
    <n v="72"/>
    <x v="10"/>
    <d v="2023-08-19T00:00:00"/>
    <x v="34"/>
    <n v="6628"/>
    <x v="7"/>
    <x v="6"/>
    <x v="2"/>
  </r>
  <r>
    <x v="1"/>
    <x v="0"/>
    <x v="65"/>
    <x v="12"/>
    <x v="0"/>
    <x v="0"/>
    <x v="6"/>
    <x v="8"/>
    <n v="75"/>
    <n v="72"/>
    <x v="10"/>
    <d v="2023-08-19T00:00:00"/>
    <x v="35"/>
    <n v="6629"/>
    <x v="7"/>
    <x v="6"/>
    <x v="2"/>
  </r>
  <r>
    <x v="1"/>
    <x v="0"/>
    <x v="65"/>
    <x v="12"/>
    <x v="0"/>
    <x v="0"/>
    <x v="6"/>
    <x v="8"/>
    <n v="75"/>
    <n v="72"/>
    <x v="10"/>
    <d v="2023-08-19T00:00:00"/>
    <x v="36"/>
    <n v="6630"/>
    <x v="7"/>
    <x v="6"/>
    <x v="2"/>
  </r>
  <r>
    <x v="1"/>
    <x v="0"/>
    <x v="65"/>
    <x v="12"/>
    <x v="0"/>
    <x v="0"/>
    <x v="6"/>
    <x v="8"/>
    <n v="75"/>
    <n v="72"/>
    <x v="10"/>
    <d v="2023-08-19T00:00:00"/>
    <x v="37"/>
    <n v="6631"/>
    <x v="7"/>
    <x v="6"/>
    <x v="2"/>
  </r>
  <r>
    <x v="1"/>
    <x v="0"/>
    <x v="65"/>
    <x v="12"/>
    <x v="0"/>
    <x v="0"/>
    <x v="6"/>
    <x v="8"/>
    <n v="75"/>
    <n v="72"/>
    <x v="10"/>
    <d v="2023-08-19T00:00:00"/>
    <x v="38"/>
    <n v="6632"/>
    <x v="7"/>
    <x v="6"/>
    <x v="2"/>
  </r>
  <r>
    <x v="1"/>
    <x v="0"/>
    <x v="65"/>
    <x v="12"/>
    <x v="0"/>
    <x v="0"/>
    <x v="6"/>
    <x v="8"/>
    <n v="75"/>
    <n v="72"/>
    <x v="10"/>
    <d v="2023-08-19T00:00:00"/>
    <x v="39"/>
    <n v="6633"/>
    <x v="7"/>
    <x v="6"/>
    <x v="2"/>
  </r>
  <r>
    <x v="1"/>
    <x v="0"/>
    <x v="65"/>
    <x v="12"/>
    <x v="0"/>
    <x v="0"/>
    <x v="6"/>
    <x v="8"/>
    <n v="75"/>
    <n v="72"/>
    <x v="10"/>
    <d v="2023-08-19T00:00:00"/>
    <x v="40"/>
    <n v="6634"/>
    <x v="7"/>
    <x v="6"/>
    <x v="2"/>
  </r>
  <r>
    <x v="1"/>
    <x v="0"/>
    <x v="65"/>
    <x v="12"/>
    <x v="0"/>
    <x v="0"/>
    <x v="6"/>
    <x v="8"/>
    <n v="75"/>
    <n v="72"/>
    <x v="10"/>
    <d v="2023-08-19T00:00:00"/>
    <x v="41"/>
    <n v="6635"/>
    <x v="8"/>
    <x v="6"/>
    <x v="2"/>
  </r>
  <r>
    <x v="1"/>
    <x v="0"/>
    <x v="65"/>
    <x v="12"/>
    <x v="0"/>
    <x v="0"/>
    <x v="6"/>
    <x v="8"/>
    <n v="75"/>
    <n v="72"/>
    <x v="10"/>
    <d v="2023-08-19T00:00:00"/>
    <x v="42"/>
    <n v="6636"/>
    <x v="8"/>
    <x v="6"/>
    <x v="2"/>
  </r>
  <r>
    <x v="1"/>
    <x v="0"/>
    <x v="65"/>
    <x v="12"/>
    <x v="0"/>
    <x v="0"/>
    <x v="6"/>
    <x v="8"/>
    <n v="75"/>
    <n v="72"/>
    <x v="10"/>
    <d v="2023-08-19T00:00:00"/>
    <x v="43"/>
    <n v="6637"/>
    <x v="8"/>
    <x v="6"/>
    <x v="2"/>
  </r>
  <r>
    <x v="1"/>
    <x v="0"/>
    <x v="65"/>
    <x v="12"/>
    <x v="0"/>
    <x v="0"/>
    <x v="6"/>
    <x v="8"/>
    <n v="75"/>
    <n v="72"/>
    <x v="10"/>
    <d v="2023-08-19T00:00:00"/>
    <x v="44"/>
    <n v="6638"/>
    <x v="8"/>
    <x v="6"/>
    <x v="2"/>
  </r>
  <r>
    <x v="1"/>
    <x v="0"/>
    <x v="65"/>
    <x v="12"/>
    <x v="0"/>
    <x v="0"/>
    <x v="6"/>
    <x v="8"/>
    <n v="75"/>
    <n v="72"/>
    <x v="10"/>
    <d v="2023-08-19T00:00:00"/>
    <x v="45"/>
    <n v="6639"/>
    <x v="8"/>
    <x v="6"/>
    <x v="2"/>
  </r>
  <r>
    <x v="1"/>
    <x v="0"/>
    <x v="65"/>
    <x v="12"/>
    <x v="0"/>
    <x v="0"/>
    <x v="6"/>
    <x v="8"/>
    <n v="75"/>
    <n v="72"/>
    <x v="10"/>
    <d v="2023-08-19T00:00:00"/>
    <x v="46"/>
    <n v="6640"/>
    <x v="8"/>
    <x v="6"/>
    <x v="2"/>
  </r>
  <r>
    <x v="1"/>
    <x v="0"/>
    <x v="65"/>
    <x v="12"/>
    <x v="0"/>
    <x v="0"/>
    <x v="6"/>
    <x v="8"/>
    <n v="75"/>
    <n v="72"/>
    <x v="10"/>
    <d v="2023-08-19T00:00:00"/>
    <x v="47"/>
    <n v="6641"/>
    <x v="8"/>
    <x v="6"/>
    <x v="2"/>
  </r>
  <r>
    <x v="1"/>
    <x v="0"/>
    <x v="65"/>
    <x v="12"/>
    <x v="0"/>
    <x v="0"/>
    <x v="6"/>
    <x v="8"/>
    <n v="75"/>
    <n v="72"/>
    <x v="10"/>
    <d v="2023-08-19T00:00:00"/>
    <x v="48"/>
    <n v="6642"/>
    <x v="9"/>
    <x v="6"/>
    <x v="2"/>
  </r>
  <r>
    <x v="1"/>
    <x v="0"/>
    <x v="65"/>
    <x v="12"/>
    <x v="0"/>
    <x v="0"/>
    <x v="6"/>
    <x v="8"/>
    <n v="75"/>
    <n v="72"/>
    <x v="10"/>
    <d v="2023-08-19T00:00:00"/>
    <x v="49"/>
    <n v="6643"/>
    <x v="9"/>
    <x v="6"/>
    <x v="2"/>
  </r>
  <r>
    <x v="1"/>
    <x v="0"/>
    <x v="65"/>
    <x v="12"/>
    <x v="0"/>
    <x v="0"/>
    <x v="6"/>
    <x v="8"/>
    <n v="75"/>
    <n v="72"/>
    <x v="10"/>
    <d v="2023-08-19T00:00:00"/>
    <x v="50"/>
    <n v="6644"/>
    <x v="9"/>
    <x v="6"/>
    <x v="2"/>
  </r>
  <r>
    <x v="1"/>
    <x v="0"/>
    <x v="65"/>
    <x v="12"/>
    <x v="0"/>
    <x v="0"/>
    <x v="6"/>
    <x v="8"/>
    <n v="75"/>
    <n v="72"/>
    <x v="10"/>
    <d v="2023-08-19T00:00:00"/>
    <x v="51"/>
    <n v="6645"/>
    <x v="9"/>
    <x v="6"/>
    <x v="2"/>
  </r>
  <r>
    <x v="1"/>
    <x v="0"/>
    <x v="65"/>
    <x v="12"/>
    <x v="0"/>
    <x v="0"/>
    <x v="6"/>
    <x v="8"/>
    <n v="75"/>
    <n v="72"/>
    <x v="10"/>
    <d v="2023-08-19T00:00:00"/>
    <x v="52"/>
    <n v="6646"/>
    <x v="9"/>
    <x v="6"/>
    <x v="2"/>
  </r>
  <r>
    <x v="1"/>
    <x v="0"/>
    <x v="65"/>
    <x v="12"/>
    <x v="0"/>
    <x v="0"/>
    <x v="6"/>
    <x v="8"/>
    <n v="75"/>
    <n v="72"/>
    <x v="10"/>
    <d v="2023-08-19T00:00:00"/>
    <x v="53"/>
    <n v="6647"/>
    <x v="9"/>
    <x v="6"/>
    <x v="2"/>
  </r>
  <r>
    <x v="1"/>
    <x v="0"/>
    <x v="65"/>
    <x v="12"/>
    <x v="0"/>
    <x v="0"/>
    <x v="6"/>
    <x v="8"/>
    <n v="75"/>
    <n v="72"/>
    <x v="10"/>
    <d v="2023-08-19T00:00:00"/>
    <x v="54"/>
    <n v="6648"/>
    <x v="9"/>
    <x v="6"/>
    <x v="2"/>
  </r>
  <r>
    <x v="1"/>
    <x v="0"/>
    <x v="65"/>
    <x v="12"/>
    <x v="0"/>
    <x v="0"/>
    <x v="6"/>
    <x v="8"/>
    <n v="75"/>
    <n v="72"/>
    <x v="10"/>
    <d v="2023-08-19T00:00:00"/>
    <x v="55"/>
    <n v="6649"/>
    <x v="10"/>
    <x v="6"/>
    <x v="2"/>
  </r>
  <r>
    <x v="1"/>
    <x v="0"/>
    <x v="65"/>
    <x v="12"/>
    <x v="0"/>
    <x v="0"/>
    <x v="6"/>
    <x v="8"/>
    <n v="75"/>
    <n v="72"/>
    <x v="10"/>
    <d v="2023-08-19T00:00:00"/>
    <x v="56"/>
    <n v="6650"/>
    <x v="10"/>
    <x v="6"/>
    <x v="2"/>
  </r>
  <r>
    <x v="1"/>
    <x v="0"/>
    <x v="65"/>
    <x v="12"/>
    <x v="0"/>
    <x v="0"/>
    <x v="6"/>
    <x v="8"/>
    <n v="75"/>
    <n v="72"/>
    <x v="10"/>
    <d v="2023-08-19T00:00:00"/>
    <x v="57"/>
    <n v="6651"/>
    <x v="10"/>
    <x v="6"/>
    <x v="2"/>
  </r>
  <r>
    <x v="1"/>
    <x v="0"/>
    <x v="65"/>
    <x v="12"/>
    <x v="0"/>
    <x v="0"/>
    <x v="6"/>
    <x v="8"/>
    <n v="75"/>
    <n v="72"/>
    <x v="10"/>
    <d v="2023-08-19T00:00:00"/>
    <x v="58"/>
    <n v="6652"/>
    <x v="10"/>
    <x v="6"/>
    <x v="2"/>
  </r>
  <r>
    <x v="1"/>
    <x v="0"/>
    <x v="65"/>
    <x v="12"/>
    <x v="0"/>
    <x v="0"/>
    <x v="6"/>
    <x v="8"/>
    <n v="75"/>
    <n v="72"/>
    <x v="10"/>
    <d v="2023-08-19T00:00:00"/>
    <x v="59"/>
    <n v="6653"/>
    <x v="10"/>
    <x v="6"/>
    <x v="2"/>
  </r>
  <r>
    <x v="1"/>
    <x v="0"/>
    <x v="65"/>
    <x v="12"/>
    <x v="0"/>
    <x v="0"/>
    <x v="6"/>
    <x v="8"/>
    <n v="75"/>
    <n v="72"/>
    <x v="10"/>
    <d v="2023-08-19T00:00:00"/>
    <x v="60"/>
    <n v="6654"/>
    <x v="10"/>
    <x v="6"/>
    <x v="2"/>
  </r>
  <r>
    <x v="1"/>
    <x v="0"/>
    <x v="65"/>
    <x v="12"/>
    <x v="0"/>
    <x v="0"/>
    <x v="6"/>
    <x v="8"/>
    <n v="75"/>
    <n v="72"/>
    <x v="10"/>
    <d v="2023-08-19T00:00:00"/>
    <x v="61"/>
    <n v="6655"/>
    <x v="10"/>
    <x v="6"/>
    <x v="2"/>
  </r>
  <r>
    <x v="1"/>
    <x v="0"/>
    <x v="65"/>
    <x v="12"/>
    <x v="0"/>
    <x v="0"/>
    <x v="6"/>
    <x v="8"/>
    <n v="75"/>
    <n v="72"/>
    <x v="10"/>
    <d v="2023-08-19T00:00:00"/>
    <x v="169"/>
    <n v="6656"/>
    <x v="25"/>
    <x v="6"/>
    <x v="2"/>
  </r>
  <r>
    <x v="1"/>
    <x v="0"/>
    <x v="65"/>
    <x v="12"/>
    <x v="0"/>
    <x v="0"/>
    <x v="6"/>
    <x v="8"/>
    <n v="75"/>
    <n v="72"/>
    <x v="10"/>
    <d v="2023-08-19T00:00:00"/>
    <x v="170"/>
    <n v="6657"/>
    <x v="25"/>
    <x v="6"/>
    <x v="2"/>
  </r>
  <r>
    <x v="1"/>
    <x v="0"/>
    <x v="65"/>
    <x v="12"/>
    <x v="0"/>
    <x v="0"/>
    <x v="6"/>
    <x v="8"/>
    <n v="75"/>
    <n v="72"/>
    <x v="10"/>
    <d v="2023-08-19T00:00:00"/>
    <x v="171"/>
    <n v="6658"/>
    <x v="25"/>
    <x v="6"/>
    <x v="2"/>
  </r>
  <r>
    <x v="1"/>
    <x v="0"/>
    <x v="65"/>
    <x v="12"/>
    <x v="0"/>
    <x v="0"/>
    <x v="6"/>
    <x v="8"/>
    <n v="75"/>
    <n v="72"/>
    <x v="10"/>
    <d v="2023-08-19T00:00:00"/>
    <x v="172"/>
    <n v="6659"/>
    <x v="25"/>
    <x v="6"/>
    <x v="2"/>
  </r>
  <r>
    <x v="1"/>
    <x v="0"/>
    <x v="65"/>
    <x v="12"/>
    <x v="0"/>
    <x v="0"/>
    <x v="6"/>
    <x v="8"/>
    <n v="75"/>
    <n v="72"/>
    <x v="10"/>
    <d v="2023-08-19T00:00:00"/>
    <x v="173"/>
    <n v="6660"/>
    <x v="25"/>
    <x v="6"/>
    <x v="2"/>
  </r>
  <r>
    <x v="1"/>
    <x v="0"/>
    <x v="65"/>
    <x v="12"/>
    <x v="0"/>
    <x v="0"/>
    <x v="6"/>
    <x v="8"/>
    <n v="75"/>
    <n v="72"/>
    <x v="10"/>
    <d v="2023-08-19T00:00:00"/>
    <x v="174"/>
    <n v="6661"/>
    <x v="25"/>
    <x v="6"/>
    <x v="2"/>
  </r>
  <r>
    <x v="1"/>
    <x v="0"/>
    <x v="65"/>
    <x v="12"/>
    <x v="0"/>
    <x v="0"/>
    <x v="6"/>
    <x v="8"/>
    <n v="75"/>
    <n v="72"/>
    <x v="10"/>
    <d v="2023-08-19T00:00:00"/>
    <x v="175"/>
    <n v="6662"/>
    <x v="25"/>
    <x v="6"/>
    <x v="2"/>
  </r>
  <r>
    <x v="1"/>
    <x v="0"/>
    <x v="65"/>
    <x v="12"/>
    <x v="0"/>
    <x v="0"/>
    <x v="6"/>
    <x v="8"/>
    <n v="75"/>
    <n v="72"/>
    <x v="10"/>
    <d v="2023-08-19T00:00:00"/>
    <x v="176"/>
    <n v="6663"/>
    <x v="26"/>
    <x v="6"/>
    <x v="2"/>
  </r>
  <r>
    <x v="1"/>
    <x v="0"/>
    <x v="65"/>
    <x v="12"/>
    <x v="0"/>
    <x v="0"/>
    <x v="6"/>
    <x v="8"/>
    <n v="75"/>
    <n v="72"/>
    <x v="10"/>
    <d v="2023-08-19T00:00:00"/>
    <x v="177"/>
    <n v="6664"/>
    <x v="26"/>
    <x v="6"/>
    <x v="2"/>
  </r>
  <r>
    <x v="1"/>
    <x v="0"/>
    <x v="65"/>
    <x v="12"/>
    <x v="0"/>
    <x v="0"/>
    <x v="6"/>
    <x v="8"/>
    <n v="75"/>
    <n v="72"/>
    <x v="10"/>
    <d v="2023-08-19T00:00:00"/>
    <x v="178"/>
    <n v="6665"/>
    <x v="26"/>
    <x v="6"/>
    <x v="2"/>
  </r>
  <r>
    <x v="1"/>
    <x v="0"/>
    <x v="65"/>
    <x v="12"/>
    <x v="0"/>
    <x v="0"/>
    <x v="6"/>
    <x v="8"/>
    <n v="75"/>
    <n v="72"/>
    <x v="10"/>
    <d v="2023-08-19T00:00:00"/>
    <x v="179"/>
    <n v="6666"/>
    <x v="26"/>
    <x v="6"/>
    <x v="2"/>
  </r>
  <r>
    <x v="1"/>
    <x v="0"/>
    <x v="65"/>
    <x v="12"/>
    <x v="0"/>
    <x v="0"/>
    <x v="6"/>
    <x v="8"/>
    <n v="75"/>
    <n v="72"/>
    <x v="10"/>
    <d v="2023-08-19T00:00:00"/>
    <x v="180"/>
    <n v="6667"/>
    <x v="26"/>
    <x v="6"/>
    <x v="2"/>
  </r>
  <r>
    <x v="1"/>
    <x v="0"/>
    <x v="65"/>
    <x v="12"/>
    <x v="0"/>
    <x v="0"/>
    <x v="6"/>
    <x v="8"/>
    <n v="75"/>
    <n v="72"/>
    <x v="10"/>
    <d v="2023-08-19T00:00:00"/>
    <x v="181"/>
    <n v="6668"/>
    <x v="26"/>
    <x v="6"/>
    <x v="2"/>
  </r>
  <r>
    <x v="1"/>
    <x v="0"/>
    <x v="65"/>
    <x v="12"/>
    <x v="0"/>
    <x v="0"/>
    <x v="6"/>
    <x v="8"/>
    <n v="75"/>
    <n v="72"/>
    <x v="10"/>
    <d v="2023-08-19T00:00:00"/>
    <x v="182"/>
    <n v="6669"/>
    <x v="26"/>
    <x v="6"/>
    <x v="2"/>
  </r>
  <r>
    <x v="1"/>
    <x v="0"/>
    <x v="65"/>
    <x v="12"/>
    <x v="0"/>
    <x v="0"/>
    <x v="6"/>
    <x v="8"/>
    <n v="75"/>
    <n v="72"/>
    <x v="10"/>
    <d v="2023-08-19T00:00:00"/>
    <x v="183"/>
    <n v="6670"/>
    <x v="27"/>
    <x v="6"/>
    <x v="2"/>
  </r>
  <r>
    <x v="1"/>
    <x v="0"/>
    <x v="65"/>
    <x v="12"/>
    <x v="0"/>
    <x v="0"/>
    <x v="6"/>
    <x v="8"/>
    <n v="75"/>
    <n v="72"/>
    <x v="10"/>
    <d v="2023-08-19T00:00:00"/>
    <x v="184"/>
    <n v="6671"/>
    <x v="27"/>
    <x v="6"/>
    <x v="2"/>
  </r>
  <r>
    <x v="1"/>
    <x v="0"/>
    <x v="65"/>
    <x v="12"/>
    <x v="0"/>
    <x v="0"/>
    <x v="6"/>
    <x v="8"/>
    <n v="75"/>
    <n v="72"/>
    <x v="10"/>
    <d v="2023-08-19T00:00:00"/>
    <x v="185"/>
    <n v="6672"/>
    <x v="27"/>
    <x v="6"/>
    <x v="2"/>
  </r>
  <r>
    <x v="1"/>
    <x v="0"/>
    <x v="65"/>
    <x v="12"/>
    <x v="0"/>
    <x v="0"/>
    <x v="6"/>
    <x v="8"/>
    <n v="75"/>
    <n v="72"/>
    <x v="10"/>
    <d v="2023-08-19T00:00:00"/>
    <x v="186"/>
    <n v="6673"/>
    <x v="27"/>
    <x v="6"/>
    <x v="2"/>
  </r>
  <r>
    <x v="1"/>
    <x v="0"/>
    <x v="65"/>
    <x v="12"/>
    <x v="0"/>
    <x v="0"/>
    <x v="6"/>
    <x v="8"/>
    <n v="75"/>
    <n v="72"/>
    <x v="10"/>
    <d v="2023-08-19T00:00:00"/>
    <x v="187"/>
    <n v="6674"/>
    <x v="27"/>
    <x v="6"/>
    <x v="2"/>
  </r>
  <r>
    <x v="1"/>
    <x v="0"/>
    <x v="65"/>
    <x v="12"/>
    <x v="0"/>
    <x v="0"/>
    <x v="6"/>
    <x v="8"/>
    <n v="75"/>
    <n v="72"/>
    <x v="10"/>
    <d v="2023-08-19T00:00:00"/>
    <x v="188"/>
    <n v="6675"/>
    <x v="27"/>
    <x v="6"/>
    <x v="2"/>
  </r>
  <r>
    <x v="1"/>
    <x v="0"/>
    <x v="65"/>
    <x v="12"/>
    <x v="0"/>
    <x v="0"/>
    <x v="6"/>
    <x v="8"/>
    <n v="75"/>
    <n v="72"/>
    <x v="10"/>
    <d v="2023-08-19T00:00:00"/>
    <x v="189"/>
    <n v="6676"/>
    <x v="27"/>
    <x v="6"/>
    <x v="2"/>
  </r>
  <r>
    <x v="1"/>
    <x v="0"/>
    <x v="65"/>
    <x v="12"/>
    <x v="0"/>
    <x v="0"/>
    <x v="6"/>
    <x v="8"/>
    <n v="75"/>
    <n v="72"/>
    <x v="10"/>
    <d v="2023-08-19T00:00:00"/>
    <x v="190"/>
    <n v="6677"/>
    <x v="28"/>
    <x v="6"/>
    <x v="2"/>
  </r>
  <r>
    <x v="1"/>
    <x v="0"/>
    <x v="65"/>
    <x v="12"/>
    <x v="0"/>
    <x v="0"/>
    <x v="6"/>
    <x v="8"/>
    <n v="75"/>
    <n v="72"/>
    <x v="10"/>
    <d v="2023-08-19T00:00:00"/>
    <x v="191"/>
    <n v="6678"/>
    <x v="28"/>
    <x v="6"/>
    <x v="2"/>
  </r>
  <r>
    <x v="1"/>
    <x v="0"/>
    <x v="65"/>
    <x v="12"/>
    <x v="0"/>
    <x v="0"/>
    <x v="6"/>
    <x v="8"/>
    <n v="75"/>
    <n v="72"/>
    <x v="10"/>
    <d v="2023-08-19T00:00:00"/>
    <x v="192"/>
    <n v="6679"/>
    <x v="28"/>
    <x v="6"/>
    <x v="2"/>
  </r>
  <r>
    <x v="1"/>
    <x v="0"/>
    <x v="65"/>
    <x v="12"/>
    <x v="0"/>
    <x v="0"/>
    <x v="6"/>
    <x v="8"/>
    <n v="75"/>
    <n v="72"/>
    <x v="10"/>
    <d v="2023-08-19T00:00:00"/>
    <x v="193"/>
    <n v="6680"/>
    <x v="28"/>
    <x v="6"/>
    <x v="2"/>
  </r>
  <r>
    <x v="1"/>
    <x v="0"/>
    <x v="65"/>
    <x v="12"/>
    <x v="0"/>
    <x v="0"/>
    <x v="6"/>
    <x v="8"/>
    <n v="75"/>
    <n v="72"/>
    <x v="10"/>
    <d v="2023-08-19T00:00:00"/>
    <x v="194"/>
    <n v="6681"/>
    <x v="28"/>
    <x v="6"/>
    <x v="2"/>
  </r>
  <r>
    <x v="1"/>
    <x v="0"/>
    <x v="65"/>
    <x v="12"/>
    <x v="0"/>
    <x v="0"/>
    <x v="6"/>
    <x v="8"/>
    <n v="75"/>
    <n v="72"/>
    <x v="10"/>
    <d v="2023-08-19T00:00:00"/>
    <x v="195"/>
    <n v="6682"/>
    <x v="28"/>
    <x v="6"/>
    <x v="2"/>
  </r>
  <r>
    <x v="1"/>
    <x v="0"/>
    <x v="65"/>
    <x v="12"/>
    <x v="0"/>
    <x v="0"/>
    <x v="6"/>
    <x v="8"/>
    <n v="75"/>
    <n v="72"/>
    <x v="10"/>
    <d v="2023-08-19T00:00:00"/>
    <x v="196"/>
    <n v="6683"/>
    <x v="28"/>
    <x v="6"/>
    <x v="2"/>
  </r>
  <r>
    <x v="1"/>
    <x v="0"/>
    <x v="65"/>
    <x v="12"/>
    <x v="0"/>
    <x v="0"/>
    <x v="6"/>
    <x v="8"/>
    <n v="75"/>
    <n v="72"/>
    <x v="10"/>
    <d v="2023-08-19T00:00:00"/>
    <x v="197"/>
    <n v="6684"/>
    <x v="29"/>
    <x v="6"/>
    <x v="2"/>
  </r>
  <r>
    <x v="1"/>
    <x v="0"/>
    <x v="65"/>
    <x v="12"/>
    <x v="0"/>
    <x v="0"/>
    <x v="6"/>
    <x v="8"/>
    <n v="75"/>
    <n v="72"/>
    <x v="10"/>
    <d v="2023-08-19T00:00:00"/>
    <x v="198"/>
    <n v="6685"/>
    <x v="29"/>
    <x v="6"/>
    <x v="2"/>
  </r>
  <r>
    <x v="1"/>
    <x v="0"/>
    <x v="65"/>
    <x v="12"/>
    <x v="0"/>
    <x v="0"/>
    <x v="6"/>
    <x v="8"/>
    <n v="75"/>
    <n v="72"/>
    <x v="10"/>
    <d v="2023-08-19T00:00:00"/>
    <x v="199"/>
    <n v="6686"/>
    <x v="29"/>
    <x v="6"/>
    <x v="2"/>
  </r>
  <r>
    <x v="1"/>
    <x v="0"/>
    <x v="65"/>
    <x v="12"/>
    <x v="0"/>
    <x v="0"/>
    <x v="6"/>
    <x v="8"/>
    <n v="75"/>
    <n v="72"/>
    <x v="10"/>
    <d v="2023-08-19T00:00:00"/>
    <x v="200"/>
    <n v="6687"/>
    <x v="29"/>
    <x v="6"/>
    <x v="2"/>
  </r>
  <r>
    <x v="1"/>
    <x v="0"/>
    <x v="65"/>
    <x v="12"/>
    <x v="0"/>
    <x v="0"/>
    <x v="6"/>
    <x v="8"/>
    <n v="75"/>
    <n v="72"/>
    <x v="10"/>
    <d v="2023-08-19T00:00:00"/>
    <x v="201"/>
    <n v="6688"/>
    <x v="29"/>
    <x v="6"/>
    <x v="2"/>
  </r>
  <r>
    <x v="1"/>
    <x v="0"/>
    <x v="65"/>
    <x v="12"/>
    <x v="0"/>
    <x v="0"/>
    <x v="6"/>
    <x v="8"/>
    <n v="75"/>
    <n v="72"/>
    <x v="10"/>
    <d v="2023-08-19T00:00:00"/>
    <x v="202"/>
    <n v="6689"/>
    <x v="29"/>
    <x v="6"/>
    <x v="2"/>
  </r>
  <r>
    <x v="1"/>
    <x v="0"/>
    <x v="65"/>
    <x v="12"/>
    <x v="0"/>
    <x v="0"/>
    <x v="6"/>
    <x v="8"/>
    <n v="75"/>
    <n v="72"/>
    <x v="10"/>
    <d v="2023-08-19T00:00:00"/>
    <x v="203"/>
    <n v="6690"/>
    <x v="29"/>
    <x v="6"/>
    <x v="2"/>
  </r>
  <r>
    <x v="1"/>
    <x v="0"/>
    <x v="65"/>
    <x v="12"/>
    <x v="0"/>
    <x v="0"/>
    <x v="6"/>
    <x v="8"/>
    <n v="75"/>
    <n v="72"/>
    <x v="10"/>
    <d v="2023-08-19T00:00:00"/>
    <x v="204"/>
    <n v="6691"/>
    <x v="30"/>
    <x v="6"/>
    <x v="2"/>
  </r>
  <r>
    <x v="1"/>
    <x v="0"/>
    <x v="65"/>
    <x v="12"/>
    <x v="0"/>
    <x v="0"/>
    <x v="6"/>
    <x v="8"/>
    <n v="75"/>
    <n v="72"/>
    <x v="10"/>
    <d v="2023-08-19T00:00:00"/>
    <x v="205"/>
    <n v="6692"/>
    <x v="30"/>
    <x v="6"/>
    <x v="2"/>
  </r>
  <r>
    <x v="1"/>
    <x v="0"/>
    <x v="65"/>
    <x v="12"/>
    <x v="0"/>
    <x v="0"/>
    <x v="6"/>
    <x v="8"/>
    <n v="75"/>
    <n v="72"/>
    <x v="10"/>
    <d v="2023-08-19T00:00:00"/>
    <x v="206"/>
    <n v="6693"/>
    <x v="30"/>
    <x v="6"/>
    <x v="2"/>
  </r>
  <r>
    <x v="1"/>
    <x v="0"/>
    <x v="65"/>
    <x v="12"/>
    <x v="0"/>
    <x v="0"/>
    <x v="6"/>
    <x v="8"/>
    <n v="75"/>
    <n v="72"/>
    <x v="10"/>
    <d v="2023-08-19T00:00:00"/>
    <x v="207"/>
    <n v="6694"/>
    <x v="30"/>
    <x v="6"/>
    <x v="2"/>
  </r>
  <r>
    <x v="1"/>
    <x v="0"/>
    <x v="65"/>
    <x v="12"/>
    <x v="0"/>
    <x v="0"/>
    <x v="6"/>
    <x v="8"/>
    <n v="75"/>
    <n v="72"/>
    <x v="10"/>
    <d v="2023-08-19T00:00:00"/>
    <x v="208"/>
    <n v="6695"/>
    <x v="30"/>
    <x v="6"/>
    <x v="2"/>
  </r>
  <r>
    <x v="1"/>
    <x v="0"/>
    <x v="65"/>
    <x v="12"/>
    <x v="0"/>
    <x v="0"/>
    <x v="6"/>
    <x v="8"/>
    <n v="75"/>
    <n v="72"/>
    <x v="10"/>
    <d v="2023-08-19T00:00:00"/>
    <x v="209"/>
    <n v="6696"/>
    <x v="30"/>
    <x v="6"/>
    <x v="2"/>
  </r>
  <r>
    <x v="1"/>
    <x v="0"/>
    <x v="65"/>
    <x v="12"/>
    <x v="0"/>
    <x v="0"/>
    <x v="6"/>
    <x v="8"/>
    <n v="75"/>
    <n v="72"/>
    <x v="10"/>
    <d v="2023-08-19T00:00:00"/>
    <x v="210"/>
    <n v="6697"/>
    <x v="30"/>
    <x v="6"/>
    <x v="2"/>
  </r>
  <r>
    <x v="1"/>
    <x v="0"/>
    <x v="65"/>
    <x v="12"/>
    <x v="0"/>
    <x v="0"/>
    <x v="6"/>
    <x v="8"/>
    <n v="75"/>
    <n v="72"/>
    <x v="10"/>
    <d v="2023-08-19T00:00:00"/>
    <x v="211"/>
    <n v="6698"/>
    <x v="31"/>
    <x v="6"/>
    <x v="2"/>
  </r>
  <r>
    <x v="1"/>
    <x v="0"/>
    <x v="65"/>
    <x v="12"/>
    <x v="0"/>
    <x v="0"/>
    <x v="6"/>
    <x v="8"/>
    <n v="75"/>
    <n v="72"/>
    <x v="10"/>
    <d v="2023-08-19T00:00:00"/>
    <x v="212"/>
    <n v="6699"/>
    <x v="31"/>
    <x v="6"/>
    <x v="2"/>
  </r>
  <r>
    <x v="1"/>
    <x v="0"/>
    <x v="65"/>
    <x v="12"/>
    <x v="0"/>
    <x v="0"/>
    <x v="6"/>
    <x v="8"/>
    <n v="75"/>
    <n v="72"/>
    <x v="10"/>
    <d v="2023-08-19T00:00:00"/>
    <x v="213"/>
    <n v="6700"/>
    <x v="31"/>
    <x v="6"/>
    <x v="2"/>
  </r>
  <r>
    <x v="1"/>
    <x v="0"/>
    <x v="65"/>
    <x v="12"/>
    <x v="0"/>
    <x v="0"/>
    <x v="6"/>
    <x v="8"/>
    <n v="75"/>
    <n v="72"/>
    <x v="10"/>
    <d v="2023-08-19T00:00:00"/>
    <x v="214"/>
    <n v="6701"/>
    <x v="31"/>
    <x v="6"/>
    <x v="2"/>
  </r>
  <r>
    <x v="1"/>
    <x v="0"/>
    <x v="65"/>
    <x v="12"/>
    <x v="0"/>
    <x v="0"/>
    <x v="6"/>
    <x v="8"/>
    <n v="75"/>
    <n v="72"/>
    <x v="10"/>
    <d v="2023-08-19T00:00:00"/>
    <x v="215"/>
    <n v="6702"/>
    <x v="31"/>
    <x v="6"/>
    <x v="2"/>
  </r>
  <r>
    <x v="1"/>
    <x v="0"/>
    <x v="65"/>
    <x v="12"/>
    <x v="0"/>
    <x v="0"/>
    <x v="6"/>
    <x v="8"/>
    <n v="75"/>
    <n v="72"/>
    <x v="10"/>
    <d v="2023-08-19T00:00:00"/>
    <x v="216"/>
    <n v="6703"/>
    <x v="31"/>
    <x v="6"/>
    <x v="2"/>
  </r>
  <r>
    <x v="1"/>
    <x v="0"/>
    <x v="65"/>
    <x v="12"/>
    <x v="0"/>
    <x v="0"/>
    <x v="6"/>
    <x v="8"/>
    <n v="75"/>
    <n v="72"/>
    <x v="10"/>
    <d v="2023-08-19T00:00:00"/>
    <x v="217"/>
    <n v="6704"/>
    <x v="31"/>
    <x v="6"/>
    <x v="2"/>
  </r>
  <r>
    <x v="1"/>
    <x v="0"/>
    <x v="65"/>
    <x v="12"/>
    <x v="0"/>
    <x v="0"/>
    <x v="6"/>
    <x v="8"/>
    <n v="75"/>
    <n v="72"/>
    <x v="10"/>
    <d v="2023-08-19T00:00:00"/>
    <x v="218"/>
    <n v="6705"/>
    <x v="32"/>
    <x v="6"/>
    <x v="2"/>
  </r>
  <r>
    <x v="1"/>
    <x v="0"/>
    <x v="65"/>
    <x v="12"/>
    <x v="0"/>
    <x v="0"/>
    <x v="6"/>
    <x v="8"/>
    <n v="75"/>
    <n v="72"/>
    <x v="10"/>
    <d v="2023-08-19T00:00:00"/>
    <x v="219"/>
    <n v="6706"/>
    <x v="32"/>
    <x v="6"/>
    <x v="2"/>
  </r>
  <r>
    <x v="1"/>
    <x v="0"/>
    <x v="65"/>
    <x v="12"/>
    <x v="0"/>
    <x v="0"/>
    <x v="6"/>
    <x v="8"/>
    <n v="75"/>
    <n v="72"/>
    <x v="10"/>
    <d v="2023-08-19T00:00:00"/>
    <x v="220"/>
    <n v="6707"/>
    <x v="32"/>
    <x v="6"/>
    <x v="2"/>
  </r>
  <r>
    <x v="1"/>
    <x v="0"/>
    <x v="65"/>
    <x v="12"/>
    <x v="0"/>
    <x v="0"/>
    <x v="6"/>
    <x v="8"/>
    <n v="75"/>
    <n v="72"/>
    <x v="10"/>
    <d v="2023-08-19T00:00:00"/>
    <x v="221"/>
    <n v="6708"/>
    <x v="32"/>
    <x v="6"/>
    <x v="2"/>
  </r>
  <r>
    <x v="1"/>
    <x v="0"/>
    <x v="65"/>
    <x v="12"/>
    <x v="0"/>
    <x v="0"/>
    <x v="6"/>
    <x v="8"/>
    <n v="75"/>
    <n v="72"/>
    <x v="10"/>
    <d v="2023-08-19T00:00:00"/>
    <x v="222"/>
    <n v="6709"/>
    <x v="32"/>
    <x v="6"/>
    <x v="2"/>
  </r>
  <r>
    <x v="1"/>
    <x v="0"/>
    <x v="66"/>
    <x v="12"/>
    <x v="0"/>
    <x v="4"/>
    <x v="6"/>
    <x v="8"/>
    <n v="74"/>
    <n v="73"/>
    <x v="10"/>
    <d v="2023-07-08T00:00:00"/>
    <x v="102"/>
    <n v="6710"/>
    <x v="15"/>
    <x v="6"/>
    <x v="2"/>
  </r>
  <r>
    <x v="1"/>
    <x v="0"/>
    <x v="66"/>
    <x v="12"/>
    <x v="0"/>
    <x v="4"/>
    <x v="6"/>
    <x v="8"/>
    <n v="74"/>
    <n v="73"/>
    <x v="10"/>
    <d v="2023-07-08T00:00:00"/>
    <x v="103"/>
    <n v="6711"/>
    <x v="16"/>
    <x v="6"/>
    <x v="2"/>
  </r>
  <r>
    <x v="1"/>
    <x v="0"/>
    <x v="66"/>
    <x v="12"/>
    <x v="0"/>
    <x v="4"/>
    <x v="6"/>
    <x v="8"/>
    <n v="74"/>
    <n v="73"/>
    <x v="10"/>
    <d v="2023-07-08T00:00:00"/>
    <x v="104"/>
    <n v="6712"/>
    <x v="16"/>
    <x v="6"/>
    <x v="2"/>
  </r>
  <r>
    <x v="1"/>
    <x v="0"/>
    <x v="66"/>
    <x v="12"/>
    <x v="0"/>
    <x v="4"/>
    <x v="6"/>
    <x v="8"/>
    <n v="74"/>
    <n v="73"/>
    <x v="10"/>
    <d v="2023-07-08T00:00:00"/>
    <x v="105"/>
    <n v="6713"/>
    <x v="16"/>
    <x v="6"/>
    <x v="2"/>
  </r>
  <r>
    <x v="1"/>
    <x v="0"/>
    <x v="66"/>
    <x v="12"/>
    <x v="0"/>
    <x v="4"/>
    <x v="6"/>
    <x v="8"/>
    <n v="74"/>
    <n v="73"/>
    <x v="10"/>
    <d v="2023-07-08T00:00:00"/>
    <x v="106"/>
    <n v="6714"/>
    <x v="16"/>
    <x v="6"/>
    <x v="2"/>
  </r>
  <r>
    <x v="1"/>
    <x v="0"/>
    <x v="66"/>
    <x v="12"/>
    <x v="0"/>
    <x v="4"/>
    <x v="6"/>
    <x v="8"/>
    <n v="74"/>
    <n v="73"/>
    <x v="10"/>
    <d v="2023-07-08T00:00:00"/>
    <x v="107"/>
    <n v="6715"/>
    <x v="16"/>
    <x v="6"/>
    <x v="2"/>
  </r>
  <r>
    <x v="1"/>
    <x v="0"/>
    <x v="66"/>
    <x v="12"/>
    <x v="0"/>
    <x v="4"/>
    <x v="6"/>
    <x v="8"/>
    <n v="74"/>
    <n v="73"/>
    <x v="10"/>
    <d v="2023-07-08T00:00:00"/>
    <x v="108"/>
    <n v="6716"/>
    <x v="16"/>
    <x v="6"/>
    <x v="2"/>
  </r>
  <r>
    <x v="1"/>
    <x v="0"/>
    <x v="66"/>
    <x v="12"/>
    <x v="0"/>
    <x v="4"/>
    <x v="6"/>
    <x v="8"/>
    <n v="74"/>
    <n v="73"/>
    <x v="10"/>
    <d v="2023-07-08T00:00:00"/>
    <x v="109"/>
    <n v="6717"/>
    <x v="16"/>
    <x v="6"/>
    <x v="2"/>
  </r>
  <r>
    <x v="1"/>
    <x v="0"/>
    <x v="66"/>
    <x v="12"/>
    <x v="0"/>
    <x v="4"/>
    <x v="6"/>
    <x v="8"/>
    <n v="74"/>
    <n v="73"/>
    <x v="10"/>
    <d v="2023-07-08T00:00:00"/>
    <x v="62"/>
    <n v="6718"/>
    <x v="11"/>
    <x v="6"/>
    <x v="2"/>
  </r>
  <r>
    <x v="1"/>
    <x v="0"/>
    <x v="66"/>
    <x v="12"/>
    <x v="0"/>
    <x v="4"/>
    <x v="6"/>
    <x v="8"/>
    <n v="74"/>
    <n v="73"/>
    <x v="10"/>
    <d v="2023-07-08T00:00:00"/>
    <x v="63"/>
    <n v="6719"/>
    <x v="11"/>
    <x v="6"/>
    <x v="2"/>
  </r>
  <r>
    <x v="1"/>
    <x v="0"/>
    <x v="66"/>
    <x v="12"/>
    <x v="0"/>
    <x v="4"/>
    <x v="6"/>
    <x v="8"/>
    <n v="74"/>
    <n v="73"/>
    <x v="10"/>
    <d v="2023-07-08T00:00:00"/>
    <x v="64"/>
    <n v="6720"/>
    <x v="11"/>
    <x v="6"/>
    <x v="2"/>
  </r>
  <r>
    <x v="1"/>
    <x v="0"/>
    <x v="66"/>
    <x v="12"/>
    <x v="0"/>
    <x v="4"/>
    <x v="6"/>
    <x v="8"/>
    <n v="74"/>
    <n v="73"/>
    <x v="10"/>
    <d v="2023-07-08T00:00:00"/>
    <x v="65"/>
    <n v="6721"/>
    <x v="11"/>
    <x v="6"/>
    <x v="2"/>
  </r>
  <r>
    <x v="1"/>
    <x v="0"/>
    <x v="66"/>
    <x v="12"/>
    <x v="0"/>
    <x v="4"/>
    <x v="6"/>
    <x v="8"/>
    <n v="74"/>
    <n v="73"/>
    <x v="10"/>
    <d v="2023-07-08T00:00:00"/>
    <x v="86"/>
    <n v="6722"/>
    <x v="11"/>
    <x v="6"/>
    <x v="2"/>
  </r>
  <r>
    <x v="1"/>
    <x v="0"/>
    <x v="66"/>
    <x v="12"/>
    <x v="0"/>
    <x v="4"/>
    <x v="6"/>
    <x v="8"/>
    <n v="74"/>
    <n v="73"/>
    <x v="10"/>
    <d v="2023-07-08T00:00:00"/>
    <x v="87"/>
    <n v="6723"/>
    <x v="11"/>
    <x v="6"/>
    <x v="2"/>
  </r>
  <r>
    <x v="1"/>
    <x v="0"/>
    <x v="66"/>
    <x v="12"/>
    <x v="0"/>
    <x v="4"/>
    <x v="6"/>
    <x v="8"/>
    <n v="74"/>
    <n v="73"/>
    <x v="10"/>
    <d v="2023-07-08T00:00:00"/>
    <x v="88"/>
    <n v="6724"/>
    <x v="11"/>
    <x v="6"/>
    <x v="2"/>
  </r>
  <r>
    <x v="1"/>
    <x v="0"/>
    <x v="66"/>
    <x v="12"/>
    <x v="0"/>
    <x v="4"/>
    <x v="6"/>
    <x v="8"/>
    <n v="74"/>
    <n v="73"/>
    <x v="10"/>
    <d v="2023-07-08T00:00:00"/>
    <x v="89"/>
    <n v="6725"/>
    <x v="14"/>
    <x v="6"/>
    <x v="2"/>
  </r>
  <r>
    <x v="1"/>
    <x v="0"/>
    <x v="66"/>
    <x v="12"/>
    <x v="0"/>
    <x v="4"/>
    <x v="6"/>
    <x v="8"/>
    <n v="74"/>
    <n v="73"/>
    <x v="10"/>
    <d v="2023-07-08T00:00:00"/>
    <x v="90"/>
    <n v="6726"/>
    <x v="14"/>
    <x v="6"/>
    <x v="2"/>
  </r>
  <r>
    <x v="1"/>
    <x v="0"/>
    <x v="66"/>
    <x v="12"/>
    <x v="0"/>
    <x v="4"/>
    <x v="6"/>
    <x v="8"/>
    <n v="74"/>
    <n v="73"/>
    <x v="10"/>
    <d v="2023-07-08T00:00:00"/>
    <x v="91"/>
    <n v="6727"/>
    <x v="14"/>
    <x v="6"/>
    <x v="2"/>
  </r>
  <r>
    <x v="1"/>
    <x v="0"/>
    <x v="66"/>
    <x v="12"/>
    <x v="0"/>
    <x v="4"/>
    <x v="6"/>
    <x v="8"/>
    <n v="74"/>
    <n v="73"/>
    <x v="10"/>
    <d v="2023-07-08T00:00:00"/>
    <x v="92"/>
    <n v="6728"/>
    <x v="14"/>
    <x v="6"/>
    <x v="2"/>
  </r>
  <r>
    <x v="1"/>
    <x v="0"/>
    <x v="66"/>
    <x v="12"/>
    <x v="0"/>
    <x v="4"/>
    <x v="6"/>
    <x v="8"/>
    <n v="74"/>
    <n v="73"/>
    <x v="10"/>
    <d v="2023-07-08T00:00:00"/>
    <x v="93"/>
    <n v="6729"/>
    <x v="14"/>
    <x v="6"/>
    <x v="2"/>
  </r>
  <r>
    <x v="1"/>
    <x v="0"/>
    <x v="66"/>
    <x v="12"/>
    <x v="0"/>
    <x v="4"/>
    <x v="6"/>
    <x v="8"/>
    <n v="74"/>
    <n v="73"/>
    <x v="10"/>
    <d v="2023-07-08T00:00:00"/>
    <x v="94"/>
    <n v="6730"/>
    <x v="14"/>
    <x v="6"/>
    <x v="2"/>
  </r>
  <r>
    <x v="1"/>
    <x v="0"/>
    <x v="66"/>
    <x v="12"/>
    <x v="0"/>
    <x v="4"/>
    <x v="6"/>
    <x v="8"/>
    <n v="74"/>
    <n v="73"/>
    <x v="10"/>
    <d v="2023-07-08T00:00:00"/>
    <x v="95"/>
    <n v="6731"/>
    <x v="14"/>
    <x v="6"/>
    <x v="2"/>
  </r>
  <r>
    <x v="1"/>
    <x v="0"/>
    <x v="66"/>
    <x v="12"/>
    <x v="0"/>
    <x v="4"/>
    <x v="6"/>
    <x v="8"/>
    <n v="74"/>
    <n v="73"/>
    <x v="10"/>
    <d v="2023-07-08T00:00:00"/>
    <x v="66"/>
    <n v="6732"/>
    <x v="12"/>
    <x v="6"/>
    <x v="2"/>
  </r>
  <r>
    <x v="1"/>
    <x v="0"/>
    <x v="66"/>
    <x v="12"/>
    <x v="0"/>
    <x v="4"/>
    <x v="6"/>
    <x v="8"/>
    <n v="74"/>
    <n v="73"/>
    <x v="10"/>
    <d v="2023-07-08T00:00:00"/>
    <x v="96"/>
    <n v="6733"/>
    <x v="12"/>
    <x v="6"/>
    <x v="2"/>
  </r>
  <r>
    <x v="1"/>
    <x v="0"/>
    <x v="66"/>
    <x v="12"/>
    <x v="0"/>
    <x v="4"/>
    <x v="6"/>
    <x v="8"/>
    <n v="74"/>
    <n v="73"/>
    <x v="10"/>
    <d v="2023-07-08T00:00:00"/>
    <x v="97"/>
    <n v="6734"/>
    <x v="12"/>
    <x v="6"/>
    <x v="2"/>
  </r>
  <r>
    <x v="1"/>
    <x v="0"/>
    <x v="66"/>
    <x v="12"/>
    <x v="0"/>
    <x v="4"/>
    <x v="6"/>
    <x v="8"/>
    <n v="74"/>
    <n v="73"/>
    <x v="10"/>
    <d v="2023-07-08T00:00:00"/>
    <x v="98"/>
    <n v="6735"/>
    <x v="12"/>
    <x v="6"/>
    <x v="2"/>
  </r>
  <r>
    <x v="1"/>
    <x v="0"/>
    <x v="66"/>
    <x v="12"/>
    <x v="0"/>
    <x v="4"/>
    <x v="6"/>
    <x v="8"/>
    <n v="74"/>
    <n v="73"/>
    <x v="10"/>
    <d v="2023-07-08T00:00:00"/>
    <x v="99"/>
    <n v="6736"/>
    <x v="12"/>
    <x v="6"/>
    <x v="2"/>
  </r>
  <r>
    <x v="1"/>
    <x v="0"/>
    <x v="66"/>
    <x v="12"/>
    <x v="0"/>
    <x v="4"/>
    <x v="6"/>
    <x v="8"/>
    <n v="74"/>
    <n v="73"/>
    <x v="10"/>
    <d v="2023-07-08T00:00:00"/>
    <x v="100"/>
    <n v="6737"/>
    <x v="12"/>
    <x v="6"/>
    <x v="2"/>
  </r>
  <r>
    <x v="1"/>
    <x v="0"/>
    <x v="66"/>
    <x v="12"/>
    <x v="0"/>
    <x v="4"/>
    <x v="6"/>
    <x v="8"/>
    <n v="74"/>
    <n v="73"/>
    <x v="10"/>
    <d v="2023-07-08T00:00:00"/>
    <x v="101"/>
    <n v="6738"/>
    <x v="12"/>
    <x v="6"/>
    <x v="2"/>
  </r>
  <r>
    <x v="1"/>
    <x v="0"/>
    <x v="66"/>
    <x v="12"/>
    <x v="0"/>
    <x v="4"/>
    <x v="6"/>
    <x v="8"/>
    <n v="74"/>
    <n v="73"/>
    <x v="10"/>
    <d v="2023-07-08T00:00:00"/>
    <x v="0"/>
    <n v="6739"/>
    <x v="0"/>
    <x v="6"/>
    <x v="2"/>
  </r>
  <r>
    <x v="1"/>
    <x v="0"/>
    <x v="66"/>
    <x v="12"/>
    <x v="0"/>
    <x v="4"/>
    <x v="6"/>
    <x v="8"/>
    <n v="74"/>
    <n v="73"/>
    <x v="10"/>
    <d v="2023-07-08T00:00:00"/>
    <x v="67"/>
    <n v="6740"/>
    <x v="0"/>
    <x v="6"/>
    <x v="2"/>
  </r>
  <r>
    <x v="1"/>
    <x v="0"/>
    <x v="66"/>
    <x v="12"/>
    <x v="0"/>
    <x v="4"/>
    <x v="6"/>
    <x v="8"/>
    <n v="74"/>
    <n v="73"/>
    <x v="10"/>
    <d v="2023-07-08T00:00:00"/>
    <x v="75"/>
    <n v="6741"/>
    <x v="0"/>
    <x v="6"/>
    <x v="2"/>
  </r>
  <r>
    <x v="1"/>
    <x v="0"/>
    <x v="66"/>
    <x v="12"/>
    <x v="0"/>
    <x v="4"/>
    <x v="6"/>
    <x v="8"/>
    <n v="74"/>
    <n v="73"/>
    <x v="10"/>
    <d v="2023-07-08T00:00:00"/>
    <x v="76"/>
    <n v="6742"/>
    <x v="0"/>
    <x v="6"/>
    <x v="2"/>
  </r>
  <r>
    <x v="1"/>
    <x v="0"/>
    <x v="66"/>
    <x v="12"/>
    <x v="0"/>
    <x v="4"/>
    <x v="6"/>
    <x v="8"/>
    <n v="74"/>
    <n v="73"/>
    <x v="10"/>
    <d v="2023-07-08T00:00:00"/>
    <x v="77"/>
    <n v="6743"/>
    <x v="0"/>
    <x v="6"/>
    <x v="2"/>
  </r>
  <r>
    <x v="1"/>
    <x v="0"/>
    <x v="66"/>
    <x v="12"/>
    <x v="0"/>
    <x v="4"/>
    <x v="6"/>
    <x v="8"/>
    <n v="74"/>
    <n v="73"/>
    <x v="10"/>
    <d v="2023-07-08T00:00:00"/>
    <x v="78"/>
    <n v="6744"/>
    <x v="0"/>
    <x v="6"/>
    <x v="2"/>
  </r>
  <r>
    <x v="1"/>
    <x v="0"/>
    <x v="66"/>
    <x v="12"/>
    <x v="0"/>
    <x v="4"/>
    <x v="6"/>
    <x v="8"/>
    <n v="74"/>
    <n v="73"/>
    <x v="10"/>
    <d v="2023-07-08T00:00:00"/>
    <x v="79"/>
    <n v="6745"/>
    <x v="0"/>
    <x v="6"/>
    <x v="2"/>
  </r>
  <r>
    <x v="1"/>
    <x v="0"/>
    <x v="66"/>
    <x v="12"/>
    <x v="0"/>
    <x v="4"/>
    <x v="6"/>
    <x v="8"/>
    <n v="74"/>
    <n v="73"/>
    <x v="10"/>
    <d v="2023-07-08T00:00:00"/>
    <x v="80"/>
    <n v="6746"/>
    <x v="13"/>
    <x v="6"/>
    <x v="2"/>
  </r>
  <r>
    <x v="1"/>
    <x v="0"/>
    <x v="66"/>
    <x v="12"/>
    <x v="0"/>
    <x v="4"/>
    <x v="6"/>
    <x v="8"/>
    <n v="74"/>
    <n v="73"/>
    <x v="10"/>
    <d v="2023-07-08T00:00:00"/>
    <x v="81"/>
    <n v="6747"/>
    <x v="13"/>
    <x v="6"/>
    <x v="2"/>
  </r>
  <r>
    <x v="1"/>
    <x v="0"/>
    <x v="66"/>
    <x v="12"/>
    <x v="0"/>
    <x v="4"/>
    <x v="6"/>
    <x v="8"/>
    <n v="74"/>
    <n v="73"/>
    <x v="10"/>
    <d v="2023-07-08T00:00:00"/>
    <x v="82"/>
    <n v="6748"/>
    <x v="13"/>
    <x v="6"/>
    <x v="2"/>
  </r>
  <r>
    <x v="1"/>
    <x v="0"/>
    <x v="66"/>
    <x v="12"/>
    <x v="0"/>
    <x v="4"/>
    <x v="6"/>
    <x v="8"/>
    <n v="74"/>
    <n v="73"/>
    <x v="10"/>
    <d v="2023-07-08T00:00:00"/>
    <x v="83"/>
    <n v="6749"/>
    <x v="13"/>
    <x v="6"/>
    <x v="2"/>
  </r>
  <r>
    <x v="1"/>
    <x v="0"/>
    <x v="66"/>
    <x v="12"/>
    <x v="0"/>
    <x v="4"/>
    <x v="6"/>
    <x v="8"/>
    <n v="74"/>
    <n v="73"/>
    <x v="10"/>
    <d v="2023-07-08T00:00:00"/>
    <x v="84"/>
    <n v="6750"/>
    <x v="13"/>
    <x v="6"/>
    <x v="2"/>
  </r>
  <r>
    <x v="1"/>
    <x v="0"/>
    <x v="66"/>
    <x v="12"/>
    <x v="0"/>
    <x v="4"/>
    <x v="6"/>
    <x v="8"/>
    <n v="74"/>
    <n v="73"/>
    <x v="10"/>
    <d v="2023-07-08T00:00:00"/>
    <x v="85"/>
    <n v="6751"/>
    <x v="13"/>
    <x v="6"/>
    <x v="2"/>
  </r>
  <r>
    <x v="1"/>
    <x v="0"/>
    <x v="66"/>
    <x v="12"/>
    <x v="0"/>
    <x v="4"/>
    <x v="6"/>
    <x v="8"/>
    <n v="74"/>
    <n v="73"/>
    <x v="10"/>
    <d v="2023-07-08T00:00:00"/>
    <x v="74"/>
    <n v="6752"/>
    <x v="13"/>
    <x v="6"/>
    <x v="2"/>
  </r>
  <r>
    <x v="1"/>
    <x v="0"/>
    <x v="66"/>
    <x v="12"/>
    <x v="0"/>
    <x v="4"/>
    <x v="6"/>
    <x v="8"/>
    <n v="74"/>
    <n v="73"/>
    <x v="10"/>
    <d v="2023-07-08T00:00:00"/>
    <x v="68"/>
    <n v="6753"/>
    <x v="1"/>
    <x v="6"/>
    <x v="2"/>
  </r>
  <r>
    <x v="1"/>
    <x v="0"/>
    <x v="66"/>
    <x v="12"/>
    <x v="0"/>
    <x v="4"/>
    <x v="6"/>
    <x v="8"/>
    <n v="74"/>
    <n v="73"/>
    <x v="10"/>
    <d v="2023-07-08T00:00:00"/>
    <x v="69"/>
    <n v="6754"/>
    <x v="1"/>
    <x v="6"/>
    <x v="2"/>
  </r>
  <r>
    <x v="1"/>
    <x v="0"/>
    <x v="66"/>
    <x v="12"/>
    <x v="0"/>
    <x v="4"/>
    <x v="6"/>
    <x v="8"/>
    <n v="74"/>
    <n v="73"/>
    <x v="10"/>
    <d v="2023-07-08T00:00:00"/>
    <x v="70"/>
    <n v="6755"/>
    <x v="1"/>
    <x v="6"/>
    <x v="2"/>
  </r>
  <r>
    <x v="1"/>
    <x v="0"/>
    <x v="66"/>
    <x v="12"/>
    <x v="0"/>
    <x v="4"/>
    <x v="6"/>
    <x v="8"/>
    <n v="74"/>
    <n v="73"/>
    <x v="10"/>
    <d v="2023-07-08T00:00:00"/>
    <x v="71"/>
    <n v="6756"/>
    <x v="1"/>
    <x v="6"/>
    <x v="2"/>
  </r>
  <r>
    <x v="1"/>
    <x v="0"/>
    <x v="66"/>
    <x v="12"/>
    <x v="0"/>
    <x v="4"/>
    <x v="6"/>
    <x v="8"/>
    <n v="74"/>
    <n v="73"/>
    <x v="10"/>
    <d v="2023-07-08T00:00:00"/>
    <x v="72"/>
    <n v="6757"/>
    <x v="1"/>
    <x v="6"/>
    <x v="2"/>
  </r>
  <r>
    <x v="1"/>
    <x v="0"/>
    <x v="66"/>
    <x v="12"/>
    <x v="0"/>
    <x v="4"/>
    <x v="6"/>
    <x v="8"/>
    <n v="74"/>
    <n v="73"/>
    <x v="10"/>
    <d v="2023-07-08T00:00:00"/>
    <x v="73"/>
    <n v="6758"/>
    <x v="1"/>
    <x v="6"/>
    <x v="2"/>
  </r>
  <r>
    <x v="1"/>
    <x v="0"/>
    <x v="66"/>
    <x v="12"/>
    <x v="0"/>
    <x v="4"/>
    <x v="6"/>
    <x v="8"/>
    <n v="74"/>
    <n v="73"/>
    <x v="10"/>
    <d v="2023-07-08T00:00:00"/>
    <x v="1"/>
    <n v="6759"/>
    <x v="1"/>
    <x v="6"/>
    <x v="2"/>
  </r>
  <r>
    <x v="1"/>
    <x v="0"/>
    <x v="66"/>
    <x v="12"/>
    <x v="0"/>
    <x v="4"/>
    <x v="6"/>
    <x v="8"/>
    <n v="74"/>
    <n v="73"/>
    <x v="10"/>
    <d v="2023-07-08T00:00:00"/>
    <x v="2"/>
    <n v="6760"/>
    <x v="2"/>
    <x v="6"/>
    <x v="2"/>
  </r>
  <r>
    <x v="1"/>
    <x v="0"/>
    <x v="66"/>
    <x v="12"/>
    <x v="0"/>
    <x v="4"/>
    <x v="6"/>
    <x v="8"/>
    <n v="74"/>
    <n v="73"/>
    <x v="10"/>
    <d v="2023-07-08T00:00:00"/>
    <x v="3"/>
    <n v="6761"/>
    <x v="2"/>
    <x v="6"/>
    <x v="2"/>
  </r>
  <r>
    <x v="1"/>
    <x v="0"/>
    <x v="66"/>
    <x v="12"/>
    <x v="0"/>
    <x v="4"/>
    <x v="6"/>
    <x v="8"/>
    <n v="74"/>
    <n v="73"/>
    <x v="10"/>
    <d v="2023-07-08T00:00:00"/>
    <x v="4"/>
    <n v="6762"/>
    <x v="2"/>
    <x v="6"/>
    <x v="2"/>
  </r>
  <r>
    <x v="1"/>
    <x v="0"/>
    <x v="66"/>
    <x v="12"/>
    <x v="0"/>
    <x v="4"/>
    <x v="6"/>
    <x v="8"/>
    <n v="74"/>
    <n v="73"/>
    <x v="10"/>
    <d v="2023-07-08T00:00:00"/>
    <x v="5"/>
    <n v="6763"/>
    <x v="2"/>
    <x v="6"/>
    <x v="2"/>
  </r>
  <r>
    <x v="1"/>
    <x v="0"/>
    <x v="66"/>
    <x v="12"/>
    <x v="0"/>
    <x v="4"/>
    <x v="6"/>
    <x v="8"/>
    <n v="74"/>
    <n v="73"/>
    <x v="10"/>
    <d v="2023-07-08T00:00:00"/>
    <x v="6"/>
    <n v="6764"/>
    <x v="2"/>
    <x v="6"/>
    <x v="2"/>
  </r>
  <r>
    <x v="1"/>
    <x v="0"/>
    <x v="66"/>
    <x v="12"/>
    <x v="0"/>
    <x v="4"/>
    <x v="6"/>
    <x v="8"/>
    <n v="74"/>
    <n v="73"/>
    <x v="10"/>
    <d v="2023-07-08T00:00:00"/>
    <x v="7"/>
    <n v="6765"/>
    <x v="2"/>
    <x v="6"/>
    <x v="2"/>
  </r>
  <r>
    <x v="1"/>
    <x v="0"/>
    <x v="66"/>
    <x v="12"/>
    <x v="0"/>
    <x v="4"/>
    <x v="6"/>
    <x v="8"/>
    <n v="74"/>
    <n v="73"/>
    <x v="10"/>
    <d v="2023-07-08T00:00:00"/>
    <x v="8"/>
    <n v="6766"/>
    <x v="2"/>
    <x v="6"/>
    <x v="2"/>
  </r>
  <r>
    <x v="1"/>
    <x v="0"/>
    <x v="66"/>
    <x v="12"/>
    <x v="0"/>
    <x v="4"/>
    <x v="6"/>
    <x v="8"/>
    <n v="74"/>
    <n v="73"/>
    <x v="10"/>
    <d v="2023-07-08T00:00:00"/>
    <x v="9"/>
    <n v="6767"/>
    <x v="3"/>
    <x v="6"/>
    <x v="2"/>
  </r>
  <r>
    <x v="1"/>
    <x v="0"/>
    <x v="66"/>
    <x v="12"/>
    <x v="0"/>
    <x v="4"/>
    <x v="6"/>
    <x v="8"/>
    <n v="74"/>
    <n v="73"/>
    <x v="10"/>
    <d v="2023-07-08T00:00:00"/>
    <x v="10"/>
    <n v="6768"/>
    <x v="3"/>
    <x v="6"/>
    <x v="2"/>
  </r>
  <r>
    <x v="1"/>
    <x v="0"/>
    <x v="66"/>
    <x v="12"/>
    <x v="0"/>
    <x v="4"/>
    <x v="6"/>
    <x v="8"/>
    <n v="74"/>
    <n v="73"/>
    <x v="10"/>
    <d v="2023-07-08T00:00:00"/>
    <x v="11"/>
    <n v="6769"/>
    <x v="3"/>
    <x v="6"/>
    <x v="2"/>
  </r>
  <r>
    <x v="1"/>
    <x v="0"/>
    <x v="66"/>
    <x v="12"/>
    <x v="0"/>
    <x v="4"/>
    <x v="6"/>
    <x v="8"/>
    <n v="74"/>
    <n v="73"/>
    <x v="10"/>
    <d v="2023-07-08T00:00:00"/>
    <x v="12"/>
    <n v="6770"/>
    <x v="3"/>
    <x v="6"/>
    <x v="2"/>
  </r>
  <r>
    <x v="1"/>
    <x v="0"/>
    <x v="66"/>
    <x v="12"/>
    <x v="0"/>
    <x v="4"/>
    <x v="6"/>
    <x v="8"/>
    <n v="74"/>
    <n v="73"/>
    <x v="10"/>
    <d v="2023-07-08T00:00:00"/>
    <x v="13"/>
    <n v="6771"/>
    <x v="3"/>
    <x v="6"/>
    <x v="2"/>
  </r>
  <r>
    <x v="1"/>
    <x v="0"/>
    <x v="66"/>
    <x v="12"/>
    <x v="0"/>
    <x v="4"/>
    <x v="6"/>
    <x v="8"/>
    <n v="74"/>
    <n v="73"/>
    <x v="10"/>
    <d v="2023-07-08T00:00:00"/>
    <x v="14"/>
    <n v="6772"/>
    <x v="3"/>
    <x v="6"/>
    <x v="2"/>
  </r>
  <r>
    <x v="1"/>
    <x v="0"/>
    <x v="66"/>
    <x v="12"/>
    <x v="0"/>
    <x v="4"/>
    <x v="6"/>
    <x v="8"/>
    <n v="74"/>
    <n v="73"/>
    <x v="10"/>
    <d v="2023-07-08T00:00:00"/>
    <x v="15"/>
    <n v="6773"/>
    <x v="3"/>
    <x v="6"/>
    <x v="2"/>
  </r>
  <r>
    <x v="1"/>
    <x v="0"/>
    <x v="66"/>
    <x v="12"/>
    <x v="0"/>
    <x v="4"/>
    <x v="6"/>
    <x v="8"/>
    <n v="74"/>
    <n v="73"/>
    <x v="10"/>
    <d v="2023-07-08T00:00:00"/>
    <x v="16"/>
    <n v="6774"/>
    <x v="4"/>
    <x v="6"/>
    <x v="2"/>
  </r>
  <r>
    <x v="1"/>
    <x v="0"/>
    <x v="66"/>
    <x v="12"/>
    <x v="0"/>
    <x v="4"/>
    <x v="6"/>
    <x v="8"/>
    <n v="74"/>
    <n v="73"/>
    <x v="10"/>
    <d v="2023-07-08T00:00:00"/>
    <x v="17"/>
    <n v="6775"/>
    <x v="4"/>
    <x v="6"/>
    <x v="2"/>
  </r>
  <r>
    <x v="1"/>
    <x v="0"/>
    <x v="66"/>
    <x v="12"/>
    <x v="0"/>
    <x v="4"/>
    <x v="6"/>
    <x v="8"/>
    <n v="74"/>
    <n v="73"/>
    <x v="10"/>
    <d v="2023-07-08T00:00:00"/>
    <x v="18"/>
    <n v="6776"/>
    <x v="4"/>
    <x v="6"/>
    <x v="2"/>
  </r>
  <r>
    <x v="1"/>
    <x v="0"/>
    <x v="66"/>
    <x v="12"/>
    <x v="0"/>
    <x v="4"/>
    <x v="6"/>
    <x v="8"/>
    <n v="74"/>
    <n v="73"/>
    <x v="10"/>
    <d v="2023-07-08T00:00:00"/>
    <x v="19"/>
    <n v="6777"/>
    <x v="4"/>
    <x v="6"/>
    <x v="2"/>
  </r>
  <r>
    <x v="1"/>
    <x v="0"/>
    <x v="66"/>
    <x v="12"/>
    <x v="0"/>
    <x v="4"/>
    <x v="6"/>
    <x v="8"/>
    <n v="74"/>
    <n v="73"/>
    <x v="10"/>
    <d v="2023-07-08T00:00:00"/>
    <x v="20"/>
    <n v="6778"/>
    <x v="4"/>
    <x v="6"/>
    <x v="2"/>
  </r>
  <r>
    <x v="1"/>
    <x v="0"/>
    <x v="66"/>
    <x v="12"/>
    <x v="0"/>
    <x v="4"/>
    <x v="6"/>
    <x v="8"/>
    <n v="74"/>
    <n v="73"/>
    <x v="10"/>
    <d v="2023-07-08T00:00:00"/>
    <x v="21"/>
    <n v="6779"/>
    <x v="4"/>
    <x v="6"/>
    <x v="2"/>
  </r>
  <r>
    <x v="1"/>
    <x v="0"/>
    <x v="66"/>
    <x v="12"/>
    <x v="0"/>
    <x v="4"/>
    <x v="6"/>
    <x v="8"/>
    <n v="74"/>
    <n v="73"/>
    <x v="10"/>
    <d v="2023-07-08T00:00:00"/>
    <x v="22"/>
    <n v="6780"/>
    <x v="4"/>
    <x v="6"/>
    <x v="2"/>
  </r>
  <r>
    <x v="1"/>
    <x v="0"/>
    <x v="66"/>
    <x v="12"/>
    <x v="0"/>
    <x v="4"/>
    <x v="6"/>
    <x v="8"/>
    <n v="74"/>
    <n v="73"/>
    <x v="10"/>
    <d v="2023-07-08T00:00:00"/>
    <x v="23"/>
    <n v="6781"/>
    <x v="5"/>
    <x v="6"/>
    <x v="2"/>
  </r>
  <r>
    <x v="1"/>
    <x v="0"/>
    <x v="66"/>
    <x v="12"/>
    <x v="0"/>
    <x v="4"/>
    <x v="6"/>
    <x v="8"/>
    <n v="74"/>
    <n v="73"/>
    <x v="10"/>
    <d v="2023-07-08T00:00:00"/>
    <x v="24"/>
    <n v="6782"/>
    <x v="5"/>
    <x v="6"/>
    <x v="2"/>
  </r>
  <r>
    <x v="1"/>
    <x v="0"/>
    <x v="66"/>
    <x v="12"/>
    <x v="0"/>
    <x v="4"/>
    <x v="6"/>
    <x v="8"/>
    <n v="74"/>
    <n v="73"/>
    <x v="10"/>
    <d v="2023-07-08T00:00:00"/>
    <x v="25"/>
    <n v="6783"/>
    <x v="5"/>
    <x v="6"/>
    <x v="2"/>
  </r>
  <r>
    <x v="1"/>
    <x v="0"/>
    <x v="66"/>
    <x v="12"/>
    <x v="0"/>
    <x v="4"/>
    <x v="6"/>
    <x v="8"/>
    <n v="74"/>
    <n v="73"/>
    <x v="10"/>
    <d v="2023-07-08T00:00:00"/>
    <x v="26"/>
    <n v="6784"/>
    <x v="5"/>
    <x v="6"/>
    <x v="2"/>
  </r>
  <r>
    <x v="1"/>
    <x v="0"/>
    <x v="66"/>
    <x v="12"/>
    <x v="0"/>
    <x v="4"/>
    <x v="6"/>
    <x v="8"/>
    <n v="74"/>
    <n v="73"/>
    <x v="10"/>
    <d v="2023-07-08T00:00:00"/>
    <x v="27"/>
    <n v="6785"/>
    <x v="5"/>
    <x v="6"/>
    <x v="2"/>
  </r>
  <r>
    <x v="1"/>
    <x v="0"/>
    <x v="66"/>
    <x v="12"/>
    <x v="0"/>
    <x v="4"/>
    <x v="6"/>
    <x v="8"/>
    <n v="74"/>
    <n v="73"/>
    <x v="10"/>
    <d v="2023-07-08T00:00:00"/>
    <x v="28"/>
    <n v="6786"/>
    <x v="5"/>
    <x v="6"/>
    <x v="2"/>
  </r>
  <r>
    <x v="1"/>
    <x v="0"/>
    <x v="66"/>
    <x v="12"/>
    <x v="0"/>
    <x v="4"/>
    <x v="6"/>
    <x v="8"/>
    <n v="74"/>
    <n v="73"/>
    <x v="10"/>
    <d v="2023-07-08T00:00:00"/>
    <x v="29"/>
    <n v="6787"/>
    <x v="5"/>
    <x v="6"/>
    <x v="2"/>
  </r>
  <r>
    <x v="1"/>
    <x v="0"/>
    <x v="66"/>
    <x v="12"/>
    <x v="0"/>
    <x v="4"/>
    <x v="6"/>
    <x v="8"/>
    <n v="74"/>
    <n v="73"/>
    <x v="10"/>
    <d v="2023-07-08T00:00:00"/>
    <x v="30"/>
    <n v="6788"/>
    <x v="6"/>
    <x v="6"/>
    <x v="2"/>
  </r>
  <r>
    <x v="1"/>
    <x v="0"/>
    <x v="66"/>
    <x v="12"/>
    <x v="0"/>
    <x v="4"/>
    <x v="6"/>
    <x v="8"/>
    <n v="74"/>
    <n v="73"/>
    <x v="10"/>
    <d v="2023-07-08T00:00:00"/>
    <x v="31"/>
    <n v="6789"/>
    <x v="6"/>
    <x v="6"/>
    <x v="2"/>
  </r>
  <r>
    <x v="1"/>
    <x v="0"/>
    <x v="66"/>
    <x v="12"/>
    <x v="0"/>
    <x v="4"/>
    <x v="6"/>
    <x v="8"/>
    <n v="74"/>
    <n v="73"/>
    <x v="10"/>
    <d v="2023-07-08T00:00:00"/>
    <x v="32"/>
    <n v="6790"/>
    <x v="6"/>
    <x v="6"/>
    <x v="2"/>
  </r>
  <r>
    <x v="1"/>
    <x v="0"/>
    <x v="66"/>
    <x v="12"/>
    <x v="0"/>
    <x v="4"/>
    <x v="6"/>
    <x v="8"/>
    <n v="74"/>
    <n v="73"/>
    <x v="10"/>
    <d v="2023-07-08T00:00:00"/>
    <x v="33"/>
    <n v="6791"/>
    <x v="6"/>
    <x v="6"/>
    <x v="2"/>
  </r>
  <r>
    <x v="1"/>
    <x v="0"/>
    <x v="66"/>
    <x v="12"/>
    <x v="0"/>
    <x v="4"/>
    <x v="6"/>
    <x v="8"/>
    <n v="74"/>
    <n v="73"/>
    <x v="10"/>
    <d v="2023-07-08T00:00:00"/>
    <x v="110"/>
    <n v="6792"/>
    <x v="6"/>
    <x v="6"/>
    <x v="2"/>
  </r>
  <r>
    <x v="1"/>
    <x v="0"/>
    <x v="66"/>
    <x v="12"/>
    <x v="0"/>
    <x v="4"/>
    <x v="6"/>
    <x v="8"/>
    <n v="74"/>
    <n v="73"/>
    <x v="10"/>
    <d v="2023-07-08T00:00:00"/>
    <x v="111"/>
    <n v="6793"/>
    <x v="6"/>
    <x v="6"/>
    <x v="2"/>
  </r>
  <r>
    <x v="1"/>
    <x v="0"/>
    <x v="66"/>
    <x v="12"/>
    <x v="0"/>
    <x v="4"/>
    <x v="6"/>
    <x v="8"/>
    <n v="74"/>
    <n v="73"/>
    <x v="10"/>
    <d v="2023-07-08T00:00:00"/>
    <x v="112"/>
    <n v="6794"/>
    <x v="6"/>
    <x v="6"/>
    <x v="2"/>
  </r>
  <r>
    <x v="1"/>
    <x v="0"/>
    <x v="66"/>
    <x v="12"/>
    <x v="0"/>
    <x v="4"/>
    <x v="6"/>
    <x v="8"/>
    <n v="74"/>
    <n v="73"/>
    <x v="10"/>
    <d v="2023-07-08T00:00:00"/>
    <x v="113"/>
    <n v="6795"/>
    <x v="17"/>
    <x v="6"/>
    <x v="2"/>
  </r>
  <r>
    <x v="1"/>
    <x v="0"/>
    <x v="66"/>
    <x v="12"/>
    <x v="0"/>
    <x v="4"/>
    <x v="6"/>
    <x v="8"/>
    <n v="74"/>
    <n v="73"/>
    <x v="10"/>
    <d v="2023-07-08T00:00:00"/>
    <x v="114"/>
    <n v="6796"/>
    <x v="17"/>
    <x v="6"/>
    <x v="2"/>
  </r>
  <r>
    <x v="1"/>
    <x v="0"/>
    <x v="66"/>
    <x v="12"/>
    <x v="0"/>
    <x v="4"/>
    <x v="6"/>
    <x v="8"/>
    <n v="74"/>
    <n v="73"/>
    <x v="10"/>
    <d v="2023-07-08T00:00:00"/>
    <x v="115"/>
    <n v="6797"/>
    <x v="17"/>
    <x v="6"/>
    <x v="2"/>
  </r>
  <r>
    <x v="1"/>
    <x v="0"/>
    <x v="66"/>
    <x v="12"/>
    <x v="0"/>
    <x v="4"/>
    <x v="6"/>
    <x v="8"/>
    <n v="74"/>
    <n v="73"/>
    <x v="10"/>
    <d v="2023-07-08T00:00:00"/>
    <x v="116"/>
    <n v="6798"/>
    <x v="17"/>
    <x v="6"/>
    <x v="2"/>
  </r>
  <r>
    <x v="1"/>
    <x v="0"/>
    <x v="66"/>
    <x v="12"/>
    <x v="0"/>
    <x v="4"/>
    <x v="6"/>
    <x v="8"/>
    <n v="74"/>
    <n v="73"/>
    <x v="10"/>
    <d v="2023-07-08T00:00:00"/>
    <x v="117"/>
    <n v="6799"/>
    <x v="17"/>
    <x v="6"/>
    <x v="2"/>
  </r>
  <r>
    <x v="1"/>
    <x v="0"/>
    <x v="66"/>
    <x v="12"/>
    <x v="0"/>
    <x v="4"/>
    <x v="6"/>
    <x v="8"/>
    <n v="74"/>
    <n v="73"/>
    <x v="10"/>
    <d v="2023-07-08T00:00:00"/>
    <x v="118"/>
    <n v="6800"/>
    <x v="17"/>
    <x v="6"/>
    <x v="2"/>
  </r>
  <r>
    <x v="1"/>
    <x v="0"/>
    <x v="66"/>
    <x v="12"/>
    <x v="0"/>
    <x v="4"/>
    <x v="6"/>
    <x v="8"/>
    <n v="74"/>
    <n v="73"/>
    <x v="10"/>
    <d v="2023-07-08T00:00:00"/>
    <x v="119"/>
    <n v="6801"/>
    <x v="17"/>
    <x v="6"/>
    <x v="2"/>
  </r>
  <r>
    <x v="1"/>
    <x v="0"/>
    <x v="66"/>
    <x v="12"/>
    <x v="0"/>
    <x v="4"/>
    <x v="6"/>
    <x v="8"/>
    <n v="74"/>
    <n v="73"/>
    <x v="10"/>
    <d v="2023-07-08T00:00:00"/>
    <x v="120"/>
    <n v="6802"/>
    <x v="18"/>
    <x v="6"/>
    <x v="2"/>
  </r>
  <r>
    <x v="1"/>
    <x v="0"/>
    <x v="66"/>
    <x v="12"/>
    <x v="0"/>
    <x v="4"/>
    <x v="6"/>
    <x v="8"/>
    <n v="74"/>
    <n v="73"/>
    <x v="10"/>
    <d v="2023-07-08T00:00:00"/>
    <x v="121"/>
    <n v="6803"/>
    <x v="18"/>
    <x v="6"/>
    <x v="2"/>
  </r>
  <r>
    <x v="1"/>
    <x v="0"/>
    <x v="66"/>
    <x v="12"/>
    <x v="0"/>
    <x v="4"/>
    <x v="6"/>
    <x v="8"/>
    <n v="74"/>
    <n v="73"/>
    <x v="10"/>
    <d v="2023-07-08T00:00:00"/>
    <x v="122"/>
    <n v="6804"/>
    <x v="18"/>
    <x v="6"/>
    <x v="2"/>
  </r>
  <r>
    <x v="1"/>
    <x v="0"/>
    <x v="66"/>
    <x v="12"/>
    <x v="0"/>
    <x v="4"/>
    <x v="6"/>
    <x v="8"/>
    <n v="74"/>
    <n v="73"/>
    <x v="10"/>
    <d v="2023-07-08T00:00:00"/>
    <x v="123"/>
    <n v="6805"/>
    <x v="18"/>
    <x v="6"/>
    <x v="2"/>
  </r>
  <r>
    <x v="1"/>
    <x v="0"/>
    <x v="66"/>
    <x v="12"/>
    <x v="0"/>
    <x v="4"/>
    <x v="6"/>
    <x v="8"/>
    <n v="74"/>
    <n v="73"/>
    <x v="10"/>
    <d v="2023-07-08T00:00:00"/>
    <x v="124"/>
    <n v="6806"/>
    <x v="18"/>
    <x v="6"/>
    <x v="2"/>
  </r>
  <r>
    <x v="1"/>
    <x v="0"/>
    <x v="66"/>
    <x v="12"/>
    <x v="0"/>
    <x v="4"/>
    <x v="6"/>
    <x v="8"/>
    <n v="74"/>
    <n v="73"/>
    <x v="10"/>
    <d v="2023-07-08T00:00:00"/>
    <x v="125"/>
    <n v="6807"/>
    <x v="18"/>
    <x v="6"/>
    <x v="2"/>
  </r>
  <r>
    <x v="1"/>
    <x v="0"/>
    <x v="66"/>
    <x v="12"/>
    <x v="0"/>
    <x v="4"/>
    <x v="6"/>
    <x v="8"/>
    <n v="74"/>
    <n v="73"/>
    <x v="10"/>
    <d v="2023-07-08T00:00:00"/>
    <x v="126"/>
    <n v="6808"/>
    <x v="18"/>
    <x v="6"/>
    <x v="2"/>
  </r>
  <r>
    <x v="1"/>
    <x v="0"/>
    <x v="66"/>
    <x v="12"/>
    <x v="0"/>
    <x v="4"/>
    <x v="6"/>
    <x v="8"/>
    <n v="74"/>
    <n v="73"/>
    <x v="10"/>
    <d v="2023-07-08T00:00:00"/>
    <x v="127"/>
    <n v="6809"/>
    <x v="19"/>
    <x v="6"/>
    <x v="2"/>
  </r>
  <r>
    <x v="1"/>
    <x v="0"/>
    <x v="66"/>
    <x v="12"/>
    <x v="0"/>
    <x v="4"/>
    <x v="6"/>
    <x v="8"/>
    <n v="74"/>
    <n v="73"/>
    <x v="10"/>
    <d v="2023-07-08T00:00:00"/>
    <x v="128"/>
    <n v="6810"/>
    <x v="19"/>
    <x v="6"/>
    <x v="2"/>
  </r>
  <r>
    <x v="1"/>
    <x v="0"/>
    <x v="66"/>
    <x v="12"/>
    <x v="0"/>
    <x v="4"/>
    <x v="6"/>
    <x v="8"/>
    <n v="74"/>
    <n v="73"/>
    <x v="10"/>
    <d v="2023-07-08T00:00:00"/>
    <x v="129"/>
    <n v="6811"/>
    <x v="19"/>
    <x v="6"/>
    <x v="2"/>
  </r>
  <r>
    <x v="1"/>
    <x v="0"/>
    <x v="66"/>
    <x v="12"/>
    <x v="0"/>
    <x v="4"/>
    <x v="6"/>
    <x v="8"/>
    <n v="74"/>
    <n v="73"/>
    <x v="10"/>
    <d v="2023-07-08T00:00:00"/>
    <x v="130"/>
    <n v="6812"/>
    <x v="19"/>
    <x v="6"/>
    <x v="2"/>
  </r>
  <r>
    <x v="1"/>
    <x v="0"/>
    <x v="66"/>
    <x v="12"/>
    <x v="0"/>
    <x v="4"/>
    <x v="6"/>
    <x v="8"/>
    <n v="74"/>
    <n v="73"/>
    <x v="10"/>
    <d v="2023-07-08T00:00:00"/>
    <x v="131"/>
    <n v="6813"/>
    <x v="19"/>
    <x v="6"/>
    <x v="2"/>
  </r>
  <r>
    <x v="1"/>
    <x v="0"/>
    <x v="66"/>
    <x v="12"/>
    <x v="0"/>
    <x v="4"/>
    <x v="6"/>
    <x v="8"/>
    <n v="74"/>
    <n v="73"/>
    <x v="10"/>
    <d v="2023-07-08T00:00:00"/>
    <x v="132"/>
    <n v="6814"/>
    <x v="19"/>
    <x v="6"/>
    <x v="2"/>
  </r>
  <r>
    <x v="1"/>
    <x v="0"/>
    <x v="66"/>
    <x v="12"/>
    <x v="0"/>
    <x v="4"/>
    <x v="6"/>
    <x v="8"/>
    <n v="74"/>
    <n v="73"/>
    <x v="10"/>
    <d v="2023-07-08T00:00:00"/>
    <x v="133"/>
    <n v="6815"/>
    <x v="19"/>
    <x v="6"/>
    <x v="2"/>
  </r>
  <r>
    <x v="1"/>
    <x v="0"/>
    <x v="66"/>
    <x v="12"/>
    <x v="0"/>
    <x v="4"/>
    <x v="6"/>
    <x v="8"/>
    <n v="74"/>
    <n v="73"/>
    <x v="10"/>
    <d v="2023-07-08T00:00:00"/>
    <x v="134"/>
    <n v="6816"/>
    <x v="20"/>
    <x v="6"/>
    <x v="2"/>
  </r>
  <r>
    <x v="1"/>
    <x v="0"/>
    <x v="66"/>
    <x v="12"/>
    <x v="0"/>
    <x v="4"/>
    <x v="6"/>
    <x v="8"/>
    <n v="74"/>
    <n v="73"/>
    <x v="10"/>
    <d v="2023-07-08T00:00:00"/>
    <x v="135"/>
    <n v="6817"/>
    <x v="20"/>
    <x v="6"/>
    <x v="2"/>
  </r>
  <r>
    <x v="1"/>
    <x v="0"/>
    <x v="66"/>
    <x v="12"/>
    <x v="0"/>
    <x v="4"/>
    <x v="6"/>
    <x v="8"/>
    <n v="74"/>
    <n v="73"/>
    <x v="10"/>
    <d v="2023-07-08T00:00:00"/>
    <x v="136"/>
    <n v="6818"/>
    <x v="20"/>
    <x v="6"/>
    <x v="2"/>
  </r>
  <r>
    <x v="1"/>
    <x v="0"/>
    <x v="66"/>
    <x v="12"/>
    <x v="0"/>
    <x v="4"/>
    <x v="6"/>
    <x v="8"/>
    <n v="74"/>
    <n v="73"/>
    <x v="10"/>
    <d v="2023-07-08T00:00:00"/>
    <x v="137"/>
    <n v="6819"/>
    <x v="20"/>
    <x v="6"/>
    <x v="2"/>
  </r>
  <r>
    <x v="1"/>
    <x v="0"/>
    <x v="66"/>
    <x v="12"/>
    <x v="0"/>
    <x v="4"/>
    <x v="6"/>
    <x v="8"/>
    <n v="74"/>
    <n v="73"/>
    <x v="10"/>
    <d v="2023-07-08T00:00:00"/>
    <x v="138"/>
    <n v="6820"/>
    <x v="20"/>
    <x v="6"/>
    <x v="2"/>
  </r>
  <r>
    <x v="1"/>
    <x v="0"/>
    <x v="66"/>
    <x v="12"/>
    <x v="0"/>
    <x v="4"/>
    <x v="6"/>
    <x v="8"/>
    <n v="74"/>
    <n v="73"/>
    <x v="10"/>
    <d v="2023-07-08T00:00:00"/>
    <x v="139"/>
    <n v="6821"/>
    <x v="20"/>
    <x v="6"/>
    <x v="2"/>
  </r>
  <r>
    <x v="1"/>
    <x v="0"/>
    <x v="66"/>
    <x v="12"/>
    <x v="0"/>
    <x v="4"/>
    <x v="6"/>
    <x v="8"/>
    <n v="74"/>
    <n v="73"/>
    <x v="10"/>
    <d v="2023-07-08T00:00:00"/>
    <x v="140"/>
    <n v="6822"/>
    <x v="20"/>
    <x v="6"/>
    <x v="2"/>
  </r>
  <r>
    <x v="1"/>
    <x v="0"/>
    <x v="66"/>
    <x v="12"/>
    <x v="0"/>
    <x v="4"/>
    <x v="6"/>
    <x v="8"/>
    <n v="74"/>
    <n v="73"/>
    <x v="10"/>
    <d v="2023-07-08T00:00:00"/>
    <x v="141"/>
    <n v="6823"/>
    <x v="21"/>
    <x v="6"/>
    <x v="2"/>
  </r>
  <r>
    <x v="1"/>
    <x v="0"/>
    <x v="66"/>
    <x v="12"/>
    <x v="0"/>
    <x v="4"/>
    <x v="6"/>
    <x v="8"/>
    <n v="74"/>
    <n v="73"/>
    <x v="10"/>
    <d v="2023-07-08T00:00:00"/>
    <x v="142"/>
    <n v="6824"/>
    <x v="21"/>
    <x v="6"/>
    <x v="2"/>
  </r>
  <r>
    <x v="1"/>
    <x v="0"/>
    <x v="66"/>
    <x v="12"/>
    <x v="0"/>
    <x v="4"/>
    <x v="6"/>
    <x v="8"/>
    <n v="74"/>
    <n v="73"/>
    <x v="10"/>
    <d v="2023-07-08T00:00:00"/>
    <x v="143"/>
    <n v="6825"/>
    <x v="21"/>
    <x v="6"/>
    <x v="2"/>
  </r>
  <r>
    <x v="1"/>
    <x v="0"/>
    <x v="66"/>
    <x v="12"/>
    <x v="0"/>
    <x v="4"/>
    <x v="6"/>
    <x v="8"/>
    <n v="74"/>
    <n v="73"/>
    <x v="10"/>
    <d v="2023-07-08T00:00:00"/>
    <x v="144"/>
    <n v="6826"/>
    <x v="21"/>
    <x v="6"/>
    <x v="2"/>
  </r>
  <r>
    <x v="1"/>
    <x v="0"/>
    <x v="66"/>
    <x v="12"/>
    <x v="0"/>
    <x v="4"/>
    <x v="6"/>
    <x v="8"/>
    <n v="74"/>
    <n v="73"/>
    <x v="10"/>
    <d v="2023-07-08T00:00:00"/>
    <x v="145"/>
    <n v="6827"/>
    <x v="21"/>
    <x v="6"/>
    <x v="2"/>
  </r>
  <r>
    <x v="1"/>
    <x v="0"/>
    <x v="66"/>
    <x v="12"/>
    <x v="0"/>
    <x v="4"/>
    <x v="6"/>
    <x v="8"/>
    <n v="74"/>
    <n v="73"/>
    <x v="10"/>
    <d v="2023-07-08T00:00:00"/>
    <x v="146"/>
    <n v="6828"/>
    <x v="21"/>
    <x v="6"/>
    <x v="2"/>
  </r>
  <r>
    <x v="1"/>
    <x v="0"/>
    <x v="66"/>
    <x v="12"/>
    <x v="0"/>
    <x v="4"/>
    <x v="6"/>
    <x v="8"/>
    <n v="74"/>
    <n v="73"/>
    <x v="10"/>
    <d v="2023-07-08T00:00:00"/>
    <x v="147"/>
    <n v="6829"/>
    <x v="21"/>
    <x v="6"/>
    <x v="2"/>
  </r>
  <r>
    <x v="1"/>
    <x v="0"/>
    <x v="66"/>
    <x v="12"/>
    <x v="0"/>
    <x v="4"/>
    <x v="6"/>
    <x v="8"/>
    <n v="74"/>
    <n v="73"/>
    <x v="10"/>
    <d v="2023-07-08T00:00:00"/>
    <x v="148"/>
    <n v="6830"/>
    <x v="22"/>
    <x v="6"/>
    <x v="2"/>
  </r>
  <r>
    <x v="1"/>
    <x v="0"/>
    <x v="66"/>
    <x v="12"/>
    <x v="0"/>
    <x v="4"/>
    <x v="6"/>
    <x v="8"/>
    <n v="74"/>
    <n v="73"/>
    <x v="10"/>
    <d v="2023-07-08T00:00:00"/>
    <x v="149"/>
    <n v="6831"/>
    <x v="22"/>
    <x v="6"/>
    <x v="2"/>
  </r>
  <r>
    <x v="1"/>
    <x v="0"/>
    <x v="66"/>
    <x v="12"/>
    <x v="0"/>
    <x v="4"/>
    <x v="6"/>
    <x v="8"/>
    <n v="74"/>
    <n v="73"/>
    <x v="10"/>
    <d v="2023-07-08T00:00:00"/>
    <x v="150"/>
    <n v="6832"/>
    <x v="22"/>
    <x v="6"/>
    <x v="2"/>
  </r>
  <r>
    <x v="1"/>
    <x v="0"/>
    <x v="66"/>
    <x v="12"/>
    <x v="0"/>
    <x v="4"/>
    <x v="6"/>
    <x v="8"/>
    <n v="74"/>
    <n v="73"/>
    <x v="10"/>
    <d v="2023-07-08T00:00:00"/>
    <x v="151"/>
    <n v="6833"/>
    <x v="22"/>
    <x v="6"/>
    <x v="2"/>
  </r>
  <r>
    <x v="1"/>
    <x v="0"/>
    <x v="66"/>
    <x v="12"/>
    <x v="0"/>
    <x v="4"/>
    <x v="6"/>
    <x v="8"/>
    <n v="74"/>
    <n v="73"/>
    <x v="10"/>
    <d v="2023-07-08T00:00:00"/>
    <x v="152"/>
    <n v="6834"/>
    <x v="22"/>
    <x v="6"/>
    <x v="2"/>
  </r>
  <r>
    <x v="1"/>
    <x v="0"/>
    <x v="66"/>
    <x v="12"/>
    <x v="0"/>
    <x v="4"/>
    <x v="6"/>
    <x v="8"/>
    <n v="74"/>
    <n v="73"/>
    <x v="10"/>
    <d v="2023-07-08T00:00:00"/>
    <x v="153"/>
    <n v="6835"/>
    <x v="22"/>
    <x v="6"/>
    <x v="2"/>
  </r>
  <r>
    <x v="1"/>
    <x v="0"/>
    <x v="66"/>
    <x v="12"/>
    <x v="0"/>
    <x v="4"/>
    <x v="6"/>
    <x v="8"/>
    <n v="74"/>
    <n v="73"/>
    <x v="10"/>
    <d v="2023-07-08T00:00:00"/>
    <x v="154"/>
    <n v="6836"/>
    <x v="22"/>
    <x v="6"/>
    <x v="2"/>
  </r>
  <r>
    <x v="1"/>
    <x v="0"/>
    <x v="66"/>
    <x v="12"/>
    <x v="0"/>
    <x v="4"/>
    <x v="6"/>
    <x v="8"/>
    <n v="74"/>
    <n v="73"/>
    <x v="10"/>
    <d v="2023-07-08T00:00:00"/>
    <x v="155"/>
    <n v="6837"/>
    <x v="23"/>
    <x v="6"/>
    <x v="2"/>
  </r>
  <r>
    <x v="1"/>
    <x v="0"/>
    <x v="66"/>
    <x v="12"/>
    <x v="0"/>
    <x v="4"/>
    <x v="6"/>
    <x v="8"/>
    <n v="74"/>
    <n v="73"/>
    <x v="10"/>
    <d v="2023-07-08T00:00:00"/>
    <x v="156"/>
    <n v="6838"/>
    <x v="23"/>
    <x v="6"/>
    <x v="2"/>
  </r>
  <r>
    <x v="1"/>
    <x v="0"/>
    <x v="66"/>
    <x v="12"/>
    <x v="0"/>
    <x v="4"/>
    <x v="6"/>
    <x v="8"/>
    <n v="74"/>
    <n v="73"/>
    <x v="10"/>
    <d v="2023-07-08T00:00:00"/>
    <x v="157"/>
    <n v="6839"/>
    <x v="23"/>
    <x v="6"/>
    <x v="2"/>
  </r>
  <r>
    <x v="1"/>
    <x v="0"/>
    <x v="66"/>
    <x v="12"/>
    <x v="0"/>
    <x v="4"/>
    <x v="6"/>
    <x v="8"/>
    <n v="74"/>
    <n v="73"/>
    <x v="10"/>
    <d v="2023-07-08T00:00:00"/>
    <x v="158"/>
    <n v="6840"/>
    <x v="23"/>
    <x v="6"/>
    <x v="2"/>
  </r>
  <r>
    <x v="1"/>
    <x v="0"/>
    <x v="66"/>
    <x v="12"/>
    <x v="0"/>
    <x v="4"/>
    <x v="6"/>
    <x v="8"/>
    <n v="74"/>
    <n v="73"/>
    <x v="10"/>
    <d v="2023-07-08T00:00:00"/>
    <x v="159"/>
    <n v="6841"/>
    <x v="23"/>
    <x v="6"/>
    <x v="2"/>
  </r>
  <r>
    <x v="1"/>
    <x v="0"/>
    <x v="66"/>
    <x v="12"/>
    <x v="0"/>
    <x v="4"/>
    <x v="6"/>
    <x v="8"/>
    <n v="74"/>
    <n v="73"/>
    <x v="10"/>
    <d v="2023-07-08T00:00:00"/>
    <x v="160"/>
    <n v="6842"/>
    <x v="23"/>
    <x v="6"/>
    <x v="2"/>
  </r>
  <r>
    <x v="1"/>
    <x v="0"/>
    <x v="66"/>
    <x v="12"/>
    <x v="0"/>
    <x v="4"/>
    <x v="6"/>
    <x v="8"/>
    <n v="74"/>
    <n v="73"/>
    <x v="10"/>
    <d v="2023-07-08T00:00:00"/>
    <x v="161"/>
    <n v="6843"/>
    <x v="23"/>
    <x v="6"/>
    <x v="2"/>
  </r>
  <r>
    <x v="1"/>
    <x v="0"/>
    <x v="66"/>
    <x v="12"/>
    <x v="0"/>
    <x v="4"/>
    <x v="6"/>
    <x v="8"/>
    <n v="74"/>
    <n v="73"/>
    <x v="10"/>
    <d v="2023-07-08T00:00:00"/>
    <x v="162"/>
    <n v="6844"/>
    <x v="24"/>
    <x v="6"/>
    <x v="2"/>
  </r>
  <r>
    <x v="1"/>
    <x v="0"/>
    <x v="66"/>
    <x v="12"/>
    <x v="0"/>
    <x v="4"/>
    <x v="6"/>
    <x v="8"/>
    <n v="74"/>
    <n v="73"/>
    <x v="10"/>
    <d v="2023-07-08T00:00:00"/>
    <x v="163"/>
    <n v="6845"/>
    <x v="24"/>
    <x v="6"/>
    <x v="2"/>
  </r>
  <r>
    <x v="1"/>
    <x v="0"/>
    <x v="66"/>
    <x v="12"/>
    <x v="0"/>
    <x v="4"/>
    <x v="6"/>
    <x v="8"/>
    <n v="74"/>
    <n v="73"/>
    <x v="10"/>
    <d v="2023-07-08T00:00:00"/>
    <x v="164"/>
    <n v="6846"/>
    <x v="24"/>
    <x v="6"/>
    <x v="2"/>
  </r>
  <r>
    <x v="1"/>
    <x v="0"/>
    <x v="66"/>
    <x v="12"/>
    <x v="0"/>
    <x v="4"/>
    <x v="6"/>
    <x v="8"/>
    <n v="74"/>
    <n v="73"/>
    <x v="10"/>
    <d v="2023-07-08T00:00:00"/>
    <x v="165"/>
    <n v="6847"/>
    <x v="24"/>
    <x v="6"/>
    <x v="2"/>
  </r>
  <r>
    <x v="1"/>
    <x v="0"/>
    <x v="66"/>
    <x v="12"/>
    <x v="0"/>
    <x v="4"/>
    <x v="6"/>
    <x v="8"/>
    <n v="74"/>
    <n v="73"/>
    <x v="10"/>
    <d v="2023-07-08T00:00:00"/>
    <x v="166"/>
    <n v="6848"/>
    <x v="24"/>
    <x v="6"/>
    <x v="2"/>
  </r>
  <r>
    <x v="1"/>
    <x v="0"/>
    <x v="66"/>
    <x v="12"/>
    <x v="0"/>
    <x v="4"/>
    <x v="6"/>
    <x v="8"/>
    <n v="74"/>
    <n v="73"/>
    <x v="10"/>
    <d v="2023-07-08T00:00:00"/>
    <x v="167"/>
    <n v="6849"/>
    <x v="24"/>
    <x v="6"/>
    <x v="2"/>
  </r>
  <r>
    <x v="1"/>
    <x v="0"/>
    <x v="66"/>
    <x v="12"/>
    <x v="0"/>
    <x v="4"/>
    <x v="6"/>
    <x v="8"/>
    <n v="74"/>
    <n v="73"/>
    <x v="10"/>
    <d v="2023-07-08T00:00:00"/>
    <x v="168"/>
    <n v="6850"/>
    <x v="24"/>
    <x v="6"/>
    <x v="2"/>
  </r>
  <r>
    <x v="1"/>
    <x v="0"/>
    <x v="66"/>
    <x v="12"/>
    <x v="0"/>
    <x v="4"/>
    <x v="6"/>
    <x v="8"/>
    <n v="74"/>
    <n v="73"/>
    <x v="10"/>
    <d v="2023-07-08T00:00:00"/>
    <x v="34"/>
    <n v="6851"/>
    <x v="7"/>
    <x v="6"/>
    <x v="2"/>
  </r>
  <r>
    <x v="1"/>
    <x v="0"/>
    <x v="66"/>
    <x v="12"/>
    <x v="0"/>
    <x v="4"/>
    <x v="6"/>
    <x v="8"/>
    <n v="74"/>
    <n v="73"/>
    <x v="10"/>
    <d v="2023-07-08T00:00:00"/>
    <x v="35"/>
    <n v="6852"/>
    <x v="7"/>
    <x v="6"/>
    <x v="2"/>
  </r>
  <r>
    <x v="1"/>
    <x v="0"/>
    <x v="66"/>
    <x v="12"/>
    <x v="0"/>
    <x v="4"/>
    <x v="6"/>
    <x v="8"/>
    <n v="74"/>
    <n v="73"/>
    <x v="10"/>
    <d v="2023-07-08T00:00:00"/>
    <x v="36"/>
    <n v="6853"/>
    <x v="7"/>
    <x v="6"/>
    <x v="2"/>
  </r>
  <r>
    <x v="1"/>
    <x v="0"/>
    <x v="66"/>
    <x v="12"/>
    <x v="0"/>
    <x v="4"/>
    <x v="6"/>
    <x v="8"/>
    <n v="74"/>
    <n v="73"/>
    <x v="10"/>
    <d v="2023-07-08T00:00:00"/>
    <x v="37"/>
    <n v="6854"/>
    <x v="7"/>
    <x v="6"/>
    <x v="2"/>
  </r>
  <r>
    <x v="1"/>
    <x v="0"/>
    <x v="66"/>
    <x v="12"/>
    <x v="0"/>
    <x v="4"/>
    <x v="6"/>
    <x v="8"/>
    <n v="74"/>
    <n v="73"/>
    <x v="10"/>
    <d v="2023-07-08T00:00:00"/>
    <x v="38"/>
    <n v="6855"/>
    <x v="7"/>
    <x v="6"/>
    <x v="2"/>
  </r>
  <r>
    <x v="1"/>
    <x v="0"/>
    <x v="66"/>
    <x v="12"/>
    <x v="0"/>
    <x v="4"/>
    <x v="6"/>
    <x v="8"/>
    <n v="74"/>
    <n v="73"/>
    <x v="10"/>
    <d v="2023-07-08T00:00:00"/>
    <x v="39"/>
    <n v="6856"/>
    <x v="7"/>
    <x v="6"/>
    <x v="2"/>
  </r>
  <r>
    <x v="1"/>
    <x v="0"/>
    <x v="66"/>
    <x v="12"/>
    <x v="0"/>
    <x v="4"/>
    <x v="6"/>
    <x v="8"/>
    <n v="74"/>
    <n v="73"/>
    <x v="10"/>
    <d v="2023-07-08T00:00:00"/>
    <x v="40"/>
    <n v="6857"/>
    <x v="7"/>
    <x v="6"/>
    <x v="2"/>
  </r>
  <r>
    <x v="1"/>
    <x v="0"/>
    <x v="66"/>
    <x v="12"/>
    <x v="0"/>
    <x v="4"/>
    <x v="6"/>
    <x v="8"/>
    <n v="74"/>
    <n v="73"/>
    <x v="10"/>
    <d v="2023-07-08T00:00:00"/>
    <x v="41"/>
    <n v="6858"/>
    <x v="8"/>
    <x v="6"/>
    <x v="2"/>
  </r>
  <r>
    <x v="1"/>
    <x v="0"/>
    <x v="66"/>
    <x v="12"/>
    <x v="0"/>
    <x v="4"/>
    <x v="6"/>
    <x v="8"/>
    <n v="74"/>
    <n v="73"/>
    <x v="10"/>
    <d v="2023-07-08T00:00:00"/>
    <x v="42"/>
    <n v="6859"/>
    <x v="8"/>
    <x v="6"/>
    <x v="2"/>
  </r>
  <r>
    <x v="1"/>
    <x v="0"/>
    <x v="66"/>
    <x v="12"/>
    <x v="0"/>
    <x v="4"/>
    <x v="6"/>
    <x v="8"/>
    <n v="74"/>
    <n v="73"/>
    <x v="10"/>
    <d v="2023-07-08T00:00:00"/>
    <x v="43"/>
    <n v="6860"/>
    <x v="8"/>
    <x v="6"/>
    <x v="2"/>
  </r>
  <r>
    <x v="1"/>
    <x v="0"/>
    <x v="66"/>
    <x v="12"/>
    <x v="0"/>
    <x v="4"/>
    <x v="6"/>
    <x v="8"/>
    <n v="74"/>
    <n v="73"/>
    <x v="10"/>
    <d v="2023-07-08T00:00:00"/>
    <x v="44"/>
    <n v="6861"/>
    <x v="8"/>
    <x v="6"/>
    <x v="2"/>
  </r>
  <r>
    <x v="1"/>
    <x v="0"/>
    <x v="66"/>
    <x v="12"/>
    <x v="0"/>
    <x v="4"/>
    <x v="6"/>
    <x v="8"/>
    <n v="74"/>
    <n v="73"/>
    <x v="10"/>
    <d v="2023-07-08T00:00:00"/>
    <x v="45"/>
    <n v="6862"/>
    <x v="8"/>
    <x v="6"/>
    <x v="2"/>
  </r>
  <r>
    <x v="1"/>
    <x v="0"/>
    <x v="66"/>
    <x v="12"/>
    <x v="0"/>
    <x v="4"/>
    <x v="6"/>
    <x v="8"/>
    <n v="74"/>
    <n v="73"/>
    <x v="10"/>
    <d v="2023-07-08T00:00:00"/>
    <x v="46"/>
    <n v="6863"/>
    <x v="8"/>
    <x v="6"/>
    <x v="2"/>
  </r>
  <r>
    <x v="1"/>
    <x v="0"/>
    <x v="66"/>
    <x v="12"/>
    <x v="0"/>
    <x v="4"/>
    <x v="6"/>
    <x v="8"/>
    <n v="74"/>
    <n v="73"/>
    <x v="10"/>
    <d v="2023-07-08T00:00:00"/>
    <x v="47"/>
    <n v="6864"/>
    <x v="8"/>
    <x v="6"/>
    <x v="2"/>
  </r>
  <r>
    <x v="1"/>
    <x v="0"/>
    <x v="66"/>
    <x v="12"/>
    <x v="0"/>
    <x v="4"/>
    <x v="6"/>
    <x v="8"/>
    <n v="74"/>
    <n v="73"/>
    <x v="10"/>
    <d v="2023-07-08T00:00:00"/>
    <x v="48"/>
    <n v="6865"/>
    <x v="9"/>
    <x v="6"/>
    <x v="2"/>
  </r>
  <r>
    <x v="1"/>
    <x v="0"/>
    <x v="66"/>
    <x v="12"/>
    <x v="0"/>
    <x v="4"/>
    <x v="6"/>
    <x v="8"/>
    <n v="74"/>
    <n v="73"/>
    <x v="10"/>
    <d v="2023-07-08T00:00:00"/>
    <x v="49"/>
    <n v="6866"/>
    <x v="9"/>
    <x v="6"/>
    <x v="2"/>
  </r>
  <r>
    <x v="1"/>
    <x v="0"/>
    <x v="66"/>
    <x v="12"/>
    <x v="0"/>
    <x v="4"/>
    <x v="6"/>
    <x v="8"/>
    <n v="74"/>
    <n v="73"/>
    <x v="10"/>
    <d v="2023-07-08T00:00:00"/>
    <x v="50"/>
    <n v="6867"/>
    <x v="9"/>
    <x v="6"/>
    <x v="2"/>
  </r>
  <r>
    <x v="1"/>
    <x v="0"/>
    <x v="66"/>
    <x v="12"/>
    <x v="0"/>
    <x v="4"/>
    <x v="6"/>
    <x v="8"/>
    <n v="74"/>
    <n v="73"/>
    <x v="10"/>
    <d v="2023-07-08T00:00:00"/>
    <x v="51"/>
    <n v="6868"/>
    <x v="9"/>
    <x v="6"/>
    <x v="2"/>
  </r>
  <r>
    <x v="1"/>
    <x v="0"/>
    <x v="66"/>
    <x v="12"/>
    <x v="0"/>
    <x v="4"/>
    <x v="6"/>
    <x v="8"/>
    <n v="74"/>
    <n v="73"/>
    <x v="10"/>
    <d v="2023-07-08T00:00:00"/>
    <x v="52"/>
    <n v="6869"/>
    <x v="9"/>
    <x v="6"/>
    <x v="2"/>
  </r>
  <r>
    <x v="1"/>
    <x v="0"/>
    <x v="66"/>
    <x v="12"/>
    <x v="0"/>
    <x v="4"/>
    <x v="6"/>
    <x v="8"/>
    <n v="74"/>
    <n v="73"/>
    <x v="10"/>
    <d v="2023-07-08T00:00:00"/>
    <x v="53"/>
    <n v="6870"/>
    <x v="9"/>
    <x v="6"/>
    <x v="2"/>
  </r>
  <r>
    <x v="1"/>
    <x v="0"/>
    <x v="66"/>
    <x v="12"/>
    <x v="0"/>
    <x v="4"/>
    <x v="6"/>
    <x v="8"/>
    <n v="74"/>
    <n v="73"/>
    <x v="10"/>
    <d v="2023-07-08T00:00:00"/>
    <x v="54"/>
    <n v="6871"/>
    <x v="9"/>
    <x v="6"/>
    <x v="2"/>
  </r>
  <r>
    <x v="1"/>
    <x v="0"/>
    <x v="66"/>
    <x v="12"/>
    <x v="0"/>
    <x v="4"/>
    <x v="6"/>
    <x v="8"/>
    <n v="74"/>
    <n v="73"/>
    <x v="10"/>
    <d v="2023-07-08T00:00:00"/>
    <x v="55"/>
    <n v="6872"/>
    <x v="10"/>
    <x v="6"/>
    <x v="2"/>
  </r>
  <r>
    <x v="1"/>
    <x v="0"/>
    <x v="66"/>
    <x v="12"/>
    <x v="0"/>
    <x v="4"/>
    <x v="6"/>
    <x v="8"/>
    <n v="74"/>
    <n v="73"/>
    <x v="10"/>
    <d v="2023-07-08T00:00:00"/>
    <x v="56"/>
    <n v="6873"/>
    <x v="10"/>
    <x v="6"/>
    <x v="2"/>
  </r>
  <r>
    <x v="1"/>
    <x v="0"/>
    <x v="66"/>
    <x v="12"/>
    <x v="0"/>
    <x v="4"/>
    <x v="6"/>
    <x v="8"/>
    <n v="74"/>
    <n v="73"/>
    <x v="10"/>
    <d v="2023-07-08T00:00:00"/>
    <x v="57"/>
    <n v="6874"/>
    <x v="10"/>
    <x v="6"/>
    <x v="2"/>
  </r>
  <r>
    <x v="1"/>
    <x v="0"/>
    <x v="66"/>
    <x v="12"/>
    <x v="0"/>
    <x v="4"/>
    <x v="6"/>
    <x v="8"/>
    <n v="74"/>
    <n v="73"/>
    <x v="10"/>
    <d v="2023-07-08T00:00:00"/>
    <x v="58"/>
    <n v="6875"/>
    <x v="10"/>
    <x v="6"/>
    <x v="2"/>
  </r>
  <r>
    <x v="1"/>
    <x v="0"/>
    <x v="66"/>
    <x v="12"/>
    <x v="0"/>
    <x v="4"/>
    <x v="6"/>
    <x v="8"/>
    <n v="74"/>
    <n v="73"/>
    <x v="10"/>
    <d v="2023-07-08T00:00:00"/>
    <x v="59"/>
    <n v="6876"/>
    <x v="10"/>
    <x v="6"/>
    <x v="2"/>
  </r>
  <r>
    <x v="1"/>
    <x v="0"/>
    <x v="66"/>
    <x v="12"/>
    <x v="0"/>
    <x v="4"/>
    <x v="6"/>
    <x v="8"/>
    <n v="74"/>
    <n v="73"/>
    <x v="10"/>
    <d v="2023-07-08T00:00:00"/>
    <x v="60"/>
    <n v="6877"/>
    <x v="10"/>
    <x v="6"/>
    <x v="2"/>
  </r>
  <r>
    <x v="1"/>
    <x v="0"/>
    <x v="66"/>
    <x v="12"/>
    <x v="0"/>
    <x v="4"/>
    <x v="6"/>
    <x v="8"/>
    <n v="74"/>
    <n v="73"/>
    <x v="10"/>
    <d v="2023-07-08T00:00:00"/>
    <x v="61"/>
    <n v="6878"/>
    <x v="10"/>
    <x v="6"/>
    <x v="2"/>
  </r>
  <r>
    <x v="1"/>
    <x v="0"/>
    <x v="66"/>
    <x v="12"/>
    <x v="0"/>
    <x v="4"/>
    <x v="6"/>
    <x v="8"/>
    <n v="74"/>
    <n v="73"/>
    <x v="10"/>
    <d v="2023-07-08T00:00:00"/>
    <x v="169"/>
    <n v="6879"/>
    <x v="25"/>
    <x v="6"/>
    <x v="2"/>
  </r>
  <r>
    <x v="1"/>
    <x v="0"/>
    <x v="66"/>
    <x v="12"/>
    <x v="0"/>
    <x v="4"/>
    <x v="6"/>
    <x v="8"/>
    <n v="74"/>
    <n v="73"/>
    <x v="10"/>
    <d v="2023-07-08T00:00:00"/>
    <x v="170"/>
    <n v="6880"/>
    <x v="25"/>
    <x v="6"/>
    <x v="2"/>
  </r>
  <r>
    <x v="1"/>
    <x v="0"/>
    <x v="66"/>
    <x v="12"/>
    <x v="0"/>
    <x v="4"/>
    <x v="6"/>
    <x v="8"/>
    <n v="74"/>
    <n v="73"/>
    <x v="10"/>
    <d v="2023-07-08T00:00:00"/>
    <x v="171"/>
    <n v="6881"/>
    <x v="25"/>
    <x v="6"/>
    <x v="2"/>
  </r>
  <r>
    <x v="1"/>
    <x v="0"/>
    <x v="66"/>
    <x v="12"/>
    <x v="0"/>
    <x v="4"/>
    <x v="6"/>
    <x v="8"/>
    <n v="74"/>
    <n v="73"/>
    <x v="10"/>
    <d v="2023-07-08T00:00:00"/>
    <x v="172"/>
    <n v="6882"/>
    <x v="25"/>
    <x v="6"/>
    <x v="2"/>
  </r>
  <r>
    <x v="1"/>
    <x v="0"/>
    <x v="66"/>
    <x v="12"/>
    <x v="0"/>
    <x v="4"/>
    <x v="6"/>
    <x v="8"/>
    <n v="74"/>
    <n v="73"/>
    <x v="10"/>
    <d v="2023-07-08T00:00:00"/>
    <x v="173"/>
    <n v="6883"/>
    <x v="25"/>
    <x v="6"/>
    <x v="2"/>
  </r>
  <r>
    <x v="1"/>
    <x v="0"/>
    <x v="66"/>
    <x v="12"/>
    <x v="0"/>
    <x v="4"/>
    <x v="6"/>
    <x v="8"/>
    <n v="74"/>
    <n v="73"/>
    <x v="10"/>
    <d v="2023-07-08T00:00:00"/>
    <x v="174"/>
    <n v="6884"/>
    <x v="25"/>
    <x v="6"/>
    <x v="2"/>
  </r>
  <r>
    <x v="1"/>
    <x v="0"/>
    <x v="66"/>
    <x v="12"/>
    <x v="0"/>
    <x v="4"/>
    <x v="6"/>
    <x v="8"/>
    <n v="74"/>
    <n v="73"/>
    <x v="10"/>
    <d v="2023-07-08T00:00:00"/>
    <x v="175"/>
    <n v="6885"/>
    <x v="25"/>
    <x v="6"/>
    <x v="2"/>
  </r>
  <r>
    <x v="1"/>
    <x v="0"/>
    <x v="66"/>
    <x v="12"/>
    <x v="0"/>
    <x v="4"/>
    <x v="6"/>
    <x v="8"/>
    <n v="74"/>
    <n v="73"/>
    <x v="10"/>
    <d v="2023-07-08T00:00:00"/>
    <x v="176"/>
    <n v="6886"/>
    <x v="26"/>
    <x v="6"/>
    <x v="2"/>
  </r>
  <r>
    <x v="1"/>
    <x v="0"/>
    <x v="66"/>
    <x v="12"/>
    <x v="0"/>
    <x v="4"/>
    <x v="6"/>
    <x v="8"/>
    <n v="74"/>
    <n v="73"/>
    <x v="10"/>
    <d v="2023-07-08T00:00:00"/>
    <x v="177"/>
    <n v="6887"/>
    <x v="26"/>
    <x v="6"/>
    <x v="2"/>
  </r>
  <r>
    <x v="1"/>
    <x v="0"/>
    <x v="66"/>
    <x v="12"/>
    <x v="0"/>
    <x v="4"/>
    <x v="6"/>
    <x v="8"/>
    <n v="74"/>
    <n v="73"/>
    <x v="10"/>
    <d v="2023-07-08T00:00:00"/>
    <x v="178"/>
    <n v="6888"/>
    <x v="26"/>
    <x v="6"/>
    <x v="2"/>
  </r>
  <r>
    <x v="1"/>
    <x v="0"/>
    <x v="66"/>
    <x v="12"/>
    <x v="0"/>
    <x v="4"/>
    <x v="6"/>
    <x v="8"/>
    <n v="74"/>
    <n v="73"/>
    <x v="10"/>
    <d v="2023-07-08T00:00:00"/>
    <x v="179"/>
    <n v="6889"/>
    <x v="26"/>
    <x v="6"/>
    <x v="2"/>
  </r>
  <r>
    <x v="1"/>
    <x v="0"/>
    <x v="66"/>
    <x v="12"/>
    <x v="0"/>
    <x v="4"/>
    <x v="6"/>
    <x v="8"/>
    <n v="74"/>
    <n v="73"/>
    <x v="10"/>
    <d v="2023-07-08T00:00:00"/>
    <x v="180"/>
    <n v="6890"/>
    <x v="26"/>
    <x v="6"/>
    <x v="2"/>
  </r>
  <r>
    <x v="1"/>
    <x v="0"/>
    <x v="67"/>
    <x v="12"/>
    <x v="0"/>
    <x v="0"/>
    <x v="6"/>
    <x v="8"/>
    <n v="66"/>
    <n v="74"/>
    <x v="20"/>
    <d v="2023-07-22T00:00:00"/>
    <x v="109"/>
    <n v="6891"/>
    <x v="16"/>
    <x v="6"/>
    <x v="2"/>
  </r>
  <r>
    <x v="1"/>
    <x v="0"/>
    <x v="67"/>
    <x v="12"/>
    <x v="0"/>
    <x v="0"/>
    <x v="6"/>
    <x v="8"/>
    <n v="66"/>
    <n v="74"/>
    <x v="20"/>
    <d v="2023-07-22T00:00:00"/>
    <x v="62"/>
    <n v="6892"/>
    <x v="11"/>
    <x v="6"/>
    <x v="2"/>
  </r>
  <r>
    <x v="1"/>
    <x v="0"/>
    <x v="67"/>
    <x v="12"/>
    <x v="0"/>
    <x v="0"/>
    <x v="6"/>
    <x v="8"/>
    <n v="66"/>
    <n v="74"/>
    <x v="20"/>
    <d v="2023-07-22T00:00:00"/>
    <x v="63"/>
    <n v="6893"/>
    <x v="11"/>
    <x v="6"/>
    <x v="2"/>
  </r>
  <r>
    <x v="1"/>
    <x v="0"/>
    <x v="67"/>
    <x v="12"/>
    <x v="0"/>
    <x v="0"/>
    <x v="6"/>
    <x v="8"/>
    <n v="66"/>
    <n v="74"/>
    <x v="20"/>
    <d v="2023-07-22T00:00:00"/>
    <x v="64"/>
    <n v="6894"/>
    <x v="11"/>
    <x v="6"/>
    <x v="2"/>
  </r>
  <r>
    <x v="1"/>
    <x v="0"/>
    <x v="67"/>
    <x v="12"/>
    <x v="0"/>
    <x v="0"/>
    <x v="6"/>
    <x v="8"/>
    <n v="66"/>
    <n v="74"/>
    <x v="20"/>
    <d v="2023-07-22T00:00:00"/>
    <x v="65"/>
    <n v="6895"/>
    <x v="11"/>
    <x v="6"/>
    <x v="2"/>
  </r>
  <r>
    <x v="1"/>
    <x v="0"/>
    <x v="67"/>
    <x v="12"/>
    <x v="0"/>
    <x v="0"/>
    <x v="6"/>
    <x v="8"/>
    <n v="66"/>
    <n v="74"/>
    <x v="20"/>
    <d v="2023-07-22T00:00:00"/>
    <x v="86"/>
    <n v="6896"/>
    <x v="11"/>
    <x v="6"/>
    <x v="2"/>
  </r>
  <r>
    <x v="1"/>
    <x v="0"/>
    <x v="67"/>
    <x v="12"/>
    <x v="0"/>
    <x v="0"/>
    <x v="6"/>
    <x v="8"/>
    <n v="66"/>
    <n v="74"/>
    <x v="20"/>
    <d v="2023-07-22T00:00:00"/>
    <x v="87"/>
    <n v="6897"/>
    <x v="11"/>
    <x v="6"/>
    <x v="2"/>
  </r>
  <r>
    <x v="1"/>
    <x v="0"/>
    <x v="67"/>
    <x v="12"/>
    <x v="0"/>
    <x v="0"/>
    <x v="6"/>
    <x v="8"/>
    <n v="66"/>
    <n v="74"/>
    <x v="20"/>
    <d v="2023-07-22T00:00:00"/>
    <x v="88"/>
    <n v="6898"/>
    <x v="11"/>
    <x v="6"/>
    <x v="2"/>
  </r>
  <r>
    <x v="1"/>
    <x v="0"/>
    <x v="67"/>
    <x v="12"/>
    <x v="0"/>
    <x v="0"/>
    <x v="6"/>
    <x v="8"/>
    <n v="66"/>
    <n v="74"/>
    <x v="20"/>
    <d v="2023-07-22T00:00:00"/>
    <x v="89"/>
    <n v="6899"/>
    <x v="14"/>
    <x v="6"/>
    <x v="2"/>
  </r>
  <r>
    <x v="1"/>
    <x v="0"/>
    <x v="67"/>
    <x v="12"/>
    <x v="0"/>
    <x v="0"/>
    <x v="6"/>
    <x v="8"/>
    <n v="66"/>
    <n v="74"/>
    <x v="20"/>
    <d v="2023-07-22T00:00:00"/>
    <x v="90"/>
    <n v="6900"/>
    <x v="14"/>
    <x v="6"/>
    <x v="2"/>
  </r>
  <r>
    <x v="1"/>
    <x v="0"/>
    <x v="67"/>
    <x v="12"/>
    <x v="0"/>
    <x v="0"/>
    <x v="6"/>
    <x v="8"/>
    <n v="66"/>
    <n v="74"/>
    <x v="20"/>
    <d v="2023-07-22T00:00:00"/>
    <x v="91"/>
    <n v="6901"/>
    <x v="14"/>
    <x v="6"/>
    <x v="2"/>
  </r>
  <r>
    <x v="1"/>
    <x v="0"/>
    <x v="67"/>
    <x v="12"/>
    <x v="0"/>
    <x v="0"/>
    <x v="6"/>
    <x v="8"/>
    <n v="66"/>
    <n v="74"/>
    <x v="20"/>
    <d v="2023-07-22T00:00:00"/>
    <x v="92"/>
    <n v="6902"/>
    <x v="14"/>
    <x v="6"/>
    <x v="2"/>
  </r>
  <r>
    <x v="1"/>
    <x v="0"/>
    <x v="67"/>
    <x v="12"/>
    <x v="0"/>
    <x v="0"/>
    <x v="6"/>
    <x v="8"/>
    <n v="66"/>
    <n v="74"/>
    <x v="20"/>
    <d v="2023-07-22T00:00:00"/>
    <x v="93"/>
    <n v="6903"/>
    <x v="14"/>
    <x v="6"/>
    <x v="2"/>
  </r>
  <r>
    <x v="1"/>
    <x v="0"/>
    <x v="67"/>
    <x v="12"/>
    <x v="0"/>
    <x v="0"/>
    <x v="6"/>
    <x v="8"/>
    <n v="66"/>
    <n v="74"/>
    <x v="20"/>
    <d v="2023-07-22T00:00:00"/>
    <x v="94"/>
    <n v="6904"/>
    <x v="14"/>
    <x v="6"/>
    <x v="2"/>
  </r>
  <r>
    <x v="1"/>
    <x v="0"/>
    <x v="67"/>
    <x v="12"/>
    <x v="0"/>
    <x v="0"/>
    <x v="6"/>
    <x v="8"/>
    <n v="66"/>
    <n v="74"/>
    <x v="20"/>
    <d v="2023-07-22T00:00:00"/>
    <x v="95"/>
    <n v="6905"/>
    <x v="14"/>
    <x v="6"/>
    <x v="2"/>
  </r>
  <r>
    <x v="1"/>
    <x v="0"/>
    <x v="67"/>
    <x v="12"/>
    <x v="0"/>
    <x v="0"/>
    <x v="6"/>
    <x v="8"/>
    <n v="66"/>
    <n v="74"/>
    <x v="20"/>
    <d v="2023-07-22T00:00:00"/>
    <x v="66"/>
    <n v="6906"/>
    <x v="12"/>
    <x v="6"/>
    <x v="2"/>
  </r>
  <r>
    <x v="1"/>
    <x v="0"/>
    <x v="67"/>
    <x v="12"/>
    <x v="0"/>
    <x v="0"/>
    <x v="6"/>
    <x v="8"/>
    <n v="66"/>
    <n v="74"/>
    <x v="20"/>
    <d v="2023-07-22T00:00:00"/>
    <x v="96"/>
    <n v="6907"/>
    <x v="12"/>
    <x v="6"/>
    <x v="2"/>
  </r>
  <r>
    <x v="1"/>
    <x v="0"/>
    <x v="67"/>
    <x v="12"/>
    <x v="0"/>
    <x v="0"/>
    <x v="6"/>
    <x v="8"/>
    <n v="66"/>
    <n v="74"/>
    <x v="20"/>
    <d v="2023-07-22T00:00:00"/>
    <x v="97"/>
    <n v="6908"/>
    <x v="12"/>
    <x v="6"/>
    <x v="2"/>
  </r>
  <r>
    <x v="1"/>
    <x v="0"/>
    <x v="67"/>
    <x v="12"/>
    <x v="0"/>
    <x v="0"/>
    <x v="6"/>
    <x v="8"/>
    <n v="66"/>
    <n v="74"/>
    <x v="20"/>
    <d v="2023-07-22T00:00:00"/>
    <x v="98"/>
    <n v="6909"/>
    <x v="12"/>
    <x v="6"/>
    <x v="2"/>
  </r>
  <r>
    <x v="1"/>
    <x v="0"/>
    <x v="67"/>
    <x v="12"/>
    <x v="0"/>
    <x v="0"/>
    <x v="6"/>
    <x v="8"/>
    <n v="66"/>
    <n v="74"/>
    <x v="20"/>
    <d v="2023-07-22T00:00:00"/>
    <x v="99"/>
    <n v="6910"/>
    <x v="12"/>
    <x v="6"/>
    <x v="2"/>
  </r>
  <r>
    <x v="1"/>
    <x v="0"/>
    <x v="67"/>
    <x v="12"/>
    <x v="0"/>
    <x v="0"/>
    <x v="6"/>
    <x v="8"/>
    <n v="66"/>
    <n v="74"/>
    <x v="20"/>
    <d v="2023-07-22T00:00:00"/>
    <x v="100"/>
    <n v="6911"/>
    <x v="12"/>
    <x v="6"/>
    <x v="2"/>
  </r>
  <r>
    <x v="1"/>
    <x v="0"/>
    <x v="67"/>
    <x v="12"/>
    <x v="0"/>
    <x v="0"/>
    <x v="6"/>
    <x v="8"/>
    <n v="66"/>
    <n v="74"/>
    <x v="20"/>
    <d v="2023-07-22T00:00:00"/>
    <x v="101"/>
    <n v="6912"/>
    <x v="12"/>
    <x v="6"/>
    <x v="2"/>
  </r>
  <r>
    <x v="1"/>
    <x v="0"/>
    <x v="67"/>
    <x v="12"/>
    <x v="0"/>
    <x v="0"/>
    <x v="6"/>
    <x v="8"/>
    <n v="66"/>
    <n v="74"/>
    <x v="20"/>
    <d v="2023-07-22T00:00:00"/>
    <x v="0"/>
    <n v="6913"/>
    <x v="0"/>
    <x v="6"/>
    <x v="2"/>
  </r>
  <r>
    <x v="1"/>
    <x v="0"/>
    <x v="67"/>
    <x v="12"/>
    <x v="0"/>
    <x v="0"/>
    <x v="6"/>
    <x v="8"/>
    <n v="66"/>
    <n v="74"/>
    <x v="20"/>
    <d v="2023-07-22T00:00:00"/>
    <x v="67"/>
    <n v="6914"/>
    <x v="0"/>
    <x v="6"/>
    <x v="2"/>
  </r>
  <r>
    <x v="1"/>
    <x v="0"/>
    <x v="67"/>
    <x v="12"/>
    <x v="0"/>
    <x v="0"/>
    <x v="6"/>
    <x v="8"/>
    <n v="66"/>
    <n v="74"/>
    <x v="20"/>
    <d v="2023-07-22T00:00:00"/>
    <x v="75"/>
    <n v="6915"/>
    <x v="0"/>
    <x v="6"/>
    <x v="2"/>
  </r>
  <r>
    <x v="1"/>
    <x v="0"/>
    <x v="67"/>
    <x v="12"/>
    <x v="0"/>
    <x v="0"/>
    <x v="6"/>
    <x v="8"/>
    <n v="66"/>
    <n v="74"/>
    <x v="20"/>
    <d v="2023-07-22T00:00:00"/>
    <x v="76"/>
    <n v="6916"/>
    <x v="0"/>
    <x v="6"/>
    <x v="2"/>
  </r>
  <r>
    <x v="1"/>
    <x v="0"/>
    <x v="67"/>
    <x v="12"/>
    <x v="0"/>
    <x v="0"/>
    <x v="6"/>
    <x v="8"/>
    <n v="66"/>
    <n v="74"/>
    <x v="20"/>
    <d v="2023-07-22T00:00:00"/>
    <x v="77"/>
    <n v="6917"/>
    <x v="0"/>
    <x v="6"/>
    <x v="2"/>
  </r>
  <r>
    <x v="1"/>
    <x v="0"/>
    <x v="67"/>
    <x v="12"/>
    <x v="0"/>
    <x v="0"/>
    <x v="6"/>
    <x v="8"/>
    <n v="66"/>
    <n v="74"/>
    <x v="20"/>
    <d v="2023-07-22T00:00:00"/>
    <x v="78"/>
    <n v="6918"/>
    <x v="0"/>
    <x v="6"/>
    <x v="2"/>
  </r>
  <r>
    <x v="1"/>
    <x v="0"/>
    <x v="67"/>
    <x v="12"/>
    <x v="0"/>
    <x v="0"/>
    <x v="6"/>
    <x v="8"/>
    <n v="66"/>
    <n v="74"/>
    <x v="20"/>
    <d v="2023-07-22T00:00:00"/>
    <x v="79"/>
    <n v="6919"/>
    <x v="0"/>
    <x v="6"/>
    <x v="2"/>
  </r>
  <r>
    <x v="1"/>
    <x v="0"/>
    <x v="67"/>
    <x v="12"/>
    <x v="0"/>
    <x v="0"/>
    <x v="6"/>
    <x v="8"/>
    <n v="66"/>
    <n v="74"/>
    <x v="20"/>
    <d v="2023-07-22T00:00:00"/>
    <x v="80"/>
    <n v="6920"/>
    <x v="13"/>
    <x v="6"/>
    <x v="2"/>
  </r>
  <r>
    <x v="1"/>
    <x v="0"/>
    <x v="67"/>
    <x v="12"/>
    <x v="0"/>
    <x v="0"/>
    <x v="6"/>
    <x v="8"/>
    <n v="66"/>
    <n v="74"/>
    <x v="20"/>
    <d v="2023-07-22T00:00:00"/>
    <x v="81"/>
    <n v="6921"/>
    <x v="13"/>
    <x v="6"/>
    <x v="2"/>
  </r>
  <r>
    <x v="1"/>
    <x v="0"/>
    <x v="67"/>
    <x v="12"/>
    <x v="0"/>
    <x v="0"/>
    <x v="6"/>
    <x v="8"/>
    <n v="66"/>
    <n v="74"/>
    <x v="20"/>
    <d v="2023-07-22T00:00:00"/>
    <x v="82"/>
    <n v="6922"/>
    <x v="13"/>
    <x v="6"/>
    <x v="2"/>
  </r>
  <r>
    <x v="1"/>
    <x v="0"/>
    <x v="67"/>
    <x v="12"/>
    <x v="0"/>
    <x v="0"/>
    <x v="6"/>
    <x v="8"/>
    <n v="66"/>
    <n v="74"/>
    <x v="20"/>
    <d v="2023-07-22T00:00:00"/>
    <x v="83"/>
    <n v="6923"/>
    <x v="13"/>
    <x v="6"/>
    <x v="2"/>
  </r>
  <r>
    <x v="1"/>
    <x v="0"/>
    <x v="67"/>
    <x v="12"/>
    <x v="0"/>
    <x v="0"/>
    <x v="6"/>
    <x v="8"/>
    <n v="66"/>
    <n v="74"/>
    <x v="20"/>
    <d v="2023-07-22T00:00:00"/>
    <x v="84"/>
    <n v="6924"/>
    <x v="13"/>
    <x v="6"/>
    <x v="2"/>
  </r>
  <r>
    <x v="1"/>
    <x v="0"/>
    <x v="67"/>
    <x v="12"/>
    <x v="0"/>
    <x v="0"/>
    <x v="6"/>
    <x v="8"/>
    <n v="66"/>
    <n v="74"/>
    <x v="20"/>
    <d v="2023-07-22T00:00:00"/>
    <x v="85"/>
    <n v="6925"/>
    <x v="13"/>
    <x v="6"/>
    <x v="2"/>
  </r>
  <r>
    <x v="1"/>
    <x v="0"/>
    <x v="67"/>
    <x v="12"/>
    <x v="0"/>
    <x v="0"/>
    <x v="6"/>
    <x v="8"/>
    <n v="66"/>
    <n v="74"/>
    <x v="20"/>
    <d v="2023-07-22T00:00:00"/>
    <x v="74"/>
    <n v="6926"/>
    <x v="13"/>
    <x v="6"/>
    <x v="2"/>
  </r>
  <r>
    <x v="1"/>
    <x v="0"/>
    <x v="67"/>
    <x v="12"/>
    <x v="0"/>
    <x v="0"/>
    <x v="6"/>
    <x v="8"/>
    <n v="66"/>
    <n v="74"/>
    <x v="20"/>
    <d v="2023-07-22T00:00:00"/>
    <x v="68"/>
    <n v="6927"/>
    <x v="1"/>
    <x v="6"/>
    <x v="2"/>
  </r>
  <r>
    <x v="1"/>
    <x v="0"/>
    <x v="67"/>
    <x v="12"/>
    <x v="0"/>
    <x v="0"/>
    <x v="6"/>
    <x v="8"/>
    <n v="66"/>
    <n v="74"/>
    <x v="20"/>
    <d v="2023-07-22T00:00:00"/>
    <x v="69"/>
    <n v="6928"/>
    <x v="1"/>
    <x v="6"/>
    <x v="2"/>
  </r>
  <r>
    <x v="1"/>
    <x v="0"/>
    <x v="67"/>
    <x v="12"/>
    <x v="0"/>
    <x v="0"/>
    <x v="6"/>
    <x v="8"/>
    <n v="66"/>
    <n v="74"/>
    <x v="20"/>
    <d v="2023-07-22T00:00:00"/>
    <x v="70"/>
    <n v="6929"/>
    <x v="1"/>
    <x v="6"/>
    <x v="2"/>
  </r>
  <r>
    <x v="1"/>
    <x v="0"/>
    <x v="67"/>
    <x v="12"/>
    <x v="0"/>
    <x v="0"/>
    <x v="6"/>
    <x v="8"/>
    <n v="66"/>
    <n v="74"/>
    <x v="20"/>
    <d v="2023-07-22T00:00:00"/>
    <x v="71"/>
    <n v="6930"/>
    <x v="1"/>
    <x v="6"/>
    <x v="2"/>
  </r>
  <r>
    <x v="1"/>
    <x v="0"/>
    <x v="67"/>
    <x v="12"/>
    <x v="0"/>
    <x v="0"/>
    <x v="6"/>
    <x v="8"/>
    <n v="66"/>
    <n v="74"/>
    <x v="20"/>
    <d v="2023-07-22T00:00:00"/>
    <x v="72"/>
    <n v="6931"/>
    <x v="1"/>
    <x v="6"/>
    <x v="2"/>
  </r>
  <r>
    <x v="1"/>
    <x v="0"/>
    <x v="67"/>
    <x v="12"/>
    <x v="0"/>
    <x v="0"/>
    <x v="6"/>
    <x v="8"/>
    <n v="66"/>
    <n v="74"/>
    <x v="20"/>
    <d v="2023-07-22T00:00:00"/>
    <x v="73"/>
    <n v="6932"/>
    <x v="1"/>
    <x v="6"/>
    <x v="2"/>
  </r>
  <r>
    <x v="1"/>
    <x v="0"/>
    <x v="67"/>
    <x v="12"/>
    <x v="0"/>
    <x v="0"/>
    <x v="6"/>
    <x v="8"/>
    <n v="66"/>
    <n v="74"/>
    <x v="20"/>
    <d v="2023-07-22T00:00:00"/>
    <x v="1"/>
    <n v="6933"/>
    <x v="1"/>
    <x v="6"/>
    <x v="2"/>
  </r>
  <r>
    <x v="1"/>
    <x v="0"/>
    <x v="67"/>
    <x v="12"/>
    <x v="0"/>
    <x v="0"/>
    <x v="6"/>
    <x v="8"/>
    <n v="66"/>
    <n v="74"/>
    <x v="20"/>
    <d v="2023-07-22T00:00:00"/>
    <x v="2"/>
    <n v="6934"/>
    <x v="2"/>
    <x v="6"/>
    <x v="2"/>
  </r>
  <r>
    <x v="1"/>
    <x v="0"/>
    <x v="67"/>
    <x v="12"/>
    <x v="0"/>
    <x v="0"/>
    <x v="6"/>
    <x v="8"/>
    <n v="66"/>
    <n v="74"/>
    <x v="20"/>
    <d v="2023-07-22T00:00:00"/>
    <x v="3"/>
    <n v="6935"/>
    <x v="2"/>
    <x v="6"/>
    <x v="2"/>
  </r>
  <r>
    <x v="1"/>
    <x v="0"/>
    <x v="67"/>
    <x v="12"/>
    <x v="0"/>
    <x v="0"/>
    <x v="6"/>
    <x v="8"/>
    <n v="66"/>
    <n v="74"/>
    <x v="20"/>
    <d v="2023-07-22T00:00:00"/>
    <x v="4"/>
    <n v="6936"/>
    <x v="2"/>
    <x v="6"/>
    <x v="2"/>
  </r>
  <r>
    <x v="1"/>
    <x v="0"/>
    <x v="67"/>
    <x v="12"/>
    <x v="0"/>
    <x v="0"/>
    <x v="6"/>
    <x v="8"/>
    <n v="66"/>
    <n v="74"/>
    <x v="20"/>
    <d v="2023-07-22T00:00:00"/>
    <x v="5"/>
    <n v="6937"/>
    <x v="2"/>
    <x v="6"/>
    <x v="2"/>
  </r>
  <r>
    <x v="1"/>
    <x v="0"/>
    <x v="67"/>
    <x v="12"/>
    <x v="0"/>
    <x v="0"/>
    <x v="6"/>
    <x v="8"/>
    <n v="66"/>
    <n v="74"/>
    <x v="20"/>
    <d v="2023-07-22T00:00:00"/>
    <x v="6"/>
    <n v="6938"/>
    <x v="2"/>
    <x v="6"/>
    <x v="2"/>
  </r>
  <r>
    <x v="1"/>
    <x v="0"/>
    <x v="67"/>
    <x v="12"/>
    <x v="0"/>
    <x v="0"/>
    <x v="6"/>
    <x v="8"/>
    <n v="66"/>
    <n v="74"/>
    <x v="20"/>
    <d v="2023-07-22T00:00:00"/>
    <x v="7"/>
    <n v="6939"/>
    <x v="2"/>
    <x v="6"/>
    <x v="2"/>
  </r>
  <r>
    <x v="1"/>
    <x v="0"/>
    <x v="67"/>
    <x v="12"/>
    <x v="0"/>
    <x v="0"/>
    <x v="6"/>
    <x v="8"/>
    <n v="66"/>
    <n v="74"/>
    <x v="20"/>
    <d v="2023-07-22T00:00:00"/>
    <x v="8"/>
    <n v="6940"/>
    <x v="2"/>
    <x v="6"/>
    <x v="2"/>
  </r>
  <r>
    <x v="1"/>
    <x v="0"/>
    <x v="67"/>
    <x v="12"/>
    <x v="0"/>
    <x v="0"/>
    <x v="6"/>
    <x v="8"/>
    <n v="66"/>
    <n v="74"/>
    <x v="20"/>
    <d v="2023-07-22T00:00:00"/>
    <x v="9"/>
    <n v="6941"/>
    <x v="3"/>
    <x v="6"/>
    <x v="2"/>
  </r>
  <r>
    <x v="1"/>
    <x v="0"/>
    <x v="67"/>
    <x v="12"/>
    <x v="0"/>
    <x v="0"/>
    <x v="6"/>
    <x v="8"/>
    <n v="66"/>
    <n v="74"/>
    <x v="20"/>
    <d v="2023-07-22T00:00:00"/>
    <x v="10"/>
    <n v="6942"/>
    <x v="3"/>
    <x v="6"/>
    <x v="2"/>
  </r>
  <r>
    <x v="1"/>
    <x v="0"/>
    <x v="67"/>
    <x v="12"/>
    <x v="0"/>
    <x v="0"/>
    <x v="6"/>
    <x v="8"/>
    <n v="66"/>
    <n v="74"/>
    <x v="20"/>
    <d v="2023-07-22T00:00:00"/>
    <x v="11"/>
    <n v="6943"/>
    <x v="3"/>
    <x v="6"/>
    <x v="2"/>
  </r>
  <r>
    <x v="1"/>
    <x v="0"/>
    <x v="67"/>
    <x v="12"/>
    <x v="0"/>
    <x v="0"/>
    <x v="6"/>
    <x v="8"/>
    <n v="66"/>
    <n v="74"/>
    <x v="20"/>
    <d v="2023-07-22T00:00:00"/>
    <x v="12"/>
    <n v="6944"/>
    <x v="3"/>
    <x v="6"/>
    <x v="2"/>
  </r>
  <r>
    <x v="1"/>
    <x v="0"/>
    <x v="67"/>
    <x v="12"/>
    <x v="0"/>
    <x v="0"/>
    <x v="6"/>
    <x v="8"/>
    <n v="66"/>
    <n v="74"/>
    <x v="20"/>
    <d v="2023-07-22T00:00:00"/>
    <x v="13"/>
    <n v="6945"/>
    <x v="3"/>
    <x v="6"/>
    <x v="2"/>
  </r>
  <r>
    <x v="1"/>
    <x v="0"/>
    <x v="67"/>
    <x v="12"/>
    <x v="0"/>
    <x v="0"/>
    <x v="6"/>
    <x v="8"/>
    <n v="66"/>
    <n v="74"/>
    <x v="20"/>
    <d v="2023-07-22T00:00:00"/>
    <x v="14"/>
    <n v="6946"/>
    <x v="3"/>
    <x v="6"/>
    <x v="2"/>
  </r>
  <r>
    <x v="1"/>
    <x v="0"/>
    <x v="67"/>
    <x v="12"/>
    <x v="0"/>
    <x v="0"/>
    <x v="6"/>
    <x v="8"/>
    <n v="66"/>
    <n v="74"/>
    <x v="20"/>
    <d v="2023-07-22T00:00:00"/>
    <x v="15"/>
    <n v="6947"/>
    <x v="3"/>
    <x v="6"/>
    <x v="2"/>
  </r>
  <r>
    <x v="1"/>
    <x v="0"/>
    <x v="67"/>
    <x v="12"/>
    <x v="0"/>
    <x v="0"/>
    <x v="6"/>
    <x v="8"/>
    <n v="66"/>
    <n v="74"/>
    <x v="20"/>
    <d v="2023-07-22T00:00:00"/>
    <x v="16"/>
    <n v="6948"/>
    <x v="4"/>
    <x v="6"/>
    <x v="2"/>
  </r>
  <r>
    <x v="1"/>
    <x v="0"/>
    <x v="67"/>
    <x v="12"/>
    <x v="0"/>
    <x v="0"/>
    <x v="6"/>
    <x v="8"/>
    <n v="66"/>
    <n v="74"/>
    <x v="20"/>
    <d v="2023-07-22T00:00:00"/>
    <x v="17"/>
    <n v="6949"/>
    <x v="4"/>
    <x v="6"/>
    <x v="2"/>
  </r>
  <r>
    <x v="1"/>
    <x v="0"/>
    <x v="67"/>
    <x v="12"/>
    <x v="0"/>
    <x v="0"/>
    <x v="6"/>
    <x v="8"/>
    <n v="66"/>
    <n v="74"/>
    <x v="20"/>
    <d v="2023-07-22T00:00:00"/>
    <x v="18"/>
    <n v="6950"/>
    <x v="4"/>
    <x v="6"/>
    <x v="2"/>
  </r>
  <r>
    <x v="1"/>
    <x v="0"/>
    <x v="67"/>
    <x v="12"/>
    <x v="0"/>
    <x v="0"/>
    <x v="6"/>
    <x v="8"/>
    <n v="66"/>
    <n v="74"/>
    <x v="20"/>
    <d v="2023-07-22T00:00:00"/>
    <x v="19"/>
    <n v="6951"/>
    <x v="4"/>
    <x v="6"/>
    <x v="2"/>
  </r>
  <r>
    <x v="1"/>
    <x v="0"/>
    <x v="67"/>
    <x v="12"/>
    <x v="0"/>
    <x v="0"/>
    <x v="6"/>
    <x v="8"/>
    <n v="66"/>
    <n v="74"/>
    <x v="20"/>
    <d v="2023-07-22T00:00:00"/>
    <x v="20"/>
    <n v="6952"/>
    <x v="4"/>
    <x v="6"/>
    <x v="2"/>
  </r>
  <r>
    <x v="1"/>
    <x v="0"/>
    <x v="67"/>
    <x v="12"/>
    <x v="0"/>
    <x v="0"/>
    <x v="6"/>
    <x v="8"/>
    <n v="66"/>
    <n v="74"/>
    <x v="20"/>
    <d v="2023-07-22T00:00:00"/>
    <x v="21"/>
    <n v="6953"/>
    <x v="4"/>
    <x v="6"/>
    <x v="2"/>
  </r>
  <r>
    <x v="1"/>
    <x v="0"/>
    <x v="67"/>
    <x v="12"/>
    <x v="0"/>
    <x v="0"/>
    <x v="6"/>
    <x v="8"/>
    <n v="66"/>
    <n v="74"/>
    <x v="20"/>
    <d v="2023-07-22T00:00:00"/>
    <x v="22"/>
    <n v="6954"/>
    <x v="4"/>
    <x v="6"/>
    <x v="2"/>
  </r>
  <r>
    <x v="1"/>
    <x v="0"/>
    <x v="67"/>
    <x v="12"/>
    <x v="0"/>
    <x v="0"/>
    <x v="6"/>
    <x v="8"/>
    <n v="66"/>
    <n v="74"/>
    <x v="20"/>
    <d v="2023-07-22T00:00:00"/>
    <x v="23"/>
    <n v="6955"/>
    <x v="5"/>
    <x v="6"/>
    <x v="2"/>
  </r>
  <r>
    <x v="1"/>
    <x v="0"/>
    <x v="67"/>
    <x v="12"/>
    <x v="0"/>
    <x v="0"/>
    <x v="6"/>
    <x v="8"/>
    <n v="66"/>
    <n v="74"/>
    <x v="20"/>
    <d v="2023-07-22T00:00:00"/>
    <x v="24"/>
    <n v="6956"/>
    <x v="5"/>
    <x v="6"/>
    <x v="2"/>
  </r>
  <r>
    <x v="1"/>
    <x v="0"/>
    <x v="67"/>
    <x v="12"/>
    <x v="0"/>
    <x v="0"/>
    <x v="6"/>
    <x v="8"/>
    <n v="66"/>
    <n v="74"/>
    <x v="20"/>
    <d v="2023-07-22T00:00:00"/>
    <x v="25"/>
    <n v="6957"/>
    <x v="5"/>
    <x v="6"/>
    <x v="2"/>
  </r>
  <r>
    <x v="1"/>
    <x v="0"/>
    <x v="67"/>
    <x v="12"/>
    <x v="0"/>
    <x v="0"/>
    <x v="6"/>
    <x v="8"/>
    <n v="66"/>
    <n v="74"/>
    <x v="20"/>
    <d v="2023-07-22T00:00:00"/>
    <x v="26"/>
    <n v="6958"/>
    <x v="5"/>
    <x v="6"/>
    <x v="2"/>
  </r>
  <r>
    <x v="1"/>
    <x v="0"/>
    <x v="67"/>
    <x v="12"/>
    <x v="0"/>
    <x v="0"/>
    <x v="6"/>
    <x v="8"/>
    <n v="66"/>
    <n v="74"/>
    <x v="20"/>
    <d v="2023-07-22T00:00:00"/>
    <x v="27"/>
    <n v="6959"/>
    <x v="5"/>
    <x v="6"/>
    <x v="2"/>
  </r>
  <r>
    <x v="1"/>
    <x v="0"/>
    <x v="67"/>
    <x v="12"/>
    <x v="0"/>
    <x v="0"/>
    <x v="6"/>
    <x v="8"/>
    <n v="66"/>
    <n v="74"/>
    <x v="20"/>
    <d v="2023-07-22T00:00:00"/>
    <x v="28"/>
    <n v="6960"/>
    <x v="5"/>
    <x v="6"/>
    <x v="2"/>
  </r>
  <r>
    <x v="1"/>
    <x v="0"/>
    <x v="67"/>
    <x v="12"/>
    <x v="0"/>
    <x v="0"/>
    <x v="6"/>
    <x v="8"/>
    <n v="66"/>
    <n v="74"/>
    <x v="20"/>
    <d v="2023-07-22T00:00:00"/>
    <x v="29"/>
    <n v="6961"/>
    <x v="5"/>
    <x v="6"/>
    <x v="2"/>
  </r>
  <r>
    <x v="1"/>
    <x v="0"/>
    <x v="67"/>
    <x v="12"/>
    <x v="0"/>
    <x v="0"/>
    <x v="6"/>
    <x v="8"/>
    <n v="66"/>
    <n v="74"/>
    <x v="20"/>
    <d v="2023-07-22T00:00:00"/>
    <x v="30"/>
    <n v="6962"/>
    <x v="6"/>
    <x v="6"/>
    <x v="2"/>
  </r>
  <r>
    <x v="1"/>
    <x v="0"/>
    <x v="67"/>
    <x v="12"/>
    <x v="0"/>
    <x v="0"/>
    <x v="6"/>
    <x v="8"/>
    <n v="66"/>
    <n v="74"/>
    <x v="20"/>
    <d v="2023-07-22T00:00:00"/>
    <x v="31"/>
    <n v="6963"/>
    <x v="6"/>
    <x v="6"/>
    <x v="2"/>
  </r>
  <r>
    <x v="1"/>
    <x v="0"/>
    <x v="67"/>
    <x v="12"/>
    <x v="0"/>
    <x v="0"/>
    <x v="6"/>
    <x v="8"/>
    <n v="66"/>
    <n v="74"/>
    <x v="20"/>
    <d v="2023-07-22T00:00:00"/>
    <x v="32"/>
    <n v="6964"/>
    <x v="6"/>
    <x v="6"/>
    <x v="2"/>
  </r>
  <r>
    <x v="1"/>
    <x v="0"/>
    <x v="67"/>
    <x v="12"/>
    <x v="0"/>
    <x v="0"/>
    <x v="6"/>
    <x v="8"/>
    <n v="66"/>
    <n v="74"/>
    <x v="20"/>
    <d v="2023-07-22T00:00:00"/>
    <x v="33"/>
    <n v="6965"/>
    <x v="6"/>
    <x v="6"/>
    <x v="2"/>
  </r>
  <r>
    <x v="1"/>
    <x v="0"/>
    <x v="67"/>
    <x v="12"/>
    <x v="0"/>
    <x v="0"/>
    <x v="6"/>
    <x v="8"/>
    <n v="66"/>
    <n v="74"/>
    <x v="20"/>
    <d v="2023-07-22T00:00:00"/>
    <x v="110"/>
    <n v="6966"/>
    <x v="6"/>
    <x v="6"/>
    <x v="2"/>
  </r>
  <r>
    <x v="1"/>
    <x v="0"/>
    <x v="67"/>
    <x v="12"/>
    <x v="0"/>
    <x v="0"/>
    <x v="6"/>
    <x v="8"/>
    <n v="66"/>
    <n v="74"/>
    <x v="20"/>
    <d v="2023-07-22T00:00:00"/>
    <x v="111"/>
    <n v="6967"/>
    <x v="6"/>
    <x v="6"/>
    <x v="2"/>
  </r>
  <r>
    <x v="1"/>
    <x v="0"/>
    <x v="67"/>
    <x v="12"/>
    <x v="0"/>
    <x v="0"/>
    <x v="6"/>
    <x v="8"/>
    <n v="66"/>
    <n v="74"/>
    <x v="20"/>
    <d v="2023-07-22T00:00:00"/>
    <x v="112"/>
    <n v="6968"/>
    <x v="6"/>
    <x v="6"/>
    <x v="2"/>
  </r>
  <r>
    <x v="1"/>
    <x v="0"/>
    <x v="67"/>
    <x v="12"/>
    <x v="0"/>
    <x v="0"/>
    <x v="6"/>
    <x v="8"/>
    <n v="66"/>
    <n v="74"/>
    <x v="20"/>
    <d v="2023-07-22T00:00:00"/>
    <x v="113"/>
    <n v="6969"/>
    <x v="17"/>
    <x v="6"/>
    <x v="2"/>
  </r>
  <r>
    <x v="1"/>
    <x v="0"/>
    <x v="67"/>
    <x v="12"/>
    <x v="0"/>
    <x v="0"/>
    <x v="6"/>
    <x v="8"/>
    <n v="66"/>
    <n v="74"/>
    <x v="20"/>
    <d v="2023-07-22T00:00:00"/>
    <x v="114"/>
    <n v="6970"/>
    <x v="17"/>
    <x v="6"/>
    <x v="2"/>
  </r>
  <r>
    <x v="1"/>
    <x v="0"/>
    <x v="67"/>
    <x v="12"/>
    <x v="0"/>
    <x v="0"/>
    <x v="6"/>
    <x v="8"/>
    <n v="66"/>
    <n v="74"/>
    <x v="20"/>
    <d v="2023-07-22T00:00:00"/>
    <x v="115"/>
    <n v="6971"/>
    <x v="17"/>
    <x v="6"/>
    <x v="2"/>
  </r>
  <r>
    <x v="1"/>
    <x v="0"/>
    <x v="67"/>
    <x v="12"/>
    <x v="0"/>
    <x v="0"/>
    <x v="6"/>
    <x v="8"/>
    <n v="66"/>
    <n v="74"/>
    <x v="20"/>
    <d v="2023-07-22T00:00:00"/>
    <x v="116"/>
    <n v="6972"/>
    <x v="17"/>
    <x v="6"/>
    <x v="2"/>
  </r>
  <r>
    <x v="1"/>
    <x v="0"/>
    <x v="67"/>
    <x v="12"/>
    <x v="0"/>
    <x v="0"/>
    <x v="6"/>
    <x v="8"/>
    <n v="66"/>
    <n v="74"/>
    <x v="20"/>
    <d v="2023-07-22T00:00:00"/>
    <x v="117"/>
    <n v="6973"/>
    <x v="17"/>
    <x v="6"/>
    <x v="2"/>
  </r>
  <r>
    <x v="1"/>
    <x v="0"/>
    <x v="67"/>
    <x v="12"/>
    <x v="0"/>
    <x v="0"/>
    <x v="6"/>
    <x v="8"/>
    <n v="66"/>
    <n v="74"/>
    <x v="20"/>
    <d v="2023-07-22T00:00:00"/>
    <x v="118"/>
    <n v="6974"/>
    <x v="17"/>
    <x v="6"/>
    <x v="2"/>
  </r>
  <r>
    <x v="1"/>
    <x v="0"/>
    <x v="67"/>
    <x v="12"/>
    <x v="0"/>
    <x v="0"/>
    <x v="6"/>
    <x v="8"/>
    <n v="66"/>
    <n v="74"/>
    <x v="20"/>
    <d v="2023-07-22T00:00:00"/>
    <x v="119"/>
    <n v="6975"/>
    <x v="17"/>
    <x v="6"/>
    <x v="2"/>
  </r>
  <r>
    <x v="1"/>
    <x v="0"/>
    <x v="67"/>
    <x v="12"/>
    <x v="0"/>
    <x v="0"/>
    <x v="6"/>
    <x v="8"/>
    <n v="66"/>
    <n v="74"/>
    <x v="20"/>
    <d v="2023-07-22T00:00:00"/>
    <x v="120"/>
    <n v="6976"/>
    <x v="18"/>
    <x v="6"/>
    <x v="2"/>
  </r>
  <r>
    <x v="1"/>
    <x v="0"/>
    <x v="67"/>
    <x v="12"/>
    <x v="0"/>
    <x v="0"/>
    <x v="6"/>
    <x v="8"/>
    <n v="66"/>
    <n v="74"/>
    <x v="20"/>
    <d v="2023-07-22T00:00:00"/>
    <x v="121"/>
    <n v="6977"/>
    <x v="18"/>
    <x v="6"/>
    <x v="2"/>
  </r>
  <r>
    <x v="1"/>
    <x v="0"/>
    <x v="67"/>
    <x v="12"/>
    <x v="0"/>
    <x v="0"/>
    <x v="6"/>
    <x v="8"/>
    <n v="66"/>
    <n v="74"/>
    <x v="20"/>
    <d v="2023-07-22T00:00:00"/>
    <x v="122"/>
    <n v="6978"/>
    <x v="18"/>
    <x v="6"/>
    <x v="2"/>
  </r>
  <r>
    <x v="1"/>
    <x v="0"/>
    <x v="67"/>
    <x v="12"/>
    <x v="0"/>
    <x v="0"/>
    <x v="6"/>
    <x v="8"/>
    <n v="66"/>
    <n v="74"/>
    <x v="20"/>
    <d v="2023-07-22T00:00:00"/>
    <x v="123"/>
    <n v="6979"/>
    <x v="18"/>
    <x v="6"/>
    <x v="2"/>
  </r>
  <r>
    <x v="1"/>
    <x v="0"/>
    <x v="67"/>
    <x v="12"/>
    <x v="0"/>
    <x v="0"/>
    <x v="6"/>
    <x v="8"/>
    <n v="66"/>
    <n v="74"/>
    <x v="20"/>
    <d v="2023-07-22T00:00:00"/>
    <x v="124"/>
    <n v="6980"/>
    <x v="18"/>
    <x v="6"/>
    <x v="2"/>
  </r>
  <r>
    <x v="1"/>
    <x v="0"/>
    <x v="67"/>
    <x v="12"/>
    <x v="0"/>
    <x v="0"/>
    <x v="6"/>
    <x v="8"/>
    <n v="66"/>
    <n v="74"/>
    <x v="20"/>
    <d v="2023-07-22T00:00:00"/>
    <x v="125"/>
    <n v="6981"/>
    <x v="18"/>
    <x v="6"/>
    <x v="2"/>
  </r>
  <r>
    <x v="1"/>
    <x v="0"/>
    <x v="67"/>
    <x v="12"/>
    <x v="0"/>
    <x v="0"/>
    <x v="6"/>
    <x v="8"/>
    <n v="66"/>
    <n v="74"/>
    <x v="20"/>
    <d v="2023-07-22T00:00:00"/>
    <x v="126"/>
    <n v="6982"/>
    <x v="18"/>
    <x v="6"/>
    <x v="2"/>
  </r>
  <r>
    <x v="1"/>
    <x v="0"/>
    <x v="67"/>
    <x v="12"/>
    <x v="0"/>
    <x v="0"/>
    <x v="6"/>
    <x v="8"/>
    <n v="66"/>
    <n v="74"/>
    <x v="20"/>
    <d v="2023-07-22T00:00:00"/>
    <x v="127"/>
    <n v="6983"/>
    <x v="19"/>
    <x v="6"/>
    <x v="2"/>
  </r>
  <r>
    <x v="1"/>
    <x v="0"/>
    <x v="67"/>
    <x v="12"/>
    <x v="0"/>
    <x v="0"/>
    <x v="6"/>
    <x v="8"/>
    <n v="66"/>
    <n v="74"/>
    <x v="20"/>
    <d v="2023-07-22T00:00:00"/>
    <x v="128"/>
    <n v="6984"/>
    <x v="19"/>
    <x v="6"/>
    <x v="2"/>
  </r>
  <r>
    <x v="1"/>
    <x v="0"/>
    <x v="67"/>
    <x v="12"/>
    <x v="0"/>
    <x v="0"/>
    <x v="6"/>
    <x v="8"/>
    <n v="66"/>
    <n v="74"/>
    <x v="20"/>
    <d v="2023-07-22T00:00:00"/>
    <x v="129"/>
    <n v="6985"/>
    <x v="19"/>
    <x v="6"/>
    <x v="2"/>
  </r>
  <r>
    <x v="1"/>
    <x v="0"/>
    <x v="67"/>
    <x v="12"/>
    <x v="0"/>
    <x v="0"/>
    <x v="6"/>
    <x v="8"/>
    <n v="66"/>
    <n v="74"/>
    <x v="20"/>
    <d v="2023-07-22T00:00:00"/>
    <x v="130"/>
    <n v="6986"/>
    <x v="19"/>
    <x v="6"/>
    <x v="2"/>
  </r>
  <r>
    <x v="1"/>
    <x v="0"/>
    <x v="67"/>
    <x v="12"/>
    <x v="0"/>
    <x v="0"/>
    <x v="6"/>
    <x v="8"/>
    <n v="66"/>
    <n v="74"/>
    <x v="20"/>
    <d v="2023-07-22T00:00:00"/>
    <x v="131"/>
    <n v="6987"/>
    <x v="19"/>
    <x v="6"/>
    <x v="2"/>
  </r>
  <r>
    <x v="1"/>
    <x v="0"/>
    <x v="67"/>
    <x v="12"/>
    <x v="0"/>
    <x v="0"/>
    <x v="6"/>
    <x v="8"/>
    <n v="66"/>
    <n v="74"/>
    <x v="20"/>
    <d v="2023-07-22T00:00:00"/>
    <x v="132"/>
    <n v="6988"/>
    <x v="19"/>
    <x v="6"/>
    <x v="2"/>
  </r>
  <r>
    <x v="1"/>
    <x v="0"/>
    <x v="67"/>
    <x v="12"/>
    <x v="0"/>
    <x v="0"/>
    <x v="6"/>
    <x v="8"/>
    <n v="66"/>
    <n v="74"/>
    <x v="20"/>
    <d v="2023-07-22T00:00:00"/>
    <x v="133"/>
    <n v="6989"/>
    <x v="19"/>
    <x v="6"/>
    <x v="2"/>
  </r>
  <r>
    <x v="1"/>
    <x v="0"/>
    <x v="67"/>
    <x v="12"/>
    <x v="0"/>
    <x v="0"/>
    <x v="6"/>
    <x v="8"/>
    <n v="66"/>
    <n v="74"/>
    <x v="20"/>
    <d v="2023-07-22T00:00:00"/>
    <x v="134"/>
    <n v="6990"/>
    <x v="20"/>
    <x v="6"/>
    <x v="2"/>
  </r>
  <r>
    <x v="1"/>
    <x v="0"/>
    <x v="67"/>
    <x v="12"/>
    <x v="0"/>
    <x v="0"/>
    <x v="6"/>
    <x v="8"/>
    <n v="66"/>
    <n v="74"/>
    <x v="20"/>
    <d v="2023-07-22T00:00:00"/>
    <x v="135"/>
    <n v="6991"/>
    <x v="20"/>
    <x v="6"/>
    <x v="2"/>
  </r>
  <r>
    <x v="1"/>
    <x v="0"/>
    <x v="67"/>
    <x v="12"/>
    <x v="0"/>
    <x v="0"/>
    <x v="6"/>
    <x v="8"/>
    <n v="66"/>
    <n v="74"/>
    <x v="20"/>
    <d v="2023-07-22T00:00:00"/>
    <x v="136"/>
    <n v="6992"/>
    <x v="20"/>
    <x v="6"/>
    <x v="2"/>
  </r>
  <r>
    <x v="1"/>
    <x v="0"/>
    <x v="67"/>
    <x v="12"/>
    <x v="0"/>
    <x v="0"/>
    <x v="6"/>
    <x v="8"/>
    <n v="66"/>
    <n v="74"/>
    <x v="20"/>
    <d v="2023-07-22T00:00:00"/>
    <x v="137"/>
    <n v="6993"/>
    <x v="20"/>
    <x v="6"/>
    <x v="2"/>
  </r>
  <r>
    <x v="1"/>
    <x v="0"/>
    <x v="67"/>
    <x v="12"/>
    <x v="0"/>
    <x v="0"/>
    <x v="6"/>
    <x v="8"/>
    <n v="66"/>
    <n v="74"/>
    <x v="20"/>
    <d v="2023-07-22T00:00:00"/>
    <x v="138"/>
    <n v="6994"/>
    <x v="20"/>
    <x v="6"/>
    <x v="2"/>
  </r>
  <r>
    <x v="1"/>
    <x v="0"/>
    <x v="67"/>
    <x v="12"/>
    <x v="0"/>
    <x v="0"/>
    <x v="6"/>
    <x v="8"/>
    <n v="66"/>
    <n v="74"/>
    <x v="20"/>
    <d v="2023-07-22T00:00:00"/>
    <x v="139"/>
    <n v="6995"/>
    <x v="20"/>
    <x v="6"/>
    <x v="2"/>
  </r>
  <r>
    <x v="1"/>
    <x v="0"/>
    <x v="67"/>
    <x v="12"/>
    <x v="0"/>
    <x v="0"/>
    <x v="6"/>
    <x v="8"/>
    <n v="66"/>
    <n v="74"/>
    <x v="20"/>
    <d v="2023-07-22T00:00:00"/>
    <x v="140"/>
    <n v="6996"/>
    <x v="20"/>
    <x v="6"/>
    <x v="2"/>
  </r>
  <r>
    <x v="1"/>
    <x v="0"/>
    <x v="67"/>
    <x v="12"/>
    <x v="0"/>
    <x v="0"/>
    <x v="6"/>
    <x v="8"/>
    <n v="66"/>
    <n v="74"/>
    <x v="20"/>
    <d v="2023-07-22T00:00:00"/>
    <x v="141"/>
    <n v="6997"/>
    <x v="21"/>
    <x v="6"/>
    <x v="2"/>
  </r>
  <r>
    <x v="1"/>
    <x v="0"/>
    <x v="67"/>
    <x v="12"/>
    <x v="0"/>
    <x v="0"/>
    <x v="6"/>
    <x v="8"/>
    <n v="66"/>
    <n v="74"/>
    <x v="20"/>
    <d v="2023-07-22T00:00:00"/>
    <x v="142"/>
    <n v="6998"/>
    <x v="21"/>
    <x v="6"/>
    <x v="2"/>
  </r>
  <r>
    <x v="1"/>
    <x v="0"/>
    <x v="67"/>
    <x v="12"/>
    <x v="0"/>
    <x v="0"/>
    <x v="6"/>
    <x v="8"/>
    <n v="66"/>
    <n v="74"/>
    <x v="20"/>
    <d v="2023-07-22T00:00:00"/>
    <x v="143"/>
    <n v="6999"/>
    <x v="21"/>
    <x v="6"/>
    <x v="2"/>
  </r>
  <r>
    <x v="1"/>
    <x v="0"/>
    <x v="67"/>
    <x v="12"/>
    <x v="0"/>
    <x v="0"/>
    <x v="6"/>
    <x v="8"/>
    <n v="66"/>
    <n v="74"/>
    <x v="20"/>
    <d v="2023-07-22T00:00:00"/>
    <x v="144"/>
    <n v="7000"/>
    <x v="21"/>
    <x v="6"/>
    <x v="2"/>
  </r>
  <r>
    <x v="1"/>
    <x v="0"/>
    <x v="67"/>
    <x v="12"/>
    <x v="0"/>
    <x v="0"/>
    <x v="6"/>
    <x v="8"/>
    <n v="66"/>
    <n v="74"/>
    <x v="20"/>
    <d v="2023-07-22T00:00:00"/>
    <x v="145"/>
    <n v="7001"/>
    <x v="21"/>
    <x v="6"/>
    <x v="2"/>
  </r>
  <r>
    <x v="1"/>
    <x v="0"/>
    <x v="67"/>
    <x v="12"/>
    <x v="0"/>
    <x v="0"/>
    <x v="6"/>
    <x v="8"/>
    <n v="66"/>
    <n v="74"/>
    <x v="20"/>
    <d v="2023-07-22T00:00:00"/>
    <x v="146"/>
    <n v="7002"/>
    <x v="21"/>
    <x v="6"/>
    <x v="2"/>
  </r>
  <r>
    <x v="1"/>
    <x v="0"/>
    <x v="67"/>
    <x v="12"/>
    <x v="0"/>
    <x v="0"/>
    <x v="6"/>
    <x v="8"/>
    <n v="66"/>
    <n v="74"/>
    <x v="20"/>
    <d v="2023-07-22T00:00:00"/>
    <x v="147"/>
    <n v="7003"/>
    <x v="21"/>
    <x v="6"/>
    <x v="2"/>
  </r>
  <r>
    <x v="1"/>
    <x v="0"/>
    <x v="67"/>
    <x v="12"/>
    <x v="0"/>
    <x v="0"/>
    <x v="6"/>
    <x v="8"/>
    <n v="66"/>
    <n v="74"/>
    <x v="20"/>
    <d v="2023-07-22T00:00:00"/>
    <x v="148"/>
    <n v="7004"/>
    <x v="22"/>
    <x v="6"/>
    <x v="2"/>
  </r>
  <r>
    <x v="1"/>
    <x v="0"/>
    <x v="67"/>
    <x v="12"/>
    <x v="0"/>
    <x v="0"/>
    <x v="6"/>
    <x v="8"/>
    <n v="66"/>
    <n v="74"/>
    <x v="20"/>
    <d v="2023-07-22T00:00:00"/>
    <x v="149"/>
    <n v="7005"/>
    <x v="22"/>
    <x v="6"/>
    <x v="2"/>
  </r>
  <r>
    <x v="1"/>
    <x v="0"/>
    <x v="67"/>
    <x v="12"/>
    <x v="0"/>
    <x v="0"/>
    <x v="6"/>
    <x v="8"/>
    <n v="66"/>
    <n v="74"/>
    <x v="20"/>
    <d v="2023-07-22T00:00:00"/>
    <x v="150"/>
    <n v="7006"/>
    <x v="22"/>
    <x v="6"/>
    <x v="2"/>
  </r>
  <r>
    <x v="1"/>
    <x v="0"/>
    <x v="67"/>
    <x v="12"/>
    <x v="0"/>
    <x v="0"/>
    <x v="6"/>
    <x v="8"/>
    <n v="66"/>
    <n v="74"/>
    <x v="20"/>
    <d v="2023-07-22T00:00:00"/>
    <x v="151"/>
    <n v="7007"/>
    <x v="22"/>
    <x v="6"/>
    <x v="2"/>
  </r>
  <r>
    <x v="1"/>
    <x v="0"/>
    <x v="67"/>
    <x v="12"/>
    <x v="0"/>
    <x v="0"/>
    <x v="6"/>
    <x v="8"/>
    <n v="66"/>
    <n v="74"/>
    <x v="20"/>
    <d v="2023-07-22T00:00:00"/>
    <x v="152"/>
    <n v="7008"/>
    <x v="22"/>
    <x v="6"/>
    <x v="2"/>
  </r>
  <r>
    <x v="1"/>
    <x v="0"/>
    <x v="67"/>
    <x v="12"/>
    <x v="0"/>
    <x v="0"/>
    <x v="6"/>
    <x v="8"/>
    <n v="66"/>
    <n v="74"/>
    <x v="20"/>
    <d v="2023-07-22T00:00:00"/>
    <x v="153"/>
    <n v="7009"/>
    <x v="22"/>
    <x v="6"/>
    <x v="2"/>
  </r>
  <r>
    <x v="1"/>
    <x v="0"/>
    <x v="67"/>
    <x v="12"/>
    <x v="0"/>
    <x v="0"/>
    <x v="6"/>
    <x v="8"/>
    <n v="66"/>
    <n v="74"/>
    <x v="20"/>
    <d v="2023-07-22T00:00:00"/>
    <x v="154"/>
    <n v="7010"/>
    <x v="22"/>
    <x v="6"/>
    <x v="2"/>
  </r>
  <r>
    <x v="1"/>
    <x v="0"/>
    <x v="67"/>
    <x v="12"/>
    <x v="0"/>
    <x v="0"/>
    <x v="6"/>
    <x v="8"/>
    <n v="66"/>
    <n v="74"/>
    <x v="20"/>
    <d v="2023-07-22T00:00:00"/>
    <x v="155"/>
    <n v="7011"/>
    <x v="23"/>
    <x v="6"/>
    <x v="2"/>
  </r>
  <r>
    <x v="1"/>
    <x v="0"/>
    <x v="67"/>
    <x v="12"/>
    <x v="0"/>
    <x v="0"/>
    <x v="6"/>
    <x v="8"/>
    <n v="66"/>
    <n v="74"/>
    <x v="20"/>
    <d v="2023-07-22T00:00:00"/>
    <x v="156"/>
    <n v="7012"/>
    <x v="23"/>
    <x v="6"/>
    <x v="2"/>
  </r>
  <r>
    <x v="1"/>
    <x v="0"/>
    <x v="67"/>
    <x v="12"/>
    <x v="0"/>
    <x v="0"/>
    <x v="6"/>
    <x v="8"/>
    <n v="66"/>
    <n v="74"/>
    <x v="20"/>
    <d v="2023-07-22T00:00:00"/>
    <x v="157"/>
    <n v="7013"/>
    <x v="23"/>
    <x v="6"/>
    <x v="2"/>
  </r>
  <r>
    <x v="1"/>
    <x v="0"/>
    <x v="67"/>
    <x v="12"/>
    <x v="0"/>
    <x v="0"/>
    <x v="6"/>
    <x v="8"/>
    <n v="66"/>
    <n v="74"/>
    <x v="20"/>
    <d v="2023-07-22T00:00:00"/>
    <x v="158"/>
    <n v="7014"/>
    <x v="23"/>
    <x v="6"/>
    <x v="2"/>
  </r>
  <r>
    <x v="1"/>
    <x v="0"/>
    <x v="67"/>
    <x v="12"/>
    <x v="0"/>
    <x v="0"/>
    <x v="6"/>
    <x v="8"/>
    <n v="66"/>
    <n v="74"/>
    <x v="20"/>
    <d v="2023-07-22T00:00:00"/>
    <x v="159"/>
    <n v="7015"/>
    <x v="23"/>
    <x v="6"/>
    <x v="2"/>
  </r>
  <r>
    <x v="1"/>
    <x v="0"/>
    <x v="67"/>
    <x v="12"/>
    <x v="0"/>
    <x v="0"/>
    <x v="6"/>
    <x v="8"/>
    <n v="66"/>
    <n v="74"/>
    <x v="20"/>
    <d v="2023-07-22T00:00:00"/>
    <x v="160"/>
    <n v="7016"/>
    <x v="23"/>
    <x v="6"/>
    <x v="2"/>
  </r>
  <r>
    <x v="1"/>
    <x v="0"/>
    <x v="67"/>
    <x v="12"/>
    <x v="0"/>
    <x v="0"/>
    <x v="6"/>
    <x v="8"/>
    <n v="66"/>
    <n v="74"/>
    <x v="20"/>
    <d v="2023-07-22T00:00:00"/>
    <x v="161"/>
    <n v="7017"/>
    <x v="23"/>
    <x v="6"/>
    <x v="2"/>
  </r>
  <r>
    <x v="1"/>
    <x v="0"/>
    <x v="67"/>
    <x v="12"/>
    <x v="0"/>
    <x v="0"/>
    <x v="6"/>
    <x v="8"/>
    <n v="66"/>
    <n v="74"/>
    <x v="20"/>
    <d v="2023-07-22T00:00:00"/>
    <x v="162"/>
    <n v="7018"/>
    <x v="24"/>
    <x v="6"/>
    <x v="2"/>
  </r>
  <r>
    <x v="1"/>
    <x v="0"/>
    <x v="67"/>
    <x v="12"/>
    <x v="0"/>
    <x v="0"/>
    <x v="6"/>
    <x v="8"/>
    <n v="66"/>
    <n v="74"/>
    <x v="20"/>
    <d v="2023-07-22T00:00:00"/>
    <x v="163"/>
    <n v="7019"/>
    <x v="24"/>
    <x v="6"/>
    <x v="2"/>
  </r>
  <r>
    <x v="1"/>
    <x v="0"/>
    <x v="67"/>
    <x v="12"/>
    <x v="0"/>
    <x v="0"/>
    <x v="6"/>
    <x v="8"/>
    <n v="66"/>
    <n v="74"/>
    <x v="20"/>
    <d v="2023-07-22T00:00:00"/>
    <x v="164"/>
    <n v="7020"/>
    <x v="24"/>
    <x v="6"/>
    <x v="2"/>
  </r>
  <r>
    <x v="1"/>
    <x v="0"/>
    <x v="67"/>
    <x v="12"/>
    <x v="0"/>
    <x v="0"/>
    <x v="6"/>
    <x v="8"/>
    <n v="66"/>
    <n v="74"/>
    <x v="20"/>
    <d v="2023-07-22T00:00:00"/>
    <x v="165"/>
    <n v="7021"/>
    <x v="24"/>
    <x v="6"/>
    <x v="2"/>
  </r>
  <r>
    <x v="1"/>
    <x v="0"/>
    <x v="67"/>
    <x v="12"/>
    <x v="0"/>
    <x v="0"/>
    <x v="6"/>
    <x v="8"/>
    <n v="66"/>
    <n v="74"/>
    <x v="20"/>
    <d v="2023-07-22T00:00:00"/>
    <x v="166"/>
    <n v="7022"/>
    <x v="24"/>
    <x v="6"/>
    <x v="2"/>
  </r>
  <r>
    <x v="1"/>
    <x v="0"/>
    <x v="67"/>
    <x v="12"/>
    <x v="0"/>
    <x v="0"/>
    <x v="6"/>
    <x v="8"/>
    <n v="66"/>
    <n v="74"/>
    <x v="20"/>
    <d v="2023-07-22T00:00:00"/>
    <x v="167"/>
    <n v="7023"/>
    <x v="24"/>
    <x v="6"/>
    <x v="2"/>
  </r>
  <r>
    <x v="1"/>
    <x v="0"/>
    <x v="67"/>
    <x v="12"/>
    <x v="0"/>
    <x v="0"/>
    <x v="6"/>
    <x v="8"/>
    <n v="66"/>
    <n v="74"/>
    <x v="20"/>
    <d v="2023-07-22T00:00:00"/>
    <x v="168"/>
    <n v="7024"/>
    <x v="24"/>
    <x v="6"/>
    <x v="2"/>
  </r>
  <r>
    <x v="1"/>
    <x v="0"/>
    <x v="67"/>
    <x v="12"/>
    <x v="0"/>
    <x v="0"/>
    <x v="6"/>
    <x v="8"/>
    <n v="66"/>
    <n v="74"/>
    <x v="20"/>
    <d v="2023-07-22T00:00:00"/>
    <x v="34"/>
    <n v="7025"/>
    <x v="7"/>
    <x v="6"/>
    <x v="2"/>
  </r>
  <r>
    <x v="1"/>
    <x v="0"/>
    <x v="67"/>
    <x v="12"/>
    <x v="0"/>
    <x v="0"/>
    <x v="6"/>
    <x v="8"/>
    <n v="66"/>
    <n v="74"/>
    <x v="20"/>
    <d v="2023-07-22T00:00:00"/>
    <x v="35"/>
    <n v="7026"/>
    <x v="7"/>
    <x v="6"/>
    <x v="2"/>
  </r>
  <r>
    <x v="1"/>
    <x v="0"/>
    <x v="67"/>
    <x v="12"/>
    <x v="0"/>
    <x v="0"/>
    <x v="6"/>
    <x v="8"/>
    <n v="66"/>
    <n v="74"/>
    <x v="20"/>
    <d v="2023-07-22T00:00:00"/>
    <x v="36"/>
    <n v="7027"/>
    <x v="7"/>
    <x v="6"/>
    <x v="2"/>
  </r>
  <r>
    <x v="1"/>
    <x v="0"/>
    <x v="67"/>
    <x v="12"/>
    <x v="0"/>
    <x v="0"/>
    <x v="6"/>
    <x v="8"/>
    <n v="66"/>
    <n v="74"/>
    <x v="20"/>
    <d v="2023-07-22T00:00:00"/>
    <x v="37"/>
    <n v="7028"/>
    <x v="7"/>
    <x v="6"/>
    <x v="2"/>
  </r>
  <r>
    <x v="1"/>
    <x v="0"/>
    <x v="67"/>
    <x v="12"/>
    <x v="0"/>
    <x v="0"/>
    <x v="6"/>
    <x v="8"/>
    <n v="66"/>
    <n v="74"/>
    <x v="20"/>
    <d v="2023-07-22T00:00:00"/>
    <x v="38"/>
    <n v="7029"/>
    <x v="7"/>
    <x v="6"/>
    <x v="2"/>
  </r>
  <r>
    <x v="1"/>
    <x v="0"/>
    <x v="67"/>
    <x v="12"/>
    <x v="0"/>
    <x v="0"/>
    <x v="6"/>
    <x v="8"/>
    <n v="66"/>
    <n v="74"/>
    <x v="20"/>
    <d v="2023-07-22T00:00:00"/>
    <x v="39"/>
    <n v="7030"/>
    <x v="7"/>
    <x v="6"/>
    <x v="2"/>
  </r>
  <r>
    <x v="1"/>
    <x v="0"/>
    <x v="67"/>
    <x v="12"/>
    <x v="0"/>
    <x v="0"/>
    <x v="6"/>
    <x v="8"/>
    <n v="66"/>
    <n v="74"/>
    <x v="20"/>
    <d v="2023-07-22T00:00:00"/>
    <x v="40"/>
    <n v="7031"/>
    <x v="7"/>
    <x v="6"/>
    <x v="2"/>
  </r>
  <r>
    <x v="1"/>
    <x v="0"/>
    <x v="67"/>
    <x v="12"/>
    <x v="0"/>
    <x v="0"/>
    <x v="6"/>
    <x v="8"/>
    <n v="66"/>
    <n v="74"/>
    <x v="20"/>
    <d v="2023-07-22T00:00:00"/>
    <x v="41"/>
    <n v="7032"/>
    <x v="8"/>
    <x v="6"/>
    <x v="2"/>
  </r>
  <r>
    <x v="1"/>
    <x v="0"/>
    <x v="67"/>
    <x v="12"/>
    <x v="0"/>
    <x v="0"/>
    <x v="6"/>
    <x v="8"/>
    <n v="66"/>
    <n v="74"/>
    <x v="20"/>
    <d v="2023-07-22T00:00:00"/>
    <x v="42"/>
    <n v="7033"/>
    <x v="8"/>
    <x v="6"/>
    <x v="2"/>
  </r>
  <r>
    <x v="1"/>
    <x v="0"/>
    <x v="67"/>
    <x v="12"/>
    <x v="0"/>
    <x v="0"/>
    <x v="6"/>
    <x v="8"/>
    <n v="66"/>
    <n v="74"/>
    <x v="20"/>
    <d v="2023-07-22T00:00:00"/>
    <x v="43"/>
    <n v="7034"/>
    <x v="8"/>
    <x v="6"/>
    <x v="2"/>
  </r>
  <r>
    <x v="1"/>
    <x v="0"/>
    <x v="67"/>
    <x v="12"/>
    <x v="0"/>
    <x v="0"/>
    <x v="6"/>
    <x v="8"/>
    <n v="66"/>
    <n v="74"/>
    <x v="20"/>
    <d v="2023-07-22T00:00:00"/>
    <x v="44"/>
    <n v="7035"/>
    <x v="8"/>
    <x v="6"/>
    <x v="2"/>
  </r>
  <r>
    <x v="1"/>
    <x v="0"/>
    <x v="67"/>
    <x v="12"/>
    <x v="0"/>
    <x v="0"/>
    <x v="6"/>
    <x v="8"/>
    <n v="66"/>
    <n v="74"/>
    <x v="20"/>
    <d v="2023-07-22T00:00:00"/>
    <x v="45"/>
    <n v="7036"/>
    <x v="8"/>
    <x v="6"/>
    <x v="2"/>
  </r>
  <r>
    <x v="1"/>
    <x v="0"/>
    <x v="67"/>
    <x v="12"/>
    <x v="0"/>
    <x v="0"/>
    <x v="6"/>
    <x v="8"/>
    <n v="66"/>
    <n v="74"/>
    <x v="20"/>
    <d v="2023-07-22T00:00:00"/>
    <x v="46"/>
    <n v="7037"/>
    <x v="8"/>
    <x v="6"/>
    <x v="2"/>
  </r>
  <r>
    <x v="1"/>
    <x v="0"/>
    <x v="67"/>
    <x v="12"/>
    <x v="0"/>
    <x v="0"/>
    <x v="6"/>
    <x v="8"/>
    <n v="66"/>
    <n v="74"/>
    <x v="20"/>
    <d v="2023-07-22T00:00:00"/>
    <x v="47"/>
    <n v="7038"/>
    <x v="8"/>
    <x v="6"/>
    <x v="2"/>
  </r>
  <r>
    <x v="1"/>
    <x v="0"/>
    <x v="67"/>
    <x v="12"/>
    <x v="0"/>
    <x v="0"/>
    <x v="6"/>
    <x v="8"/>
    <n v="66"/>
    <n v="74"/>
    <x v="20"/>
    <d v="2023-07-22T00:00:00"/>
    <x v="48"/>
    <n v="7039"/>
    <x v="9"/>
    <x v="6"/>
    <x v="2"/>
  </r>
  <r>
    <x v="1"/>
    <x v="0"/>
    <x v="67"/>
    <x v="12"/>
    <x v="0"/>
    <x v="0"/>
    <x v="6"/>
    <x v="8"/>
    <n v="66"/>
    <n v="74"/>
    <x v="20"/>
    <d v="2023-07-22T00:00:00"/>
    <x v="49"/>
    <n v="7040"/>
    <x v="9"/>
    <x v="6"/>
    <x v="2"/>
  </r>
  <r>
    <x v="1"/>
    <x v="0"/>
    <x v="67"/>
    <x v="12"/>
    <x v="0"/>
    <x v="0"/>
    <x v="6"/>
    <x v="8"/>
    <n v="66"/>
    <n v="74"/>
    <x v="20"/>
    <d v="2023-07-22T00:00:00"/>
    <x v="50"/>
    <n v="7041"/>
    <x v="9"/>
    <x v="6"/>
    <x v="2"/>
  </r>
  <r>
    <x v="1"/>
    <x v="0"/>
    <x v="67"/>
    <x v="12"/>
    <x v="0"/>
    <x v="0"/>
    <x v="6"/>
    <x v="8"/>
    <n v="66"/>
    <n v="74"/>
    <x v="20"/>
    <d v="2023-07-22T00:00:00"/>
    <x v="51"/>
    <n v="7042"/>
    <x v="9"/>
    <x v="6"/>
    <x v="2"/>
  </r>
  <r>
    <x v="1"/>
    <x v="0"/>
    <x v="67"/>
    <x v="12"/>
    <x v="0"/>
    <x v="0"/>
    <x v="6"/>
    <x v="8"/>
    <n v="66"/>
    <n v="74"/>
    <x v="20"/>
    <d v="2023-07-22T00:00:00"/>
    <x v="52"/>
    <n v="7043"/>
    <x v="9"/>
    <x v="6"/>
    <x v="2"/>
  </r>
  <r>
    <x v="1"/>
    <x v="0"/>
    <x v="67"/>
    <x v="12"/>
    <x v="0"/>
    <x v="0"/>
    <x v="6"/>
    <x v="8"/>
    <n v="66"/>
    <n v="74"/>
    <x v="20"/>
    <d v="2023-07-22T00:00:00"/>
    <x v="53"/>
    <n v="7044"/>
    <x v="9"/>
    <x v="6"/>
    <x v="2"/>
  </r>
  <r>
    <x v="1"/>
    <x v="0"/>
    <x v="67"/>
    <x v="12"/>
    <x v="0"/>
    <x v="0"/>
    <x v="6"/>
    <x v="8"/>
    <n v="66"/>
    <n v="74"/>
    <x v="20"/>
    <d v="2023-07-22T00:00:00"/>
    <x v="54"/>
    <n v="7045"/>
    <x v="9"/>
    <x v="6"/>
    <x v="2"/>
  </r>
  <r>
    <x v="1"/>
    <x v="0"/>
    <x v="67"/>
    <x v="12"/>
    <x v="0"/>
    <x v="0"/>
    <x v="6"/>
    <x v="8"/>
    <n v="66"/>
    <n v="74"/>
    <x v="20"/>
    <d v="2023-07-22T00:00:00"/>
    <x v="55"/>
    <n v="7046"/>
    <x v="10"/>
    <x v="6"/>
    <x v="2"/>
  </r>
  <r>
    <x v="1"/>
    <x v="0"/>
    <x v="67"/>
    <x v="12"/>
    <x v="0"/>
    <x v="0"/>
    <x v="6"/>
    <x v="8"/>
    <n v="66"/>
    <n v="74"/>
    <x v="20"/>
    <d v="2023-07-22T00:00:00"/>
    <x v="56"/>
    <n v="7047"/>
    <x v="10"/>
    <x v="6"/>
    <x v="2"/>
  </r>
  <r>
    <x v="1"/>
    <x v="0"/>
    <x v="67"/>
    <x v="12"/>
    <x v="0"/>
    <x v="0"/>
    <x v="6"/>
    <x v="8"/>
    <n v="66"/>
    <n v="74"/>
    <x v="20"/>
    <d v="2023-07-22T00:00:00"/>
    <x v="57"/>
    <n v="7048"/>
    <x v="10"/>
    <x v="6"/>
    <x v="2"/>
  </r>
  <r>
    <x v="1"/>
    <x v="0"/>
    <x v="67"/>
    <x v="12"/>
    <x v="0"/>
    <x v="0"/>
    <x v="6"/>
    <x v="8"/>
    <n v="66"/>
    <n v="74"/>
    <x v="20"/>
    <d v="2023-07-22T00:00:00"/>
    <x v="58"/>
    <n v="7049"/>
    <x v="10"/>
    <x v="6"/>
    <x v="2"/>
  </r>
  <r>
    <x v="1"/>
    <x v="0"/>
    <x v="67"/>
    <x v="12"/>
    <x v="0"/>
    <x v="0"/>
    <x v="6"/>
    <x v="8"/>
    <n v="66"/>
    <n v="74"/>
    <x v="20"/>
    <d v="2023-07-22T00:00:00"/>
    <x v="59"/>
    <n v="7050"/>
    <x v="10"/>
    <x v="6"/>
    <x v="2"/>
  </r>
  <r>
    <x v="1"/>
    <x v="0"/>
    <x v="67"/>
    <x v="12"/>
    <x v="0"/>
    <x v="0"/>
    <x v="6"/>
    <x v="8"/>
    <n v="66"/>
    <n v="74"/>
    <x v="20"/>
    <d v="2023-07-22T00:00:00"/>
    <x v="60"/>
    <n v="7051"/>
    <x v="10"/>
    <x v="6"/>
    <x v="2"/>
  </r>
  <r>
    <x v="1"/>
    <x v="0"/>
    <x v="67"/>
    <x v="12"/>
    <x v="0"/>
    <x v="0"/>
    <x v="6"/>
    <x v="8"/>
    <n v="66"/>
    <n v="74"/>
    <x v="20"/>
    <d v="2023-07-22T00:00:00"/>
    <x v="61"/>
    <n v="7052"/>
    <x v="10"/>
    <x v="6"/>
    <x v="2"/>
  </r>
  <r>
    <x v="1"/>
    <x v="0"/>
    <x v="67"/>
    <x v="12"/>
    <x v="0"/>
    <x v="0"/>
    <x v="6"/>
    <x v="8"/>
    <n v="66"/>
    <n v="74"/>
    <x v="20"/>
    <d v="2023-07-22T00:00:00"/>
    <x v="169"/>
    <n v="7053"/>
    <x v="25"/>
    <x v="6"/>
    <x v="2"/>
  </r>
  <r>
    <x v="1"/>
    <x v="0"/>
    <x v="67"/>
    <x v="12"/>
    <x v="0"/>
    <x v="0"/>
    <x v="6"/>
    <x v="8"/>
    <n v="66"/>
    <n v="74"/>
    <x v="20"/>
    <d v="2023-07-22T00:00:00"/>
    <x v="170"/>
    <n v="7054"/>
    <x v="25"/>
    <x v="6"/>
    <x v="2"/>
  </r>
  <r>
    <x v="1"/>
    <x v="0"/>
    <x v="67"/>
    <x v="12"/>
    <x v="0"/>
    <x v="0"/>
    <x v="6"/>
    <x v="8"/>
    <n v="66"/>
    <n v="74"/>
    <x v="20"/>
    <d v="2023-07-22T00:00:00"/>
    <x v="171"/>
    <n v="7055"/>
    <x v="25"/>
    <x v="6"/>
    <x v="2"/>
  </r>
  <r>
    <x v="1"/>
    <x v="0"/>
    <x v="67"/>
    <x v="12"/>
    <x v="0"/>
    <x v="0"/>
    <x v="6"/>
    <x v="8"/>
    <n v="66"/>
    <n v="74"/>
    <x v="20"/>
    <d v="2023-07-22T00:00:00"/>
    <x v="172"/>
    <n v="7056"/>
    <x v="25"/>
    <x v="6"/>
    <x v="2"/>
  </r>
  <r>
    <x v="1"/>
    <x v="0"/>
    <x v="67"/>
    <x v="12"/>
    <x v="0"/>
    <x v="0"/>
    <x v="6"/>
    <x v="8"/>
    <n v="66"/>
    <n v="74"/>
    <x v="20"/>
    <d v="2023-07-22T00:00:00"/>
    <x v="173"/>
    <n v="7057"/>
    <x v="25"/>
    <x v="6"/>
    <x v="2"/>
  </r>
  <r>
    <x v="1"/>
    <x v="0"/>
    <x v="67"/>
    <x v="12"/>
    <x v="0"/>
    <x v="0"/>
    <x v="6"/>
    <x v="8"/>
    <n v="66"/>
    <n v="74"/>
    <x v="20"/>
    <d v="2023-07-22T00:00:00"/>
    <x v="174"/>
    <n v="7058"/>
    <x v="25"/>
    <x v="6"/>
    <x v="2"/>
  </r>
  <r>
    <x v="1"/>
    <x v="0"/>
    <x v="67"/>
    <x v="12"/>
    <x v="0"/>
    <x v="0"/>
    <x v="6"/>
    <x v="8"/>
    <n v="66"/>
    <n v="74"/>
    <x v="20"/>
    <d v="2023-07-22T00:00:00"/>
    <x v="175"/>
    <n v="7059"/>
    <x v="25"/>
    <x v="6"/>
    <x v="2"/>
  </r>
  <r>
    <x v="1"/>
    <x v="0"/>
    <x v="67"/>
    <x v="12"/>
    <x v="0"/>
    <x v="0"/>
    <x v="6"/>
    <x v="8"/>
    <n v="66"/>
    <n v="74"/>
    <x v="20"/>
    <d v="2023-07-22T00:00:00"/>
    <x v="176"/>
    <n v="7060"/>
    <x v="26"/>
    <x v="6"/>
    <x v="2"/>
  </r>
  <r>
    <x v="1"/>
    <x v="0"/>
    <x v="67"/>
    <x v="12"/>
    <x v="0"/>
    <x v="0"/>
    <x v="6"/>
    <x v="8"/>
    <n v="66"/>
    <n v="74"/>
    <x v="20"/>
    <d v="2023-07-22T00:00:00"/>
    <x v="177"/>
    <n v="7061"/>
    <x v="26"/>
    <x v="6"/>
    <x v="2"/>
  </r>
  <r>
    <x v="1"/>
    <x v="0"/>
    <x v="67"/>
    <x v="12"/>
    <x v="0"/>
    <x v="0"/>
    <x v="6"/>
    <x v="8"/>
    <n v="66"/>
    <n v="74"/>
    <x v="20"/>
    <d v="2023-07-22T00:00:00"/>
    <x v="178"/>
    <n v="7062"/>
    <x v="26"/>
    <x v="6"/>
    <x v="2"/>
  </r>
  <r>
    <x v="1"/>
    <x v="0"/>
    <x v="67"/>
    <x v="12"/>
    <x v="0"/>
    <x v="0"/>
    <x v="6"/>
    <x v="8"/>
    <n v="66"/>
    <n v="74"/>
    <x v="20"/>
    <d v="2023-07-22T00:00:00"/>
    <x v="179"/>
    <n v="7063"/>
    <x v="26"/>
    <x v="6"/>
    <x v="2"/>
  </r>
  <r>
    <x v="1"/>
    <x v="0"/>
    <x v="67"/>
    <x v="12"/>
    <x v="0"/>
    <x v="0"/>
    <x v="6"/>
    <x v="8"/>
    <n v="66"/>
    <n v="74"/>
    <x v="20"/>
    <d v="2023-07-22T00:00:00"/>
    <x v="180"/>
    <n v="7064"/>
    <x v="26"/>
    <x v="6"/>
    <x v="2"/>
  </r>
  <r>
    <x v="1"/>
    <x v="0"/>
    <x v="67"/>
    <x v="12"/>
    <x v="0"/>
    <x v="0"/>
    <x v="6"/>
    <x v="8"/>
    <n v="66"/>
    <n v="74"/>
    <x v="20"/>
    <d v="2023-07-22T00:00:00"/>
    <x v="181"/>
    <n v="7065"/>
    <x v="26"/>
    <x v="6"/>
    <x v="2"/>
  </r>
  <r>
    <x v="1"/>
    <x v="0"/>
    <x v="67"/>
    <x v="12"/>
    <x v="0"/>
    <x v="0"/>
    <x v="6"/>
    <x v="8"/>
    <n v="66"/>
    <n v="74"/>
    <x v="20"/>
    <d v="2023-07-22T00:00:00"/>
    <x v="182"/>
    <n v="7066"/>
    <x v="26"/>
    <x v="6"/>
    <x v="2"/>
  </r>
  <r>
    <x v="1"/>
    <x v="0"/>
    <x v="67"/>
    <x v="12"/>
    <x v="0"/>
    <x v="0"/>
    <x v="6"/>
    <x v="8"/>
    <n v="66"/>
    <n v="74"/>
    <x v="20"/>
    <d v="2023-07-22T00:00:00"/>
    <x v="183"/>
    <n v="7067"/>
    <x v="27"/>
    <x v="6"/>
    <x v="2"/>
  </r>
  <r>
    <x v="1"/>
    <x v="0"/>
    <x v="67"/>
    <x v="12"/>
    <x v="0"/>
    <x v="0"/>
    <x v="6"/>
    <x v="8"/>
    <n v="66"/>
    <n v="74"/>
    <x v="20"/>
    <d v="2023-07-22T00:00:00"/>
    <x v="184"/>
    <n v="7068"/>
    <x v="27"/>
    <x v="6"/>
    <x v="2"/>
  </r>
  <r>
    <x v="1"/>
    <x v="0"/>
    <x v="67"/>
    <x v="12"/>
    <x v="0"/>
    <x v="0"/>
    <x v="6"/>
    <x v="8"/>
    <n v="66"/>
    <n v="74"/>
    <x v="20"/>
    <d v="2023-07-22T00:00:00"/>
    <x v="185"/>
    <n v="7069"/>
    <x v="27"/>
    <x v="6"/>
    <x v="2"/>
  </r>
  <r>
    <x v="1"/>
    <x v="0"/>
    <x v="67"/>
    <x v="12"/>
    <x v="0"/>
    <x v="0"/>
    <x v="6"/>
    <x v="8"/>
    <n v="66"/>
    <n v="74"/>
    <x v="20"/>
    <d v="2023-07-22T00:00:00"/>
    <x v="186"/>
    <n v="7070"/>
    <x v="27"/>
    <x v="6"/>
    <x v="2"/>
  </r>
  <r>
    <x v="1"/>
    <x v="0"/>
    <x v="67"/>
    <x v="12"/>
    <x v="0"/>
    <x v="0"/>
    <x v="6"/>
    <x v="8"/>
    <n v="66"/>
    <n v="74"/>
    <x v="20"/>
    <d v="2023-07-22T00:00:00"/>
    <x v="187"/>
    <n v="7071"/>
    <x v="27"/>
    <x v="6"/>
    <x v="2"/>
  </r>
  <r>
    <x v="1"/>
    <x v="0"/>
    <x v="67"/>
    <x v="12"/>
    <x v="0"/>
    <x v="0"/>
    <x v="6"/>
    <x v="8"/>
    <n v="66"/>
    <n v="74"/>
    <x v="20"/>
    <d v="2023-07-22T00:00:00"/>
    <x v="188"/>
    <n v="7072"/>
    <x v="27"/>
    <x v="6"/>
    <x v="2"/>
  </r>
  <r>
    <x v="1"/>
    <x v="0"/>
    <x v="67"/>
    <x v="12"/>
    <x v="0"/>
    <x v="0"/>
    <x v="6"/>
    <x v="8"/>
    <n v="66"/>
    <n v="74"/>
    <x v="20"/>
    <d v="2023-07-22T00:00:00"/>
    <x v="189"/>
    <n v="7073"/>
    <x v="27"/>
    <x v="6"/>
    <x v="2"/>
  </r>
  <r>
    <x v="1"/>
    <x v="0"/>
    <x v="67"/>
    <x v="12"/>
    <x v="0"/>
    <x v="0"/>
    <x v="6"/>
    <x v="8"/>
    <n v="66"/>
    <n v="74"/>
    <x v="20"/>
    <d v="2023-07-22T00:00:00"/>
    <x v="190"/>
    <n v="7074"/>
    <x v="28"/>
    <x v="6"/>
    <x v="2"/>
  </r>
  <r>
    <x v="1"/>
    <x v="0"/>
    <x v="67"/>
    <x v="12"/>
    <x v="0"/>
    <x v="0"/>
    <x v="6"/>
    <x v="8"/>
    <n v="66"/>
    <n v="74"/>
    <x v="20"/>
    <d v="2023-07-22T00:00:00"/>
    <x v="191"/>
    <n v="7075"/>
    <x v="28"/>
    <x v="6"/>
    <x v="2"/>
  </r>
  <r>
    <x v="1"/>
    <x v="0"/>
    <x v="67"/>
    <x v="12"/>
    <x v="0"/>
    <x v="0"/>
    <x v="6"/>
    <x v="8"/>
    <n v="66"/>
    <n v="74"/>
    <x v="20"/>
    <d v="2023-07-22T00:00:00"/>
    <x v="192"/>
    <n v="7076"/>
    <x v="28"/>
    <x v="6"/>
    <x v="2"/>
  </r>
  <r>
    <x v="1"/>
    <x v="0"/>
    <x v="67"/>
    <x v="12"/>
    <x v="0"/>
    <x v="0"/>
    <x v="6"/>
    <x v="8"/>
    <n v="66"/>
    <n v="74"/>
    <x v="20"/>
    <d v="2023-07-22T00:00:00"/>
    <x v="193"/>
    <n v="7077"/>
    <x v="28"/>
    <x v="6"/>
    <x v="2"/>
  </r>
  <r>
    <x v="1"/>
    <x v="0"/>
    <x v="67"/>
    <x v="12"/>
    <x v="0"/>
    <x v="0"/>
    <x v="6"/>
    <x v="8"/>
    <n v="66"/>
    <n v="74"/>
    <x v="20"/>
    <d v="2023-07-22T00:00:00"/>
    <x v="194"/>
    <n v="7078"/>
    <x v="28"/>
    <x v="6"/>
    <x v="2"/>
  </r>
  <r>
    <x v="1"/>
    <x v="0"/>
    <x v="68"/>
    <x v="12"/>
    <x v="0"/>
    <x v="0"/>
    <x v="6"/>
    <x v="3"/>
    <s v="19"/>
    <n v="75"/>
    <x v="20"/>
    <d v="2023-07-14T00:00:00"/>
    <x v="109"/>
    <n v="7079"/>
    <x v="16"/>
    <x v="6"/>
    <x v="2"/>
  </r>
  <r>
    <x v="1"/>
    <x v="0"/>
    <x v="68"/>
    <x v="12"/>
    <x v="0"/>
    <x v="0"/>
    <x v="6"/>
    <x v="3"/>
    <s v="19"/>
    <n v="75"/>
    <x v="20"/>
    <d v="2023-07-14T00:00:00"/>
    <x v="62"/>
    <n v="7080"/>
    <x v="11"/>
    <x v="6"/>
    <x v="2"/>
  </r>
  <r>
    <x v="1"/>
    <x v="0"/>
    <x v="68"/>
    <x v="12"/>
    <x v="0"/>
    <x v="0"/>
    <x v="6"/>
    <x v="3"/>
    <s v="19"/>
    <n v="75"/>
    <x v="20"/>
    <d v="2023-07-14T00:00:00"/>
    <x v="63"/>
    <n v="7081"/>
    <x v="11"/>
    <x v="6"/>
    <x v="2"/>
  </r>
  <r>
    <x v="1"/>
    <x v="0"/>
    <x v="68"/>
    <x v="12"/>
    <x v="0"/>
    <x v="0"/>
    <x v="6"/>
    <x v="3"/>
    <s v="19"/>
    <n v="75"/>
    <x v="20"/>
    <d v="2023-07-14T00:00:00"/>
    <x v="64"/>
    <n v="7082"/>
    <x v="11"/>
    <x v="6"/>
    <x v="2"/>
  </r>
  <r>
    <x v="1"/>
    <x v="0"/>
    <x v="68"/>
    <x v="12"/>
    <x v="0"/>
    <x v="0"/>
    <x v="6"/>
    <x v="3"/>
    <s v="19"/>
    <n v="75"/>
    <x v="20"/>
    <d v="2023-07-14T00:00:00"/>
    <x v="65"/>
    <n v="7083"/>
    <x v="11"/>
    <x v="6"/>
    <x v="2"/>
  </r>
  <r>
    <x v="1"/>
    <x v="0"/>
    <x v="68"/>
    <x v="12"/>
    <x v="0"/>
    <x v="0"/>
    <x v="6"/>
    <x v="3"/>
    <s v="19"/>
    <n v="75"/>
    <x v="20"/>
    <d v="2023-07-14T00:00:00"/>
    <x v="86"/>
    <n v="7084"/>
    <x v="11"/>
    <x v="6"/>
    <x v="2"/>
  </r>
  <r>
    <x v="1"/>
    <x v="0"/>
    <x v="68"/>
    <x v="12"/>
    <x v="0"/>
    <x v="0"/>
    <x v="6"/>
    <x v="3"/>
    <s v="19"/>
    <n v="75"/>
    <x v="20"/>
    <d v="2023-07-14T00:00:00"/>
    <x v="87"/>
    <n v="7085"/>
    <x v="11"/>
    <x v="6"/>
    <x v="2"/>
  </r>
  <r>
    <x v="1"/>
    <x v="0"/>
    <x v="68"/>
    <x v="12"/>
    <x v="0"/>
    <x v="0"/>
    <x v="6"/>
    <x v="3"/>
    <s v="19"/>
    <n v="75"/>
    <x v="20"/>
    <d v="2023-07-14T00:00:00"/>
    <x v="88"/>
    <n v="7086"/>
    <x v="11"/>
    <x v="6"/>
    <x v="2"/>
  </r>
  <r>
    <x v="1"/>
    <x v="0"/>
    <x v="68"/>
    <x v="12"/>
    <x v="0"/>
    <x v="0"/>
    <x v="6"/>
    <x v="3"/>
    <s v="19"/>
    <n v="75"/>
    <x v="20"/>
    <d v="2023-07-14T00:00:00"/>
    <x v="89"/>
    <n v="7087"/>
    <x v="14"/>
    <x v="6"/>
    <x v="2"/>
  </r>
  <r>
    <x v="1"/>
    <x v="0"/>
    <x v="68"/>
    <x v="12"/>
    <x v="0"/>
    <x v="0"/>
    <x v="6"/>
    <x v="3"/>
    <s v="19"/>
    <n v="75"/>
    <x v="20"/>
    <d v="2023-07-14T00:00:00"/>
    <x v="90"/>
    <n v="7088"/>
    <x v="14"/>
    <x v="6"/>
    <x v="2"/>
  </r>
  <r>
    <x v="1"/>
    <x v="0"/>
    <x v="68"/>
    <x v="12"/>
    <x v="0"/>
    <x v="0"/>
    <x v="6"/>
    <x v="3"/>
    <s v="19"/>
    <n v="75"/>
    <x v="20"/>
    <d v="2023-07-14T00:00:00"/>
    <x v="91"/>
    <n v="7089"/>
    <x v="14"/>
    <x v="6"/>
    <x v="2"/>
  </r>
  <r>
    <x v="1"/>
    <x v="0"/>
    <x v="68"/>
    <x v="12"/>
    <x v="0"/>
    <x v="0"/>
    <x v="6"/>
    <x v="3"/>
    <s v="19"/>
    <n v="75"/>
    <x v="20"/>
    <d v="2023-07-14T00:00:00"/>
    <x v="92"/>
    <n v="7090"/>
    <x v="14"/>
    <x v="6"/>
    <x v="2"/>
  </r>
  <r>
    <x v="1"/>
    <x v="0"/>
    <x v="68"/>
    <x v="12"/>
    <x v="0"/>
    <x v="0"/>
    <x v="6"/>
    <x v="3"/>
    <s v="19"/>
    <n v="75"/>
    <x v="20"/>
    <d v="2023-07-14T00:00:00"/>
    <x v="93"/>
    <n v="7091"/>
    <x v="14"/>
    <x v="6"/>
    <x v="2"/>
  </r>
  <r>
    <x v="1"/>
    <x v="0"/>
    <x v="68"/>
    <x v="12"/>
    <x v="0"/>
    <x v="0"/>
    <x v="6"/>
    <x v="3"/>
    <s v="19"/>
    <n v="75"/>
    <x v="20"/>
    <d v="2023-07-14T00:00:00"/>
    <x v="94"/>
    <n v="7092"/>
    <x v="14"/>
    <x v="6"/>
    <x v="2"/>
  </r>
  <r>
    <x v="1"/>
    <x v="0"/>
    <x v="68"/>
    <x v="12"/>
    <x v="0"/>
    <x v="0"/>
    <x v="6"/>
    <x v="3"/>
    <s v="19"/>
    <n v="75"/>
    <x v="20"/>
    <d v="2023-07-14T00:00:00"/>
    <x v="95"/>
    <n v="7093"/>
    <x v="14"/>
    <x v="6"/>
    <x v="2"/>
  </r>
  <r>
    <x v="1"/>
    <x v="0"/>
    <x v="68"/>
    <x v="12"/>
    <x v="0"/>
    <x v="0"/>
    <x v="6"/>
    <x v="3"/>
    <s v="19"/>
    <n v="75"/>
    <x v="20"/>
    <d v="2023-07-14T00:00:00"/>
    <x v="66"/>
    <n v="7094"/>
    <x v="12"/>
    <x v="6"/>
    <x v="2"/>
  </r>
  <r>
    <x v="1"/>
    <x v="0"/>
    <x v="68"/>
    <x v="12"/>
    <x v="0"/>
    <x v="0"/>
    <x v="6"/>
    <x v="3"/>
    <s v="19"/>
    <n v="75"/>
    <x v="20"/>
    <d v="2023-07-14T00:00:00"/>
    <x v="96"/>
    <n v="7095"/>
    <x v="12"/>
    <x v="6"/>
    <x v="2"/>
  </r>
  <r>
    <x v="1"/>
    <x v="0"/>
    <x v="68"/>
    <x v="12"/>
    <x v="0"/>
    <x v="0"/>
    <x v="6"/>
    <x v="3"/>
    <s v="19"/>
    <n v="75"/>
    <x v="20"/>
    <d v="2023-07-14T00:00:00"/>
    <x v="97"/>
    <n v="7096"/>
    <x v="12"/>
    <x v="6"/>
    <x v="2"/>
  </r>
  <r>
    <x v="1"/>
    <x v="0"/>
    <x v="68"/>
    <x v="12"/>
    <x v="0"/>
    <x v="0"/>
    <x v="6"/>
    <x v="3"/>
    <s v="19"/>
    <n v="75"/>
    <x v="20"/>
    <d v="2023-07-14T00:00:00"/>
    <x v="98"/>
    <n v="7097"/>
    <x v="12"/>
    <x v="6"/>
    <x v="2"/>
  </r>
  <r>
    <x v="1"/>
    <x v="0"/>
    <x v="68"/>
    <x v="12"/>
    <x v="0"/>
    <x v="0"/>
    <x v="6"/>
    <x v="3"/>
    <s v="19"/>
    <n v="75"/>
    <x v="20"/>
    <d v="2023-07-14T00:00:00"/>
    <x v="99"/>
    <n v="7098"/>
    <x v="12"/>
    <x v="6"/>
    <x v="2"/>
  </r>
  <r>
    <x v="1"/>
    <x v="0"/>
    <x v="68"/>
    <x v="12"/>
    <x v="0"/>
    <x v="0"/>
    <x v="6"/>
    <x v="3"/>
    <s v="19"/>
    <n v="75"/>
    <x v="20"/>
    <d v="2023-07-14T00:00:00"/>
    <x v="100"/>
    <n v="7099"/>
    <x v="12"/>
    <x v="6"/>
    <x v="2"/>
  </r>
  <r>
    <x v="1"/>
    <x v="0"/>
    <x v="68"/>
    <x v="12"/>
    <x v="0"/>
    <x v="0"/>
    <x v="6"/>
    <x v="3"/>
    <s v="19"/>
    <n v="75"/>
    <x v="20"/>
    <d v="2023-07-14T00:00:00"/>
    <x v="101"/>
    <n v="7100"/>
    <x v="12"/>
    <x v="6"/>
    <x v="2"/>
  </r>
  <r>
    <x v="1"/>
    <x v="0"/>
    <x v="68"/>
    <x v="12"/>
    <x v="0"/>
    <x v="0"/>
    <x v="6"/>
    <x v="3"/>
    <s v="19"/>
    <n v="75"/>
    <x v="20"/>
    <d v="2023-07-14T00:00:00"/>
    <x v="0"/>
    <n v="7101"/>
    <x v="0"/>
    <x v="6"/>
    <x v="2"/>
  </r>
  <r>
    <x v="1"/>
    <x v="0"/>
    <x v="68"/>
    <x v="12"/>
    <x v="0"/>
    <x v="0"/>
    <x v="6"/>
    <x v="3"/>
    <s v="19"/>
    <n v="75"/>
    <x v="20"/>
    <d v="2023-07-14T00:00:00"/>
    <x v="67"/>
    <n v="7102"/>
    <x v="0"/>
    <x v="6"/>
    <x v="2"/>
  </r>
  <r>
    <x v="1"/>
    <x v="0"/>
    <x v="68"/>
    <x v="12"/>
    <x v="0"/>
    <x v="0"/>
    <x v="6"/>
    <x v="3"/>
    <s v="19"/>
    <n v="75"/>
    <x v="20"/>
    <d v="2023-07-14T00:00:00"/>
    <x v="75"/>
    <n v="7103"/>
    <x v="0"/>
    <x v="6"/>
    <x v="2"/>
  </r>
  <r>
    <x v="1"/>
    <x v="0"/>
    <x v="68"/>
    <x v="12"/>
    <x v="0"/>
    <x v="0"/>
    <x v="6"/>
    <x v="3"/>
    <s v="19"/>
    <n v="75"/>
    <x v="20"/>
    <d v="2023-07-14T00:00:00"/>
    <x v="76"/>
    <n v="7104"/>
    <x v="0"/>
    <x v="6"/>
    <x v="2"/>
  </r>
  <r>
    <x v="1"/>
    <x v="0"/>
    <x v="68"/>
    <x v="12"/>
    <x v="0"/>
    <x v="0"/>
    <x v="6"/>
    <x v="3"/>
    <s v="19"/>
    <n v="75"/>
    <x v="20"/>
    <d v="2023-07-14T00:00:00"/>
    <x v="77"/>
    <n v="7105"/>
    <x v="0"/>
    <x v="6"/>
    <x v="2"/>
  </r>
  <r>
    <x v="1"/>
    <x v="0"/>
    <x v="68"/>
    <x v="12"/>
    <x v="0"/>
    <x v="0"/>
    <x v="6"/>
    <x v="3"/>
    <s v="19"/>
    <n v="75"/>
    <x v="20"/>
    <d v="2023-07-14T00:00:00"/>
    <x v="78"/>
    <n v="7106"/>
    <x v="0"/>
    <x v="6"/>
    <x v="2"/>
  </r>
  <r>
    <x v="1"/>
    <x v="0"/>
    <x v="68"/>
    <x v="12"/>
    <x v="0"/>
    <x v="0"/>
    <x v="6"/>
    <x v="3"/>
    <s v="19"/>
    <n v="75"/>
    <x v="20"/>
    <d v="2023-07-14T00:00:00"/>
    <x v="79"/>
    <n v="7107"/>
    <x v="0"/>
    <x v="6"/>
    <x v="2"/>
  </r>
  <r>
    <x v="1"/>
    <x v="0"/>
    <x v="68"/>
    <x v="12"/>
    <x v="0"/>
    <x v="0"/>
    <x v="6"/>
    <x v="3"/>
    <s v="19"/>
    <n v="75"/>
    <x v="20"/>
    <d v="2023-07-14T00:00:00"/>
    <x v="80"/>
    <n v="7108"/>
    <x v="13"/>
    <x v="6"/>
    <x v="2"/>
  </r>
  <r>
    <x v="1"/>
    <x v="0"/>
    <x v="68"/>
    <x v="12"/>
    <x v="0"/>
    <x v="0"/>
    <x v="6"/>
    <x v="3"/>
    <s v="19"/>
    <n v="75"/>
    <x v="20"/>
    <d v="2023-07-14T00:00:00"/>
    <x v="81"/>
    <n v="7109"/>
    <x v="13"/>
    <x v="6"/>
    <x v="2"/>
  </r>
  <r>
    <x v="1"/>
    <x v="0"/>
    <x v="68"/>
    <x v="12"/>
    <x v="0"/>
    <x v="0"/>
    <x v="6"/>
    <x v="3"/>
    <s v="19"/>
    <n v="75"/>
    <x v="20"/>
    <d v="2023-07-14T00:00:00"/>
    <x v="82"/>
    <n v="7110"/>
    <x v="13"/>
    <x v="6"/>
    <x v="2"/>
  </r>
  <r>
    <x v="1"/>
    <x v="0"/>
    <x v="68"/>
    <x v="12"/>
    <x v="0"/>
    <x v="0"/>
    <x v="6"/>
    <x v="3"/>
    <s v="19"/>
    <n v="75"/>
    <x v="20"/>
    <d v="2023-07-14T00:00:00"/>
    <x v="83"/>
    <n v="7111"/>
    <x v="13"/>
    <x v="6"/>
    <x v="2"/>
  </r>
  <r>
    <x v="1"/>
    <x v="0"/>
    <x v="68"/>
    <x v="12"/>
    <x v="0"/>
    <x v="0"/>
    <x v="6"/>
    <x v="3"/>
    <s v="19"/>
    <n v="75"/>
    <x v="20"/>
    <d v="2023-07-14T00:00:00"/>
    <x v="84"/>
    <n v="7112"/>
    <x v="13"/>
    <x v="6"/>
    <x v="2"/>
  </r>
  <r>
    <x v="1"/>
    <x v="0"/>
    <x v="68"/>
    <x v="12"/>
    <x v="0"/>
    <x v="0"/>
    <x v="6"/>
    <x v="3"/>
    <s v="19"/>
    <n v="75"/>
    <x v="20"/>
    <d v="2023-07-14T00:00:00"/>
    <x v="85"/>
    <n v="7113"/>
    <x v="13"/>
    <x v="6"/>
    <x v="2"/>
  </r>
  <r>
    <x v="1"/>
    <x v="0"/>
    <x v="68"/>
    <x v="12"/>
    <x v="0"/>
    <x v="0"/>
    <x v="6"/>
    <x v="3"/>
    <s v="19"/>
    <n v="75"/>
    <x v="20"/>
    <d v="2023-07-14T00:00:00"/>
    <x v="74"/>
    <n v="7114"/>
    <x v="13"/>
    <x v="6"/>
    <x v="2"/>
  </r>
  <r>
    <x v="1"/>
    <x v="0"/>
    <x v="68"/>
    <x v="12"/>
    <x v="0"/>
    <x v="0"/>
    <x v="6"/>
    <x v="3"/>
    <s v="19"/>
    <n v="75"/>
    <x v="20"/>
    <d v="2023-07-14T00:00:00"/>
    <x v="68"/>
    <n v="7115"/>
    <x v="1"/>
    <x v="6"/>
    <x v="2"/>
  </r>
  <r>
    <x v="1"/>
    <x v="0"/>
    <x v="68"/>
    <x v="12"/>
    <x v="0"/>
    <x v="0"/>
    <x v="6"/>
    <x v="3"/>
    <s v="19"/>
    <n v="75"/>
    <x v="20"/>
    <d v="2023-07-14T00:00:00"/>
    <x v="69"/>
    <n v="7116"/>
    <x v="1"/>
    <x v="6"/>
    <x v="2"/>
  </r>
  <r>
    <x v="1"/>
    <x v="0"/>
    <x v="68"/>
    <x v="12"/>
    <x v="0"/>
    <x v="0"/>
    <x v="6"/>
    <x v="3"/>
    <s v="19"/>
    <n v="75"/>
    <x v="20"/>
    <d v="2023-07-14T00:00:00"/>
    <x v="70"/>
    <n v="7117"/>
    <x v="1"/>
    <x v="6"/>
    <x v="2"/>
  </r>
  <r>
    <x v="1"/>
    <x v="0"/>
    <x v="68"/>
    <x v="12"/>
    <x v="0"/>
    <x v="0"/>
    <x v="6"/>
    <x v="3"/>
    <s v="19"/>
    <n v="75"/>
    <x v="20"/>
    <d v="2023-07-14T00:00:00"/>
    <x v="71"/>
    <n v="7118"/>
    <x v="1"/>
    <x v="6"/>
    <x v="2"/>
  </r>
  <r>
    <x v="1"/>
    <x v="0"/>
    <x v="68"/>
    <x v="12"/>
    <x v="0"/>
    <x v="0"/>
    <x v="6"/>
    <x v="3"/>
    <s v="19"/>
    <n v="75"/>
    <x v="20"/>
    <d v="2023-07-14T00:00:00"/>
    <x v="72"/>
    <n v="7119"/>
    <x v="1"/>
    <x v="6"/>
    <x v="2"/>
  </r>
  <r>
    <x v="1"/>
    <x v="0"/>
    <x v="68"/>
    <x v="12"/>
    <x v="0"/>
    <x v="0"/>
    <x v="6"/>
    <x v="3"/>
    <s v="19"/>
    <n v="75"/>
    <x v="20"/>
    <d v="2023-07-14T00:00:00"/>
    <x v="73"/>
    <n v="7120"/>
    <x v="1"/>
    <x v="6"/>
    <x v="2"/>
  </r>
  <r>
    <x v="1"/>
    <x v="0"/>
    <x v="68"/>
    <x v="12"/>
    <x v="0"/>
    <x v="0"/>
    <x v="6"/>
    <x v="3"/>
    <s v="19"/>
    <n v="75"/>
    <x v="20"/>
    <d v="2023-07-14T00:00:00"/>
    <x v="1"/>
    <n v="7121"/>
    <x v="1"/>
    <x v="6"/>
    <x v="2"/>
  </r>
  <r>
    <x v="1"/>
    <x v="0"/>
    <x v="68"/>
    <x v="12"/>
    <x v="0"/>
    <x v="0"/>
    <x v="6"/>
    <x v="3"/>
    <s v="19"/>
    <n v="75"/>
    <x v="20"/>
    <d v="2023-07-14T00:00:00"/>
    <x v="2"/>
    <n v="7122"/>
    <x v="2"/>
    <x v="6"/>
    <x v="2"/>
  </r>
  <r>
    <x v="1"/>
    <x v="0"/>
    <x v="68"/>
    <x v="12"/>
    <x v="0"/>
    <x v="0"/>
    <x v="6"/>
    <x v="3"/>
    <s v="19"/>
    <n v="75"/>
    <x v="20"/>
    <d v="2023-07-14T00:00:00"/>
    <x v="3"/>
    <n v="7123"/>
    <x v="2"/>
    <x v="6"/>
    <x v="2"/>
  </r>
  <r>
    <x v="1"/>
    <x v="0"/>
    <x v="68"/>
    <x v="12"/>
    <x v="0"/>
    <x v="0"/>
    <x v="6"/>
    <x v="3"/>
    <s v="19"/>
    <n v="75"/>
    <x v="20"/>
    <d v="2023-07-14T00:00:00"/>
    <x v="4"/>
    <n v="7124"/>
    <x v="2"/>
    <x v="6"/>
    <x v="2"/>
  </r>
  <r>
    <x v="1"/>
    <x v="0"/>
    <x v="68"/>
    <x v="12"/>
    <x v="0"/>
    <x v="0"/>
    <x v="6"/>
    <x v="3"/>
    <s v="19"/>
    <n v="75"/>
    <x v="20"/>
    <d v="2023-07-14T00:00:00"/>
    <x v="5"/>
    <n v="7125"/>
    <x v="2"/>
    <x v="6"/>
    <x v="2"/>
  </r>
  <r>
    <x v="1"/>
    <x v="0"/>
    <x v="68"/>
    <x v="12"/>
    <x v="0"/>
    <x v="0"/>
    <x v="6"/>
    <x v="3"/>
    <s v="19"/>
    <n v="75"/>
    <x v="20"/>
    <d v="2023-07-14T00:00:00"/>
    <x v="6"/>
    <n v="7126"/>
    <x v="2"/>
    <x v="6"/>
    <x v="2"/>
  </r>
  <r>
    <x v="1"/>
    <x v="0"/>
    <x v="68"/>
    <x v="12"/>
    <x v="0"/>
    <x v="0"/>
    <x v="6"/>
    <x v="3"/>
    <s v="19"/>
    <n v="75"/>
    <x v="20"/>
    <d v="2023-07-14T00:00:00"/>
    <x v="7"/>
    <n v="7127"/>
    <x v="2"/>
    <x v="6"/>
    <x v="2"/>
  </r>
  <r>
    <x v="1"/>
    <x v="0"/>
    <x v="68"/>
    <x v="12"/>
    <x v="0"/>
    <x v="0"/>
    <x v="6"/>
    <x v="3"/>
    <s v="19"/>
    <n v="75"/>
    <x v="20"/>
    <d v="2023-07-14T00:00:00"/>
    <x v="8"/>
    <n v="7128"/>
    <x v="2"/>
    <x v="6"/>
    <x v="2"/>
  </r>
  <r>
    <x v="1"/>
    <x v="0"/>
    <x v="68"/>
    <x v="12"/>
    <x v="0"/>
    <x v="0"/>
    <x v="6"/>
    <x v="3"/>
    <s v="19"/>
    <n v="75"/>
    <x v="20"/>
    <d v="2023-07-14T00:00:00"/>
    <x v="9"/>
    <n v="7129"/>
    <x v="3"/>
    <x v="6"/>
    <x v="2"/>
  </r>
  <r>
    <x v="1"/>
    <x v="0"/>
    <x v="68"/>
    <x v="12"/>
    <x v="0"/>
    <x v="0"/>
    <x v="6"/>
    <x v="3"/>
    <s v="19"/>
    <n v="75"/>
    <x v="20"/>
    <d v="2023-07-14T00:00:00"/>
    <x v="10"/>
    <n v="7130"/>
    <x v="3"/>
    <x v="6"/>
    <x v="2"/>
  </r>
  <r>
    <x v="1"/>
    <x v="0"/>
    <x v="68"/>
    <x v="12"/>
    <x v="0"/>
    <x v="0"/>
    <x v="6"/>
    <x v="3"/>
    <s v="19"/>
    <n v="75"/>
    <x v="20"/>
    <d v="2023-07-14T00:00:00"/>
    <x v="11"/>
    <n v="7131"/>
    <x v="3"/>
    <x v="6"/>
    <x v="2"/>
  </r>
  <r>
    <x v="1"/>
    <x v="0"/>
    <x v="68"/>
    <x v="12"/>
    <x v="0"/>
    <x v="0"/>
    <x v="6"/>
    <x v="3"/>
    <s v="19"/>
    <n v="75"/>
    <x v="20"/>
    <d v="2023-07-14T00:00:00"/>
    <x v="12"/>
    <n v="7132"/>
    <x v="3"/>
    <x v="6"/>
    <x v="2"/>
  </r>
  <r>
    <x v="1"/>
    <x v="0"/>
    <x v="68"/>
    <x v="12"/>
    <x v="0"/>
    <x v="0"/>
    <x v="6"/>
    <x v="3"/>
    <s v="19"/>
    <n v="75"/>
    <x v="20"/>
    <d v="2023-07-14T00:00:00"/>
    <x v="13"/>
    <n v="7133"/>
    <x v="3"/>
    <x v="6"/>
    <x v="2"/>
  </r>
  <r>
    <x v="1"/>
    <x v="0"/>
    <x v="68"/>
    <x v="12"/>
    <x v="0"/>
    <x v="0"/>
    <x v="6"/>
    <x v="3"/>
    <s v="19"/>
    <n v="75"/>
    <x v="20"/>
    <d v="2023-07-14T00:00:00"/>
    <x v="14"/>
    <n v="7134"/>
    <x v="3"/>
    <x v="6"/>
    <x v="2"/>
  </r>
  <r>
    <x v="1"/>
    <x v="0"/>
    <x v="68"/>
    <x v="12"/>
    <x v="0"/>
    <x v="0"/>
    <x v="6"/>
    <x v="3"/>
    <s v="19"/>
    <n v="75"/>
    <x v="20"/>
    <d v="2023-07-14T00:00:00"/>
    <x v="15"/>
    <n v="7135"/>
    <x v="3"/>
    <x v="6"/>
    <x v="2"/>
  </r>
  <r>
    <x v="1"/>
    <x v="0"/>
    <x v="68"/>
    <x v="12"/>
    <x v="0"/>
    <x v="0"/>
    <x v="6"/>
    <x v="3"/>
    <s v="19"/>
    <n v="75"/>
    <x v="20"/>
    <d v="2023-07-14T00:00:00"/>
    <x v="16"/>
    <n v="7136"/>
    <x v="4"/>
    <x v="6"/>
    <x v="2"/>
  </r>
  <r>
    <x v="1"/>
    <x v="0"/>
    <x v="68"/>
    <x v="12"/>
    <x v="0"/>
    <x v="0"/>
    <x v="6"/>
    <x v="3"/>
    <s v="19"/>
    <n v="75"/>
    <x v="20"/>
    <d v="2023-07-14T00:00:00"/>
    <x v="17"/>
    <n v="7137"/>
    <x v="4"/>
    <x v="6"/>
    <x v="2"/>
  </r>
  <r>
    <x v="1"/>
    <x v="0"/>
    <x v="68"/>
    <x v="12"/>
    <x v="0"/>
    <x v="0"/>
    <x v="6"/>
    <x v="3"/>
    <s v="19"/>
    <n v="75"/>
    <x v="20"/>
    <d v="2023-07-14T00:00:00"/>
    <x v="18"/>
    <n v="7138"/>
    <x v="4"/>
    <x v="6"/>
    <x v="2"/>
  </r>
  <r>
    <x v="1"/>
    <x v="0"/>
    <x v="68"/>
    <x v="12"/>
    <x v="0"/>
    <x v="0"/>
    <x v="6"/>
    <x v="3"/>
    <s v="19"/>
    <n v="75"/>
    <x v="20"/>
    <d v="2023-07-14T00:00:00"/>
    <x v="19"/>
    <n v="7139"/>
    <x v="4"/>
    <x v="6"/>
    <x v="2"/>
  </r>
  <r>
    <x v="1"/>
    <x v="0"/>
    <x v="68"/>
    <x v="12"/>
    <x v="0"/>
    <x v="0"/>
    <x v="6"/>
    <x v="3"/>
    <s v="19"/>
    <n v="75"/>
    <x v="20"/>
    <d v="2023-07-14T00:00:00"/>
    <x v="20"/>
    <n v="7140"/>
    <x v="4"/>
    <x v="6"/>
    <x v="2"/>
  </r>
  <r>
    <x v="1"/>
    <x v="0"/>
    <x v="68"/>
    <x v="12"/>
    <x v="0"/>
    <x v="0"/>
    <x v="6"/>
    <x v="3"/>
    <s v="19"/>
    <n v="75"/>
    <x v="20"/>
    <d v="2023-07-14T00:00:00"/>
    <x v="21"/>
    <n v="7141"/>
    <x v="4"/>
    <x v="6"/>
    <x v="2"/>
  </r>
  <r>
    <x v="1"/>
    <x v="0"/>
    <x v="68"/>
    <x v="12"/>
    <x v="0"/>
    <x v="0"/>
    <x v="6"/>
    <x v="3"/>
    <s v="19"/>
    <n v="75"/>
    <x v="20"/>
    <d v="2023-07-14T00:00:00"/>
    <x v="22"/>
    <n v="7142"/>
    <x v="4"/>
    <x v="6"/>
    <x v="2"/>
  </r>
  <r>
    <x v="1"/>
    <x v="0"/>
    <x v="68"/>
    <x v="12"/>
    <x v="0"/>
    <x v="0"/>
    <x v="6"/>
    <x v="3"/>
    <s v="19"/>
    <n v="75"/>
    <x v="20"/>
    <d v="2023-07-14T00:00:00"/>
    <x v="23"/>
    <n v="7143"/>
    <x v="5"/>
    <x v="6"/>
    <x v="2"/>
  </r>
  <r>
    <x v="1"/>
    <x v="0"/>
    <x v="68"/>
    <x v="12"/>
    <x v="0"/>
    <x v="0"/>
    <x v="6"/>
    <x v="3"/>
    <s v="19"/>
    <n v="75"/>
    <x v="20"/>
    <d v="2023-07-14T00:00:00"/>
    <x v="24"/>
    <n v="7144"/>
    <x v="5"/>
    <x v="6"/>
    <x v="2"/>
  </r>
  <r>
    <x v="1"/>
    <x v="0"/>
    <x v="68"/>
    <x v="12"/>
    <x v="0"/>
    <x v="0"/>
    <x v="6"/>
    <x v="3"/>
    <s v="19"/>
    <n v="75"/>
    <x v="20"/>
    <d v="2023-07-14T00:00:00"/>
    <x v="25"/>
    <n v="7145"/>
    <x v="5"/>
    <x v="6"/>
    <x v="2"/>
  </r>
  <r>
    <x v="1"/>
    <x v="0"/>
    <x v="68"/>
    <x v="12"/>
    <x v="0"/>
    <x v="0"/>
    <x v="6"/>
    <x v="3"/>
    <s v="19"/>
    <n v="75"/>
    <x v="20"/>
    <d v="2023-07-14T00:00:00"/>
    <x v="26"/>
    <n v="7146"/>
    <x v="5"/>
    <x v="6"/>
    <x v="2"/>
  </r>
  <r>
    <x v="1"/>
    <x v="0"/>
    <x v="68"/>
    <x v="12"/>
    <x v="0"/>
    <x v="0"/>
    <x v="6"/>
    <x v="3"/>
    <s v="19"/>
    <n v="75"/>
    <x v="20"/>
    <d v="2023-07-14T00:00:00"/>
    <x v="27"/>
    <n v="7147"/>
    <x v="5"/>
    <x v="6"/>
    <x v="2"/>
  </r>
  <r>
    <x v="1"/>
    <x v="0"/>
    <x v="68"/>
    <x v="12"/>
    <x v="0"/>
    <x v="0"/>
    <x v="6"/>
    <x v="3"/>
    <s v="19"/>
    <n v="75"/>
    <x v="20"/>
    <d v="2023-07-14T00:00:00"/>
    <x v="28"/>
    <n v="7148"/>
    <x v="5"/>
    <x v="6"/>
    <x v="2"/>
  </r>
  <r>
    <x v="1"/>
    <x v="0"/>
    <x v="68"/>
    <x v="12"/>
    <x v="0"/>
    <x v="0"/>
    <x v="6"/>
    <x v="3"/>
    <s v="19"/>
    <n v="75"/>
    <x v="20"/>
    <d v="2023-07-14T00:00:00"/>
    <x v="29"/>
    <n v="7149"/>
    <x v="5"/>
    <x v="6"/>
    <x v="2"/>
  </r>
  <r>
    <x v="1"/>
    <x v="0"/>
    <x v="68"/>
    <x v="12"/>
    <x v="0"/>
    <x v="0"/>
    <x v="6"/>
    <x v="3"/>
    <s v="19"/>
    <n v="75"/>
    <x v="20"/>
    <d v="2023-07-14T00:00:00"/>
    <x v="30"/>
    <n v="7150"/>
    <x v="6"/>
    <x v="6"/>
    <x v="2"/>
  </r>
  <r>
    <x v="1"/>
    <x v="0"/>
    <x v="68"/>
    <x v="12"/>
    <x v="0"/>
    <x v="0"/>
    <x v="6"/>
    <x v="3"/>
    <s v="19"/>
    <n v="75"/>
    <x v="20"/>
    <d v="2023-07-14T00:00:00"/>
    <x v="31"/>
    <n v="7151"/>
    <x v="6"/>
    <x v="6"/>
    <x v="2"/>
  </r>
  <r>
    <x v="1"/>
    <x v="0"/>
    <x v="68"/>
    <x v="12"/>
    <x v="0"/>
    <x v="0"/>
    <x v="6"/>
    <x v="3"/>
    <s v="19"/>
    <n v="75"/>
    <x v="20"/>
    <d v="2023-07-14T00:00:00"/>
    <x v="32"/>
    <n v="7152"/>
    <x v="6"/>
    <x v="6"/>
    <x v="2"/>
  </r>
  <r>
    <x v="1"/>
    <x v="0"/>
    <x v="68"/>
    <x v="12"/>
    <x v="0"/>
    <x v="0"/>
    <x v="6"/>
    <x v="3"/>
    <s v="19"/>
    <n v="75"/>
    <x v="20"/>
    <d v="2023-07-14T00:00:00"/>
    <x v="33"/>
    <n v="7153"/>
    <x v="6"/>
    <x v="6"/>
    <x v="2"/>
  </r>
  <r>
    <x v="1"/>
    <x v="0"/>
    <x v="68"/>
    <x v="12"/>
    <x v="0"/>
    <x v="0"/>
    <x v="6"/>
    <x v="3"/>
    <s v="19"/>
    <n v="75"/>
    <x v="20"/>
    <d v="2023-07-14T00:00:00"/>
    <x v="110"/>
    <n v="7154"/>
    <x v="6"/>
    <x v="6"/>
    <x v="2"/>
  </r>
  <r>
    <x v="1"/>
    <x v="0"/>
    <x v="68"/>
    <x v="12"/>
    <x v="0"/>
    <x v="0"/>
    <x v="6"/>
    <x v="3"/>
    <s v="19"/>
    <n v="75"/>
    <x v="20"/>
    <d v="2023-07-14T00:00:00"/>
    <x v="111"/>
    <n v="7155"/>
    <x v="6"/>
    <x v="6"/>
    <x v="2"/>
  </r>
  <r>
    <x v="1"/>
    <x v="0"/>
    <x v="68"/>
    <x v="12"/>
    <x v="0"/>
    <x v="0"/>
    <x v="6"/>
    <x v="3"/>
    <s v="19"/>
    <n v="75"/>
    <x v="20"/>
    <d v="2023-07-14T00:00:00"/>
    <x v="112"/>
    <n v="7156"/>
    <x v="6"/>
    <x v="6"/>
    <x v="2"/>
  </r>
  <r>
    <x v="1"/>
    <x v="0"/>
    <x v="68"/>
    <x v="12"/>
    <x v="0"/>
    <x v="0"/>
    <x v="6"/>
    <x v="3"/>
    <s v="19"/>
    <n v="75"/>
    <x v="20"/>
    <d v="2023-07-14T00:00:00"/>
    <x v="113"/>
    <n v="7157"/>
    <x v="17"/>
    <x v="6"/>
    <x v="2"/>
  </r>
  <r>
    <x v="1"/>
    <x v="0"/>
    <x v="68"/>
    <x v="12"/>
    <x v="0"/>
    <x v="0"/>
    <x v="6"/>
    <x v="3"/>
    <s v="19"/>
    <n v="75"/>
    <x v="20"/>
    <d v="2023-07-14T00:00:00"/>
    <x v="114"/>
    <n v="7158"/>
    <x v="17"/>
    <x v="6"/>
    <x v="2"/>
  </r>
  <r>
    <x v="1"/>
    <x v="0"/>
    <x v="68"/>
    <x v="12"/>
    <x v="0"/>
    <x v="0"/>
    <x v="6"/>
    <x v="3"/>
    <s v="19"/>
    <n v="75"/>
    <x v="20"/>
    <d v="2023-07-14T00:00:00"/>
    <x v="115"/>
    <n v="7159"/>
    <x v="17"/>
    <x v="6"/>
    <x v="2"/>
  </r>
  <r>
    <x v="1"/>
    <x v="0"/>
    <x v="68"/>
    <x v="12"/>
    <x v="0"/>
    <x v="0"/>
    <x v="6"/>
    <x v="3"/>
    <s v="19"/>
    <n v="75"/>
    <x v="20"/>
    <d v="2023-07-14T00:00:00"/>
    <x v="116"/>
    <n v="7160"/>
    <x v="17"/>
    <x v="6"/>
    <x v="2"/>
  </r>
  <r>
    <x v="1"/>
    <x v="0"/>
    <x v="68"/>
    <x v="12"/>
    <x v="0"/>
    <x v="0"/>
    <x v="6"/>
    <x v="3"/>
    <s v="19"/>
    <n v="75"/>
    <x v="20"/>
    <d v="2023-07-14T00:00:00"/>
    <x v="117"/>
    <n v="7161"/>
    <x v="17"/>
    <x v="6"/>
    <x v="2"/>
  </r>
  <r>
    <x v="1"/>
    <x v="0"/>
    <x v="68"/>
    <x v="12"/>
    <x v="0"/>
    <x v="0"/>
    <x v="6"/>
    <x v="3"/>
    <s v="19"/>
    <n v="75"/>
    <x v="20"/>
    <d v="2023-07-14T00:00:00"/>
    <x v="118"/>
    <n v="7162"/>
    <x v="17"/>
    <x v="6"/>
    <x v="2"/>
  </r>
  <r>
    <x v="1"/>
    <x v="0"/>
    <x v="68"/>
    <x v="12"/>
    <x v="0"/>
    <x v="0"/>
    <x v="6"/>
    <x v="3"/>
    <s v="19"/>
    <n v="75"/>
    <x v="20"/>
    <d v="2023-07-14T00:00:00"/>
    <x v="119"/>
    <n v="7163"/>
    <x v="17"/>
    <x v="6"/>
    <x v="2"/>
  </r>
  <r>
    <x v="1"/>
    <x v="0"/>
    <x v="68"/>
    <x v="12"/>
    <x v="0"/>
    <x v="0"/>
    <x v="6"/>
    <x v="3"/>
    <s v="19"/>
    <n v="75"/>
    <x v="20"/>
    <d v="2023-07-14T00:00:00"/>
    <x v="120"/>
    <n v="7164"/>
    <x v="18"/>
    <x v="6"/>
    <x v="2"/>
  </r>
  <r>
    <x v="1"/>
    <x v="0"/>
    <x v="68"/>
    <x v="12"/>
    <x v="0"/>
    <x v="0"/>
    <x v="6"/>
    <x v="3"/>
    <s v="19"/>
    <n v="75"/>
    <x v="20"/>
    <d v="2023-07-14T00:00:00"/>
    <x v="121"/>
    <n v="7165"/>
    <x v="18"/>
    <x v="6"/>
    <x v="2"/>
  </r>
  <r>
    <x v="1"/>
    <x v="0"/>
    <x v="68"/>
    <x v="12"/>
    <x v="0"/>
    <x v="0"/>
    <x v="6"/>
    <x v="3"/>
    <s v="19"/>
    <n v="75"/>
    <x v="20"/>
    <d v="2023-07-14T00:00:00"/>
    <x v="122"/>
    <n v="7166"/>
    <x v="18"/>
    <x v="6"/>
    <x v="2"/>
  </r>
  <r>
    <x v="1"/>
    <x v="0"/>
    <x v="68"/>
    <x v="12"/>
    <x v="0"/>
    <x v="0"/>
    <x v="6"/>
    <x v="3"/>
    <s v="19"/>
    <n v="75"/>
    <x v="20"/>
    <d v="2023-07-14T00:00:00"/>
    <x v="123"/>
    <n v="7167"/>
    <x v="18"/>
    <x v="6"/>
    <x v="2"/>
  </r>
  <r>
    <x v="1"/>
    <x v="0"/>
    <x v="68"/>
    <x v="12"/>
    <x v="0"/>
    <x v="0"/>
    <x v="6"/>
    <x v="3"/>
    <s v="19"/>
    <n v="75"/>
    <x v="20"/>
    <d v="2023-07-14T00:00:00"/>
    <x v="124"/>
    <n v="7168"/>
    <x v="18"/>
    <x v="6"/>
    <x v="2"/>
  </r>
  <r>
    <x v="1"/>
    <x v="0"/>
    <x v="68"/>
    <x v="12"/>
    <x v="0"/>
    <x v="0"/>
    <x v="6"/>
    <x v="3"/>
    <s v="19"/>
    <n v="75"/>
    <x v="20"/>
    <d v="2023-07-14T00:00:00"/>
    <x v="125"/>
    <n v="7169"/>
    <x v="18"/>
    <x v="6"/>
    <x v="2"/>
  </r>
  <r>
    <x v="1"/>
    <x v="0"/>
    <x v="68"/>
    <x v="12"/>
    <x v="0"/>
    <x v="0"/>
    <x v="6"/>
    <x v="3"/>
    <s v="19"/>
    <n v="75"/>
    <x v="20"/>
    <d v="2023-07-14T00:00:00"/>
    <x v="126"/>
    <n v="7170"/>
    <x v="18"/>
    <x v="6"/>
    <x v="2"/>
  </r>
  <r>
    <x v="1"/>
    <x v="0"/>
    <x v="68"/>
    <x v="12"/>
    <x v="0"/>
    <x v="0"/>
    <x v="6"/>
    <x v="3"/>
    <s v="19"/>
    <n v="75"/>
    <x v="20"/>
    <d v="2023-07-14T00:00:00"/>
    <x v="127"/>
    <n v="7171"/>
    <x v="19"/>
    <x v="6"/>
    <x v="2"/>
  </r>
  <r>
    <x v="1"/>
    <x v="0"/>
    <x v="68"/>
    <x v="12"/>
    <x v="0"/>
    <x v="0"/>
    <x v="6"/>
    <x v="3"/>
    <s v="19"/>
    <n v="75"/>
    <x v="20"/>
    <d v="2023-07-14T00:00:00"/>
    <x v="128"/>
    <n v="7172"/>
    <x v="19"/>
    <x v="6"/>
    <x v="2"/>
  </r>
  <r>
    <x v="1"/>
    <x v="0"/>
    <x v="68"/>
    <x v="12"/>
    <x v="0"/>
    <x v="0"/>
    <x v="6"/>
    <x v="3"/>
    <s v="19"/>
    <n v="75"/>
    <x v="20"/>
    <d v="2023-07-14T00:00:00"/>
    <x v="129"/>
    <n v="7173"/>
    <x v="19"/>
    <x v="6"/>
    <x v="2"/>
  </r>
  <r>
    <x v="1"/>
    <x v="0"/>
    <x v="68"/>
    <x v="12"/>
    <x v="0"/>
    <x v="0"/>
    <x v="6"/>
    <x v="3"/>
    <s v="19"/>
    <n v="75"/>
    <x v="20"/>
    <d v="2023-07-14T00:00:00"/>
    <x v="130"/>
    <n v="7174"/>
    <x v="19"/>
    <x v="6"/>
    <x v="2"/>
  </r>
  <r>
    <x v="1"/>
    <x v="0"/>
    <x v="68"/>
    <x v="12"/>
    <x v="0"/>
    <x v="0"/>
    <x v="6"/>
    <x v="3"/>
    <s v="19"/>
    <n v="75"/>
    <x v="20"/>
    <d v="2023-07-14T00:00:00"/>
    <x v="131"/>
    <n v="7175"/>
    <x v="19"/>
    <x v="6"/>
    <x v="2"/>
  </r>
  <r>
    <x v="1"/>
    <x v="0"/>
    <x v="68"/>
    <x v="12"/>
    <x v="0"/>
    <x v="0"/>
    <x v="6"/>
    <x v="3"/>
    <s v="19"/>
    <n v="75"/>
    <x v="20"/>
    <d v="2023-07-14T00:00:00"/>
    <x v="132"/>
    <n v="7176"/>
    <x v="19"/>
    <x v="6"/>
    <x v="2"/>
  </r>
  <r>
    <x v="1"/>
    <x v="0"/>
    <x v="68"/>
    <x v="12"/>
    <x v="0"/>
    <x v="0"/>
    <x v="6"/>
    <x v="3"/>
    <s v="19"/>
    <n v="75"/>
    <x v="20"/>
    <d v="2023-07-14T00:00:00"/>
    <x v="133"/>
    <n v="7177"/>
    <x v="19"/>
    <x v="6"/>
    <x v="2"/>
  </r>
  <r>
    <x v="1"/>
    <x v="0"/>
    <x v="68"/>
    <x v="12"/>
    <x v="0"/>
    <x v="0"/>
    <x v="6"/>
    <x v="3"/>
    <s v="19"/>
    <n v="75"/>
    <x v="20"/>
    <d v="2023-07-14T00:00:00"/>
    <x v="134"/>
    <n v="7178"/>
    <x v="20"/>
    <x v="6"/>
    <x v="2"/>
  </r>
  <r>
    <x v="1"/>
    <x v="0"/>
    <x v="68"/>
    <x v="12"/>
    <x v="0"/>
    <x v="0"/>
    <x v="6"/>
    <x v="3"/>
    <s v="19"/>
    <n v="75"/>
    <x v="20"/>
    <d v="2023-07-14T00:00:00"/>
    <x v="135"/>
    <n v="7179"/>
    <x v="20"/>
    <x v="6"/>
    <x v="2"/>
  </r>
  <r>
    <x v="1"/>
    <x v="0"/>
    <x v="68"/>
    <x v="12"/>
    <x v="0"/>
    <x v="0"/>
    <x v="6"/>
    <x v="3"/>
    <s v="19"/>
    <n v="75"/>
    <x v="20"/>
    <d v="2023-07-14T00:00:00"/>
    <x v="136"/>
    <n v="7180"/>
    <x v="20"/>
    <x v="6"/>
    <x v="2"/>
  </r>
  <r>
    <x v="1"/>
    <x v="0"/>
    <x v="68"/>
    <x v="12"/>
    <x v="0"/>
    <x v="0"/>
    <x v="6"/>
    <x v="3"/>
    <s v="19"/>
    <n v="75"/>
    <x v="20"/>
    <d v="2023-07-14T00:00:00"/>
    <x v="137"/>
    <n v="7181"/>
    <x v="20"/>
    <x v="6"/>
    <x v="2"/>
  </r>
  <r>
    <x v="1"/>
    <x v="0"/>
    <x v="68"/>
    <x v="12"/>
    <x v="0"/>
    <x v="0"/>
    <x v="6"/>
    <x v="3"/>
    <s v="19"/>
    <n v="75"/>
    <x v="20"/>
    <d v="2023-07-14T00:00:00"/>
    <x v="138"/>
    <n v="7182"/>
    <x v="20"/>
    <x v="6"/>
    <x v="2"/>
  </r>
  <r>
    <x v="1"/>
    <x v="0"/>
    <x v="68"/>
    <x v="12"/>
    <x v="0"/>
    <x v="0"/>
    <x v="6"/>
    <x v="3"/>
    <s v="19"/>
    <n v="75"/>
    <x v="20"/>
    <d v="2023-07-14T00:00:00"/>
    <x v="139"/>
    <n v="7183"/>
    <x v="20"/>
    <x v="6"/>
    <x v="2"/>
  </r>
  <r>
    <x v="1"/>
    <x v="0"/>
    <x v="68"/>
    <x v="12"/>
    <x v="0"/>
    <x v="0"/>
    <x v="6"/>
    <x v="3"/>
    <s v="19"/>
    <n v="75"/>
    <x v="20"/>
    <d v="2023-07-14T00:00:00"/>
    <x v="140"/>
    <n v="7184"/>
    <x v="20"/>
    <x v="6"/>
    <x v="2"/>
  </r>
  <r>
    <x v="1"/>
    <x v="0"/>
    <x v="68"/>
    <x v="12"/>
    <x v="0"/>
    <x v="0"/>
    <x v="6"/>
    <x v="3"/>
    <s v="19"/>
    <n v="75"/>
    <x v="20"/>
    <d v="2023-07-14T00:00:00"/>
    <x v="141"/>
    <n v="7185"/>
    <x v="21"/>
    <x v="6"/>
    <x v="2"/>
  </r>
  <r>
    <x v="1"/>
    <x v="0"/>
    <x v="68"/>
    <x v="12"/>
    <x v="0"/>
    <x v="0"/>
    <x v="6"/>
    <x v="3"/>
    <s v="19"/>
    <n v="75"/>
    <x v="20"/>
    <d v="2023-07-14T00:00:00"/>
    <x v="142"/>
    <n v="7186"/>
    <x v="21"/>
    <x v="6"/>
    <x v="2"/>
  </r>
  <r>
    <x v="1"/>
    <x v="0"/>
    <x v="68"/>
    <x v="12"/>
    <x v="0"/>
    <x v="0"/>
    <x v="6"/>
    <x v="3"/>
    <s v="19"/>
    <n v="75"/>
    <x v="20"/>
    <d v="2023-07-14T00:00:00"/>
    <x v="143"/>
    <n v="7187"/>
    <x v="21"/>
    <x v="6"/>
    <x v="2"/>
  </r>
  <r>
    <x v="1"/>
    <x v="0"/>
    <x v="68"/>
    <x v="12"/>
    <x v="0"/>
    <x v="0"/>
    <x v="6"/>
    <x v="3"/>
    <s v="19"/>
    <n v="75"/>
    <x v="20"/>
    <d v="2023-07-14T00:00:00"/>
    <x v="144"/>
    <n v="7188"/>
    <x v="21"/>
    <x v="6"/>
    <x v="2"/>
  </r>
  <r>
    <x v="1"/>
    <x v="0"/>
    <x v="68"/>
    <x v="12"/>
    <x v="0"/>
    <x v="0"/>
    <x v="6"/>
    <x v="3"/>
    <s v="19"/>
    <n v="75"/>
    <x v="20"/>
    <d v="2023-07-14T00:00:00"/>
    <x v="145"/>
    <n v="7189"/>
    <x v="21"/>
    <x v="6"/>
    <x v="2"/>
  </r>
  <r>
    <x v="1"/>
    <x v="0"/>
    <x v="68"/>
    <x v="12"/>
    <x v="0"/>
    <x v="0"/>
    <x v="6"/>
    <x v="3"/>
    <s v="19"/>
    <n v="75"/>
    <x v="20"/>
    <d v="2023-07-14T00:00:00"/>
    <x v="146"/>
    <n v="7190"/>
    <x v="21"/>
    <x v="6"/>
    <x v="2"/>
  </r>
  <r>
    <x v="1"/>
    <x v="0"/>
    <x v="68"/>
    <x v="12"/>
    <x v="0"/>
    <x v="0"/>
    <x v="6"/>
    <x v="3"/>
    <s v="19"/>
    <n v="75"/>
    <x v="20"/>
    <d v="2023-07-14T00:00:00"/>
    <x v="147"/>
    <n v="7191"/>
    <x v="21"/>
    <x v="6"/>
    <x v="2"/>
  </r>
  <r>
    <x v="1"/>
    <x v="0"/>
    <x v="68"/>
    <x v="12"/>
    <x v="0"/>
    <x v="0"/>
    <x v="6"/>
    <x v="3"/>
    <s v="19"/>
    <n v="75"/>
    <x v="20"/>
    <d v="2023-07-14T00:00:00"/>
    <x v="148"/>
    <n v="7192"/>
    <x v="22"/>
    <x v="6"/>
    <x v="2"/>
  </r>
  <r>
    <x v="1"/>
    <x v="0"/>
    <x v="68"/>
    <x v="12"/>
    <x v="0"/>
    <x v="0"/>
    <x v="6"/>
    <x v="3"/>
    <s v="19"/>
    <n v="75"/>
    <x v="20"/>
    <d v="2023-07-14T00:00:00"/>
    <x v="149"/>
    <n v="7193"/>
    <x v="22"/>
    <x v="6"/>
    <x v="2"/>
  </r>
  <r>
    <x v="1"/>
    <x v="0"/>
    <x v="68"/>
    <x v="12"/>
    <x v="0"/>
    <x v="0"/>
    <x v="6"/>
    <x v="3"/>
    <s v="19"/>
    <n v="75"/>
    <x v="20"/>
    <d v="2023-07-14T00:00:00"/>
    <x v="150"/>
    <n v="7194"/>
    <x v="22"/>
    <x v="6"/>
    <x v="2"/>
  </r>
  <r>
    <x v="1"/>
    <x v="0"/>
    <x v="68"/>
    <x v="12"/>
    <x v="0"/>
    <x v="0"/>
    <x v="6"/>
    <x v="3"/>
    <s v="19"/>
    <n v="75"/>
    <x v="20"/>
    <d v="2023-07-14T00:00:00"/>
    <x v="151"/>
    <n v="7195"/>
    <x v="22"/>
    <x v="6"/>
    <x v="2"/>
  </r>
  <r>
    <x v="1"/>
    <x v="0"/>
    <x v="68"/>
    <x v="12"/>
    <x v="0"/>
    <x v="0"/>
    <x v="6"/>
    <x v="3"/>
    <s v="19"/>
    <n v="75"/>
    <x v="20"/>
    <d v="2023-07-14T00:00:00"/>
    <x v="152"/>
    <n v="7196"/>
    <x v="22"/>
    <x v="6"/>
    <x v="2"/>
  </r>
  <r>
    <x v="1"/>
    <x v="0"/>
    <x v="68"/>
    <x v="12"/>
    <x v="0"/>
    <x v="0"/>
    <x v="6"/>
    <x v="3"/>
    <s v="19"/>
    <n v="75"/>
    <x v="20"/>
    <d v="2023-07-14T00:00:00"/>
    <x v="153"/>
    <n v="7197"/>
    <x v="22"/>
    <x v="6"/>
    <x v="2"/>
  </r>
  <r>
    <x v="1"/>
    <x v="0"/>
    <x v="68"/>
    <x v="12"/>
    <x v="0"/>
    <x v="0"/>
    <x v="6"/>
    <x v="3"/>
    <s v="19"/>
    <n v="75"/>
    <x v="20"/>
    <d v="2023-07-14T00:00:00"/>
    <x v="154"/>
    <n v="7198"/>
    <x v="22"/>
    <x v="6"/>
    <x v="2"/>
  </r>
  <r>
    <x v="1"/>
    <x v="0"/>
    <x v="68"/>
    <x v="12"/>
    <x v="0"/>
    <x v="0"/>
    <x v="6"/>
    <x v="3"/>
    <s v="19"/>
    <n v="75"/>
    <x v="20"/>
    <d v="2023-07-14T00:00:00"/>
    <x v="155"/>
    <n v="7199"/>
    <x v="23"/>
    <x v="6"/>
    <x v="2"/>
  </r>
  <r>
    <x v="1"/>
    <x v="0"/>
    <x v="68"/>
    <x v="12"/>
    <x v="0"/>
    <x v="0"/>
    <x v="6"/>
    <x v="3"/>
    <s v="19"/>
    <n v="75"/>
    <x v="20"/>
    <d v="2023-07-14T00:00:00"/>
    <x v="156"/>
    <n v="7200"/>
    <x v="23"/>
    <x v="6"/>
    <x v="2"/>
  </r>
  <r>
    <x v="1"/>
    <x v="0"/>
    <x v="68"/>
    <x v="12"/>
    <x v="0"/>
    <x v="0"/>
    <x v="6"/>
    <x v="3"/>
    <s v="19"/>
    <n v="75"/>
    <x v="20"/>
    <d v="2023-07-14T00:00:00"/>
    <x v="157"/>
    <n v="7201"/>
    <x v="23"/>
    <x v="6"/>
    <x v="2"/>
  </r>
  <r>
    <x v="1"/>
    <x v="0"/>
    <x v="68"/>
    <x v="12"/>
    <x v="0"/>
    <x v="0"/>
    <x v="6"/>
    <x v="3"/>
    <s v="19"/>
    <n v="75"/>
    <x v="20"/>
    <d v="2023-07-14T00:00:00"/>
    <x v="158"/>
    <n v="7202"/>
    <x v="23"/>
    <x v="6"/>
    <x v="2"/>
  </r>
  <r>
    <x v="1"/>
    <x v="0"/>
    <x v="68"/>
    <x v="12"/>
    <x v="0"/>
    <x v="0"/>
    <x v="6"/>
    <x v="3"/>
    <s v="19"/>
    <n v="75"/>
    <x v="20"/>
    <d v="2023-07-14T00:00:00"/>
    <x v="159"/>
    <n v="7203"/>
    <x v="23"/>
    <x v="6"/>
    <x v="2"/>
  </r>
  <r>
    <x v="1"/>
    <x v="0"/>
    <x v="68"/>
    <x v="12"/>
    <x v="0"/>
    <x v="0"/>
    <x v="6"/>
    <x v="3"/>
    <s v="19"/>
    <n v="75"/>
    <x v="20"/>
    <d v="2023-07-14T00:00:00"/>
    <x v="160"/>
    <n v="7204"/>
    <x v="23"/>
    <x v="6"/>
    <x v="2"/>
  </r>
  <r>
    <x v="1"/>
    <x v="0"/>
    <x v="68"/>
    <x v="12"/>
    <x v="0"/>
    <x v="0"/>
    <x v="6"/>
    <x v="3"/>
    <s v="19"/>
    <n v="75"/>
    <x v="20"/>
    <d v="2023-07-14T00:00:00"/>
    <x v="161"/>
    <n v="7205"/>
    <x v="23"/>
    <x v="6"/>
    <x v="2"/>
  </r>
  <r>
    <x v="1"/>
    <x v="0"/>
    <x v="68"/>
    <x v="12"/>
    <x v="0"/>
    <x v="0"/>
    <x v="6"/>
    <x v="3"/>
    <s v="19"/>
    <n v="75"/>
    <x v="20"/>
    <d v="2023-07-14T00:00:00"/>
    <x v="162"/>
    <n v="7206"/>
    <x v="24"/>
    <x v="6"/>
    <x v="2"/>
  </r>
  <r>
    <x v="1"/>
    <x v="0"/>
    <x v="68"/>
    <x v="12"/>
    <x v="0"/>
    <x v="0"/>
    <x v="6"/>
    <x v="3"/>
    <s v="19"/>
    <n v="75"/>
    <x v="20"/>
    <d v="2023-07-14T00:00:00"/>
    <x v="163"/>
    <n v="7207"/>
    <x v="24"/>
    <x v="6"/>
    <x v="2"/>
  </r>
  <r>
    <x v="1"/>
    <x v="0"/>
    <x v="68"/>
    <x v="12"/>
    <x v="0"/>
    <x v="0"/>
    <x v="6"/>
    <x v="3"/>
    <s v="19"/>
    <n v="75"/>
    <x v="20"/>
    <d v="2023-07-14T00:00:00"/>
    <x v="164"/>
    <n v="7208"/>
    <x v="24"/>
    <x v="6"/>
    <x v="2"/>
  </r>
  <r>
    <x v="1"/>
    <x v="0"/>
    <x v="68"/>
    <x v="12"/>
    <x v="0"/>
    <x v="0"/>
    <x v="6"/>
    <x v="3"/>
    <s v="19"/>
    <n v="75"/>
    <x v="20"/>
    <d v="2023-07-14T00:00:00"/>
    <x v="165"/>
    <n v="7209"/>
    <x v="24"/>
    <x v="6"/>
    <x v="2"/>
  </r>
  <r>
    <x v="1"/>
    <x v="0"/>
    <x v="68"/>
    <x v="12"/>
    <x v="0"/>
    <x v="0"/>
    <x v="6"/>
    <x v="3"/>
    <s v="19"/>
    <n v="75"/>
    <x v="20"/>
    <d v="2023-07-14T00:00:00"/>
    <x v="166"/>
    <n v="7210"/>
    <x v="24"/>
    <x v="6"/>
    <x v="2"/>
  </r>
  <r>
    <x v="1"/>
    <x v="0"/>
    <x v="68"/>
    <x v="12"/>
    <x v="0"/>
    <x v="0"/>
    <x v="6"/>
    <x v="3"/>
    <s v="19"/>
    <n v="75"/>
    <x v="20"/>
    <d v="2023-07-14T00:00:00"/>
    <x v="167"/>
    <n v="7211"/>
    <x v="24"/>
    <x v="6"/>
    <x v="2"/>
  </r>
  <r>
    <x v="1"/>
    <x v="0"/>
    <x v="68"/>
    <x v="12"/>
    <x v="0"/>
    <x v="0"/>
    <x v="6"/>
    <x v="3"/>
    <s v="19"/>
    <n v="75"/>
    <x v="20"/>
    <d v="2023-07-14T00:00:00"/>
    <x v="168"/>
    <n v="7212"/>
    <x v="24"/>
    <x v="6"/>
    <x v="2"/>
  </r>
  <r>
    <x v="1"/>
    <x v="0"/>
    <x v="68"/>
    <x v="12"/>
    <x v="0"/>
    <x v="0"/>
    <x v="6"/>
    <x v="3"/>
    <s v="19"/>
    <n v="75"/>
    <x v="20"/>
    <d v="2023-07-14T00:00:00"/>
    <x v="34"/>
    <n v="7213"/>
    <x v="7"/>
    <x v="6"/>
    <x v="2"/>
  </r>
  <r>
    <x v="1"/>
    <x v="0"/>
    <x v="68"/>
    <x v="12"/>
    <x v="0"/>
    <x v="0"/>
    <x v="6"/>
    <x v="3"/>
    <s v="19"/>
    <n v="75"/>
    <x v="20"/>
    <d v="2023-07-14T00:00:00"/>
    <x v="35"/>
    <n v="7214"/>
    <x v="7"/>
    <x v="6"/>
    <x v="2"/>
  </r>
  <r>
    <x v="1"/>
    <x v="0"/>
    <x v="68"/>
    <x v="12"/>
    <x v="0"/>
    <x v="0"/>
    <x v="6"/>
    <x v="3"/>
    <s v="19"/>
    <n v="75"/>
    <x v="20"/>
    <d v="2023-07-14T00:00:00"/>
    <x v="36"/>
    <n v="7215"/>
    <x v="7"/>
    <x v="6"/>
    <x v="2"/>
  </r>
  <r>
    <x v="1"/>
    <x v="0"/>
    <x v="68"/>
    <x v="12"/>
    <x v="0"/>
    <x v="0"/>
    <x v="6"/>
    <x v="3"/>
    <s v="19"/>
    <n v="75"/>
    <x v="20"/>
    <d v="2023-07-14T00:00:00"/>
    <x v="37"/>
    <n v="7216"/>
    <x v="7"/>
    <x v="6"/>
    <x v="2"/>
  </r>
  <r>
    <x v="1"/>
    <x v="0"/>
    <x v="68"/>
    <x v="12"/>
    <x v="0"/>
    <x v="0"/>
    <x v="6"/>
    <x v="3"/>
    <s v="19"/>
    <n v="75"/>
    <x v="20"/>
    <d v="2023-07-14T00:00:00"/>
    <x v="38"/>
    <n v="7217"/>
    <x v="7"/>
    <x v="6"/>
    <x v="2"/>
  </r>
  <r>
    <x v="1"/>
    <x v="0"/>
    <x v="68"/>
    <x v="12"/>
    <x v="0"/>
    <x v="0"/>
    <x v="6"/>
    <x v="3"/>
    <s v="19"/>
    <n v="75"/>
    <x v="20"/>
    <d v="2023-07-14T00:00:00"/>
    <x v="39"/>
    <n v="7218"/>
    <x v="7"/>
    <x v="6"/>
    <x v="2"/>
  </r>
  <r>
    <x v="1"/>
    <x v="0"/>
    <x v="68"/>
    <x v="12"/>
    <x v="0"/>
    <x v="0"/>
    <x v="6"/>
    <x v="3"/>
    <s v="19"/>
    <n v="75"/>
    <x v="20"/>
    <d v="2023-07-14T00:00:00"/>
    <x v="40"/>
    <n v="7219"/>
    <x v="7"/>
    <x v="6"/>
    <x v="2"/>
  </r>
  <r>
    <x v="1"/>
    <x v="0"/>
    <x v="68"/>
    <x v="12"/>
    <x v="0"/>
    <x v="0"/>
    <x v="6"/>
    <x v="3"/>
    <s v="19"/>
    <n v="75"/>
    <x v="20"/>
    <d v="2023-07-14T00:00:00"/>
    <x v="41"/>
    <n v="7220"/>
    <x v="8"/>
    <x v="6"/>
    <x v="2"/>
  </r>
  <r>
    <x v="1"/>
    <x v="0"/>
    <x v="68"/>
    <x v="12"/>
    <x v="0"/>
    <x v="0"/>
    <x v="6"/>
    <x v="3"/>
    <s v="19"/>
    <n v="75"/>
    <x v="20"/>
    <d v="2023-07-14T00:00:00"/>
    <x v="42"/>
    <n v="7221"/>
    <x v="8"/>
    <x v="6"/>
    <x v="2"/>
  </r>
  <r>
    <x v="1"/>
    <x v="0"/>
    <x v="68"/>
    <x v="12"/>
    <x v="0"/>
    <x v="0"/>
    <x v="6"/>
    <x v="3"/>
    <s v="19"/>
    <n v="75"/>
    <x v="20"/>
    <d v="2023-07-14T00:00:00"/>
    <x v="43"/>
    <n v="7222"/>
    <x v="8"/>
    <x v="6"/>
    <x v="2"/>
  </r>
  <r>
    <x v="1"/>
    <x v="0"/>
    <x v="68"/>
    <x v="12"/>
    <x v="0"/>
    <x v="0"/>
    <x v="6"/>
    <x v="3"/>
    <s v="19"/>
    <n v="75"/>
    <x v="20"/>
    <d v="2023-07-14T00:00:00"/>
    <x v="44"/>
    <n v="7223"/>
    <x v="8"/>
    <x v="6"/>
    <x v="2"/>
  </r>
  <r>
    <x v="1"/>
    <x v="0"/>
    <x v="68"/>
    <x v="12"/>
    <x v="0"/>
    <x v="0"/>
    <x v="6"/>
    <x v="3"/>
    <s v="19"/>
    <n v="75"/>
    <x v="20"/>
    <d v="2023-07-14T00:00:00"/>
    <x v="45"/>
    <n v="7224"/>
    <x v="8"/>
    <x v="6"/>
    <x v="2"/>
  </r>
  <r>
    <x v="1"/>
    <x v="0"/>
    <x v="68"/>
    <x v="12"/>
    <x v="0"/>
    <x v="0"/>
    <x v="6"/>
    <x v="3"/>
    <s v="19"/>
    <n v="75"/>
    <x v="20"/>
    <d v="2023-07-14T00:00:00"/>
    <x v="46"/>
    <n v="7225"/>
    <x v="8"/>
    <x v="6"/>
    <x v="2"/>
  </r>
  <r>
    <x v="1"/>
    <x v="0"/>
    <x v="68"/>
    <x v="12"/>
    <x v="0"/>
    <x v="0"/>
    <x v="6"/>
    <x v="3"/>
    <s v="19"/>
    <n v="75"/>
    <x v="20"/>
    <d v="2023-07-14T00:00:00"/>
    <x v="47"/>
    <n v="7226"/>
    <x v="8"/>
    <x v="6"/>
    <x v="2"/>
  </r>
  <r>
    <x v="1"/>
    <x v="0"/>
    <x v="68"/>
    <x v="12"/>
    <x v="0"/>
    <x v="0"/>
    <x v="6"/>
    <x v="3"/>
    <s v="19"/>
    <n v="75"/>
    <x v="20"/>
    <d v="2023-07-14T00:00:00"/>
    <x v="48"/>
    <n v="7227"/>
    <x v="9"/>
    <x v="6"/>
    <x v="2"/>
  </r>
  <r>
    <x v="1"/>
    <x v="0"/>
    <x v="68"/>
    <x v="12"/>
    <x v="0"/>
    <x v="0"/>
    <x v="6"/>
    <x v="3"/>
    <s v="19"/>
    <n v="75"/>
    <x v="20"/>
    <d v="2023-07-14T00:00:00"/>
    <x v="49"/>
    <n v="7228"/>
    <x v="9"/>
    <x v="6"/>
    <x v="2"/>
  </r>
  <r>
    <x v="1"/>
    <x v="0"/>
    <x v="68"/>
    <x v="12"/>
    <x v="0"/>
    <x v="0"/>
    <x v="6"/>
    <x v="3"/>
    <s v="19"/>
    <n v="75"/>
    <x v="20"/>
    <d v="2023-07-14T00:00:00"/>
    <x v="50"/>
    <n v="7229"/>
    <x v="9"/>
    <x v="6"/>
    <x v="2"/>
  </r>
  <r>
    <x v="1"/>
    <x v="0"/>
    <x v="68"/>
    <x v="12"/>
    <x v="0"/>
    <x v="0"/>
    <x v="6"/>
    <x v="3"/>
    <s v="19"/>
    <n v="75"/>
    <x v="20"/>
    <d v="2023-07-14T00:00:00"/>
    <x v="51"/>
    <n v="7230"/>
    <x v="9"/>
    <x v="6"/>
    <x v="2"/>
  </r>
  <r>
    <x v="1"/>
    <x v="0"/>
    <x v="68"/>
    <x v="12"/>
    <x v="0"/>
    <x v="0"/>
    <x v="6"/>
    <x v="3"/>
    <s v="19"/>
    <n v="75"/>
    <x v="20"/>
    <d v="2023-07-14T00:00:00"/>
    <x v="52"/>
    <n v="7231"/>
    <x v="9"/>
    <x v="6"/>
    <x v="2"/>
  </r>
  <r>
    <x v="1"/>
    <x v="0"/>
    <x v="68"/>
    <x v="12"/>
    <x v="0"/>
    <x v="0"/>
    <x v="6"/>
    <x v="3"/>
    <s v="19"/>
    <n v="75"/>
    <x v="20"/>
    <d v="2023-07-14T00:00:00"/>
    <x v="53"/>
    <n v="7232"/>
    <x v="9"/>
    <x v="6"/>
    <x v="2"/>
  </r>
  <r>
    <x v="1"/>
    <x v="0"/>
    <x v="68"/>
    <x v="12"/>
    <x v="0"/>
    <x v="0"/>
    <x v="6"/>
    <x v="3"/>
    <s v="19"/>
    <n v="75"/>
    <x v="20"/>
    <d v="2023-07-14T00:00:00"/>
    <x v="54"/>
    <n v="7233"/>
    <x v="9"/>
    <x v="6"/>
    <x v="2"/>
  </r>
  <r>
    <x v="1"/>
    <x v="0"/>
    <x v="68"/>
    <x v="12"/>
    <x v="0"/>
    <x v="0"/>
    <x v="6"/>
    <x v="3"/>
    <s v="19"/>
    <n v="75"/>
    <x v="20"/>
    <d v="2023-07-14T00:00:00"/>
    <x v="55"/>
    <n v="7234"/>
    <x v="10"/>
    <x v="6"/>
    <x v="2"/>
  </r>
  <r>
    <x v="1"/>
    <x v="0"/>
    <x v="68"/>
    <x v="12"/>
    <x v="0"/>
    <x v="0"/>
    <x v="6"/>
    <x v="3"/>
    <s v="19"/>
    <n v="75"/>
    <x v="20"/>
    <d v="2023-07-14T00:00:00"/>
    <x v="56"/>
    <n v="7235"/>
    <x v="10"/>
    <x v="6"/>
    <x v="2"/>
  </r>
  <r>
    <x v="1"/>
    <x v="0"/>
    <x v="68"/>
    <x v="12"/>
    <x v="0"/>
    <x v="0"/>
    <x v="6"/>
    <x v="3"/>
    <s v="19"/>
    <n v="75"/>
    <x v="20"/>
    <d v="2023-07-14T00:00:00"/>
    <x v="57"/>
    <n v="7236"/>
    <x v="10"/>
    <x v="6"/>
    <x v="2"/>
  </r>
  <r>
    <x v="1"/>
    <x v="0"/>
    <x v="68"/>
    <x v="12"/>
    <x v="0"/>
    <x v="0"/>
    <x v="6"/>
    <x v="3"/>
    <s v="19"/>
    <n v="75"/>
    <x v="20"/>
    <d v="2023-07-14T00:00:00"/>
    <x v="58"/>
    <n v="7237"/>
    <x v="10"/>
    <x v="6"/>
    <x v="2"/>
  </r>
  <r>
    <x v="1"/>
    <x v="0"/>
    <x v="68"/>
    <x v="12"/>
    <x v="0"/>
    <x v="0"/>
    <x v="6"/>
    <x v="3"/>
    <s v="19"/>
    <n v="75"/>
    <x v="20"/>
    <d v="2023-07-14T00:00:00"/>
    <x v="59"/>
    <n v="7238"/>
    <x v="10"/>
    <x v="6"/>
    <x v="2"/>
  </r>
  <r>
    <x v="1"/>
    <x v="0"/>
    <x v="68"/>
    <x v="12"/>
    <x v="0"/>
    <x v="0"/>
    <x v="6"/>
    <x v="3"/>
    <s v="19"/>
    <n v="75"/>
    <x v="20"/>
    <d v="2023-07-14T00:00:00"/>
    <x v="60"/>
    <n v="7239"/>
    <x v="10"/>
    <x v="6"/>
    <x v="2"/>
  </r>
  <r>
    <x v="1"/>
    <x v="0"/>
    <x v="68"/>
    <x v="12"/>
    <x v="0"/>
    <x v="0"/>
    <x v="6"/>
    <x v="3"/>
    <s v="19"/>
    <n v="75"/>
    <x v="20"/>
    <d v="2023-07-14T00:00:00"/>
    <x v="61"/>
    <n v="7240"/>
    <x v="10"/>
    <x v="6"/>
    <x v="2"/>
  </r>
  <r>
    <x v="1"/>
    <x v="0"/>
    <x v="68"/>
    <x v="12"/>
    <x v="0"/>
    <x v="0"/>
    <x v="6"/>
    <x v="3"/>
    <s v="19"/>
    <n v="75"/>
    <x v="20"/>
    <d v="2023-07-14T00:00:00"/>
    <x v="169"/>
    <n v="7241"/>
    <x v="25"/>
    <x v="6"/>
    <x v="2"/>
  </r>
  <r>
    <x v="1"/>
    <x v="0"/>
    <x v="68"/>
    <x v="12"/>
    <x v="0"/>
    <x v="0"/>
    <x v="6"/>
    <x v="3"/>
    <s v="19"/>
    <n v="75"/>
    <x v="20"/>
    <d v="2023-07-14T00:00:00"/>
    <x v="170"/>
    <n v="7242"/>
    <x v="25"/>
    <x v="6"/>
    <x v="2"/>
  </r>
  <r>
    <x v="1"/>
    <x v="0"/>
    <x v="68"/>
    <x v="12"/>
    <x v="0"/>
    <x v="0"/>
    <x v="6"/>
    <x v="3"/>
    <s v="19"/>
    <n v="75"/>
    <x v="20"/>
    <d v="2023-07-14T00:00:00"/>
    <x v="171"/>
    <n v="7243"/>
    <x v="25"/>
    <x v="6"/>
    <x v="2"/>
  </r>
  <r>
    <x v="1"/>
    <x v="0"/>
    <x v="68"/>
    <x v="12"/>
    <x v="0"/>
    <x v="0"/>
    <x v="6"/>
    <x v="3"/>
    <s v="19"/>
    <n v="75"/>
    <x v="20"/>
    <d v="2023-07-14T00:00:00"/>
    <x v="172"/>
    <n v="7244"/>
    <x v="25"/>
    <x v="6"/>
    <x v="2"/>
  </r>
  <r>
    <x v="1"/>
    <x v="0"/>
    <x v="68"/>
    <x v="12"/>
    <x v="0"/>
    <x v="0"/>
    <x v="6"/>
    <x v="3"/>
    <s v="19"/>
    <n v="75"/>
    <x v="20"/>
    <d v="2023-07-14T00:00:00"/>
    <x v="173"/>
    <n v="7245"/>
    <x v="25"/>
    <x v="6"/>
    <x v="2"/>
  </r>
  <r>
    <x v="1"/>
    <x v="0"/>
    <x v="68"/>
    <x v="12"/>
    <x v="0"/>
    <x v="0"/>
    <x v="6"/>
    <x v="3"/>
    <s v="19"/>
    <n v="75"/>
    <x v="20"/>
    <d v="2023-07-14T00:00:00"/>
    <x v="174"/>
    <n v="7246"/>
    <x v="25"/>
    <x v="6"/>
    <x v="2"/>
  </r>
  <r>
    <x v="1"/>
    <x v="0"/>
    <x v="68"/>
    <x v="12"/>
    <x v="0"/>
    <x v="0"/>
    <x v="6"/>
    <x v="3"/>
    <s v="19"/>
    <n v="75"/>
    <x v="20"/>
    <d v="2023-07-14T00:00:00"/>
    <x v="175"/>
    <n v="7247"/>
    <x v="25"/>
    <x v="6"/>
    <x v="2"/>
  </r>
  <r>
    <x v="1"/>
    <x v="0"/>
    <x v="68"/>
    <x v="12"/>
    <x v="0"/>
    <x v="0"/>
    <x v="6"/>
    <x v="3"/>
    <s v="19"/>
    <n v="75"/>
    <x v="20"/>
    <d v="2023-07-14T00:00:00"/>
    <x v="176"/>
    <n v="7248"/>
    <x v="26"/>
    <x v="6"/>
    <x v="2"/>
  </r>
  <r>
    <x v="1"/>
    <x v="0"/>
    <x v="68"/>
    <x v="12"/>
    <x v="0"/>
    <x v="0"/>
    <x v="6"/>
    <x v="3"/>
    <s v="19"/>
    <n v="75"/>
    <x v="20"/>
    <d v="2023-07-14T00:00:00"/>
    <x v="177"/>
    <n v="7249"/>
    <x v="26"/>
    <x v="6"/>
    <x v="2"/>
  </r>
  <r>
    <x v="1"/>
    <x v="0"/>
    <x v="68"/>
    <x v="12"/>
    <x v="0"/>
    <x v="0"/>
    <x v="6"/>
    <x v="3"/>
    <s v="19"/>
    <n v="75"/>
    <x v="20"/>
    <d v="2023-07-14T00:00:00"/>
    <x v="178"/>
    <n v="7250"/>
    <x v="26"/>
    <x v="6"/>
    <x v="2"/>
  </r>
  <r>
    <x v="1"/>
    <x v="0"/>
    <x v="68"/>
    <x v="12"/>
    <x v="0"/>
    <x v="0"/>
    <x v="6"/>
    <x v="3"/>
    <s v="19"/>
    <n v="75"/>
    <x v="20"/>
    <d v="2023-07-14T00:00:00"/>
    <x v="179"/>
    <n v="7251"/>
    <x v="26"/>
    <x v="6"/>
    <x v="2"/>
  </r>
  <r>
    <x v="1"/>
    <x v="0"/>
    <x v="68"/>
    <x v="12"/>
    <x v="0"/>
    <x v="0"/>
    <x v="6"/>
    <x v="3"/>
    <s v="19"/>
    <n v="75"/>
    <x v="20"/>
    <d v="2023-07-14T00:00:00"/>
    <x v="180"/>
    <n v="7252"/>
    <x v="26"/>
    <x v="6"/>
    <x v="2"/>
  </r>
  <r>
    <x v="1"/>
    <x v="0"/>
    <x v="68"/>
    <x v="12"/>
    <x v="0"/>
    <x v="0"/>
    <x v="6"/>
    <x v="3"/>
    <s v="19"/>
    <n v="75"/>
    <x v="20"/>
    <d v="2023-07-14T00:00:00"/>
    <x v="181"/>
    <n v="7253"/>
    <x v="26"/>
    <x v="6"/>
    <x v="2"/>
  </r>
  <r>
    <x v="1"/>
    <x v="0"/>
    <x v="68"/>
    <x v="12"/>
    <x v="0"/>
    <x v="0"/>
    <x v="6"/>
    <x v="3"/>
    <s v="19"/>
    <n v="75"/>
    <x v="20"/>
    <d v="2023-07-14T00:00:00"/>
    <x v="182"/>
    <n v="7254"/>
    <x v="26"/>
    <x v="6"/>
    <x v="2"/>
  </r>
  <r>
    <x v="1"/>
    <x v="0"/>
    <x v="68"/>
    <x v="12"/>
    <x v="0"/>
    <x v="0"/>
    <x v="6"/>
    <x v="3"/>
    <s v="19"/>
    <n v="75"/>
    <x v="20"/>
    <d v="2023-07-14T00:00:00"/>
    <x v="183"/>
    <n v="7255"/>
    <x v="27"/>
    <x v="6"/>
    <x v="2"/>
  </r>
  <r>
    <x v="1"/>
    <x v="0"/>
    <x v="68"/>
    <x v="12"/>
    <x v="0"/>
    <x v="0"/>
    <x v="6"/>
    <x v="3"/>
    <s v="19"/>
    <n v="75"/>
    <x v="20"/>
    <d v="2023-07-14T00:00:00"/>
    <x v="184"/>
    <n v="7256"/>
    <x v="27"/>
    <x v="6"/>
    <x v="2"/>
  </r>
  <r>
    <x v="1"/>
    <x v="0"/>
    <x v="68"/>
    <x v="12"/>
    <x v="0"/>
    <x v="0"/>
    <x v="6"/>
    <x v="3"/>
    <s v="19"/>
    <n v="75"/>
    <x v="20"/>
    <d v="2023-07-14T00:00:00"/>
    <x v="185"/>
    <n v="7257"/>
    <x v="27"/>
    <x v="6"/>
    <x v="2"/>
  </r>
  <r>
    <x v="1"/>
    <x v="0"/>
    <x v="68"/>
    <x v="12"/>
    <x v="0"/>
    <x v="0"/>
    <x v="6"/>
    <x v="3"/>
    <s v="19"/>
    <n v="75"/>
    <x v="20"/>
    <d v="2023-07-14T00:00:00"/>
    <x v="186"/>
    <n v="7258"/>
    <x v="27"/>
    <x v="6"/>
    <x v="2"/>
  </r>
  <r>
    <x v="1"/>
    <x v="0"/>
    <x v="69"/>
    <x v="12"/>
    <x v="0"/>
    <x v="1"/>
    <x v="6"/>
    <x v="8"/>
    <n v="50"/>
    <n v="76"/>
    <x v="21"/>
    <d v="2023-07-08T00:00:00"/>
    <x v="90"/>
    <n v="7259"/>
    <x v="14"/>
    <x v="6"/>
    <x v="2"/>
  </r>
  <r>
    <x v="1"/>
    <x v="0"/>
    <x v="69"/>
    <x v="12"/>
    <x v="0"/>
    <x v="1"/>
    <x v="6"/>
    <x v="8"/>
    <n v="50"/>
    <n v="76"/>
    <x v="21"/>
    <d v="2023-07-08T00:00:00"/>
    <x v="91"/>
    <n v="7260"/>
    <x v="14"/>
    <x v="6"/>
    <x v="2"/>
  </r>
  <r>
    <x v="1"/>
    <x v="0"/>
    <x v="69"/>
    <x v="12"/>
    <x v="0"/>
    <x v="1"/>
    <x v="6"/>
    <x v="8"/>
    <n v="50"/>
    <n v="76"/>
    <x v="21"/>
    <d v="2023-07-08T00:00:00"/>
    <x v="92"/>
    <n v="7261"/>
    <x v="14"/>
    <x v="6"/>
    <x v="2"/>
  </r>
  <r>
    <x v="1"/>
    <x v="0"/>
    <x v="69"/>
    <x v="12"/>
    <x v="0"/>
    <x v="1"/>
    <x v="6"/>
    <x v="8"/>
    <n v="50"/>
    <n v="76"/>
    <x v="21"/>
    <d v="2023-07-08T00:00:00"/>
    <x v="93"/>
    <n v="7262"/>
    <x v="14"/>
    <x v="6"/>
    <x v="2"/>
  </r>
  <r>
    <x v="1"/>
    <x v="0"/>
    <x v="69"/>
    <x v="12"/>
    <x v="0"/>
    <x v="1"/>
    <x v="6"/>
    <x v="8"/>
    <n v="50"/>
    <n v="76"/>
    <x v="21"/>
    <d v="2023-07-08T00:00:00"/>
    <x v="94"/>
    <n v="7263"/>
    <x v="14"/>
    <x v="6"/>
    <x v="2"/>
  </r>
  <r>
    <x v="1"/>
    <x v="0"/>
    <x v="69"/>
    <x v="12"/>
    <x v="0"/>
    <x v="1"/>
    <x v="6"/>
    <x v="8"/>
    <n v="50"/>
    <n v="76"/>
    <x v="21"/>
    <d v="2023-07-08T00:00:00"/>
    <x v="95"/>
    <n v="7264"/>
    <x v="14"/>
    <x v="6"/>
    <x v="2"/>
  </r>
  <r>
    <x v="1"/>
    <x v="0"/>
    <x v="69"/>
    <x v="12"/>
    <x v="0"/>
    <x v="1"/>
    <x v="6"/>
    <x v="8"/>
    <n v="50"/>
    <n v="76"/>
    <x v="21"/>
    <d v="2023-07-08T00:00:00"/>
    <x v="66"/>
    <n v="7265"/>
    <x v="12"/>
    <x v="6"/>
    <x v="2"/>
  </r>
  <r>
    <x v="1"/>
    <x v="0"/>
    <x v="69"/>
    <x v="12"/>
    <x v="0"/>
    <x v="1"/>
    <x v="6"/>
    <x v="8"/>
    <n v="50"/>
    <n v="76"/>
    <x v="21"/>
    <d v="2023-07-08T00:00:00"/>
    <x v="96"/>
    <n v="7266"/>
    <x v="12"/>
    <x v="6"/>
    <x v="2"/>
  </r>
  <r>
    <x v="1"/>
    <x v="0"/>
    <x v="69"/>
    <x v="12"/>
    <x v="0"/>
    <x v="1"/>
    <x v="6"/>
    <x v="8"/>
    <n v="50"/>
    <n v="76"/>
    <x v="21"/>
    <d v="2023-07-08T00:00:00"/>
    <x v="97"/>
    <n v="7267"/>
    <x v="12"/>
    <x v="6"/>
    <x v="2"/>
  </r>
  <r>
    <x v="1"/>
    <x v="0"/>
    <x v="69"/>
    <x v="12"/>
    <x v="0"/>
    <x v="1"/>
    <x v="6"/>
    <x v="8"/>
    <n v="50"/>
    <n v="76"/>
    <x v="21"/>
    <d v="2023-07-08T00:00:00"/>
    <x v="98"/>
    <n v="7268"/>
    <x v="12"/>
    <x v="6"/>
    <x v="2"/>
  </r>
  <r>
    <x v="1"/>
    <x v="0"/>
    <x v="69"/>
    <x v="12"/>
    <x v="0"/>
    <x v="1"/>
    <x v="6"/>
    <x v="8"/>
    <n v="50"/>
    <n v="76"/>
    <x v="21"/>
    <d v="2023-07-08T00:00:00"/>
    <x v="99"/>
    <n v="7269"/>
    <x v="12"/>
    <x v="6"/>
    <x v="2"/>
  </r>
  <r>
    <x v="1"/>
    <x v="0"/>
    <x v="69"/>
    <x v="12"/>
    <x v="0"/>
    <x v="1"/>
    <x v="6"/>
    <x v="8"/>
    <n v="50"/>
    <n v="76"/>
    <x v="21"/>
    <d v="2023-07-08T00:00:00"/>
    <x v="100"/>
    <n v="7270"/>
    <x v="12"/>
    <x v="6"/>
    <x v="2"/>
  </r>
  <r>
    <x v="1"/>
    <x v="0"/>
    <x v="69"/>
    <x v="12"/>
    <x v="0"/>
    <x v="1"/>
    <x v="6"/>
    <x v="8"/>
    <n v="50"/>
    <n v="76"/>
    <x v="21"/>
    <d v="2023-07-08T00:00:00"/>
    <x v="101"/>
    <n v="7271"/>
    <x v="12"/>
    <x v="6"/>
    <x v="2"/>
  </r>
  <r>
    <x v="1"/>
    <x v="0"/>
    <x v="69"/>
    <x v="12"/>
    <x v="0"/>
    <x v="1"/>
    <x v="6"/>
    <x v="8"/>
    <n v="50"/>
    <n v="76"/>
    <x v="21"/>
    <d v="2023-07-08T00:00:00"/>
    <x v="0"/>
    <n v="7272"/>
    <x v="0"/>
    <x v="6"/>
    <x v="2"/>
  </r>
  <r>
    <x v="1"/>
    <x v="0"/>
    <x v="69"/>
    <x v="12"/>
    <x v="0"/>
    <x v="1"/>
    <x v="6"/>
    <x v="8"/>
    <n v="50"/>
    <n v="76"/>
    <x v="21"/>
    <d v="2023-07-08T00:00:00"/>
    <x v="67"/>
    <n v="7273"/>
    <x v="0"/>
    <x v="6"/>
    <x v="2"/>
  </r>
  <r>
    <x v="1"/>
    <x v="0"/>
    <x v="69"/>
    <x v="12"/>
    <x v="0"/>
    <x v="1"/>
    <x v="6"/>
    <x v="8"/>
    <n v="50"/>
    <n v="76"/>
    <x v="21"/>
    <d v="2023-07-08T00:00:00"/>
    <x v="75"/>
    <n v="7274"/>
    <x v="0"/>
    <x v="6"/>
    <x v="2"/>
  </r>
  <r>
    <x v="1"/>
    <x v="0"/>
    <x v="69"/>
    <x v="12"/>
    <x v="0"/>
    <x v="1"/>
    <x v="6"/>
    <x v="8"/>
    <n v="50"/>
    <n v="76"/>
    <x v="21"/>
    <d v="2023-07-08T00:00:00"/>
    <x v="76"/>
    <n v="7275"/>
    <x v="0"/>
    <x v="6"/>
    <x v="2"/>
  </r>
  <r>
    <x v="1"/>
    <x v="0"/>
    <x v="69"/>
    <x v="12"/>
    <x v="0"/>
    <x v="1"/>
    <x v="6"/>
    <x v="8"/>
    <n v="50"/>
    <n v="76"/>
    <x v="21"/>
    <d v="2023-07-08T00:00:00"/>
    <x v="77"/>
    <n v="7276"/>
    <x v="0"/>
    <x v="6"/>
    <x v="2"/>
  </r>
  <r>
    <x v="1"/>
    <x v="0"/>
    <x v="69"/>
    <x v="12"/>
    <x v="0"/>
    <x v="1"/>
    <x v="6"/>
    <x v="8"/>
    <n v="50"/>
    <n v="76"/>
    <x v="21"/>
    <d v="2023-07-08T00:00:00"/>
    <x v="78"/>
    <n v="7277"/>
    <x v="0"/>
    <x v="6"/>
    <x v="2"/>
  </r>
  <r>
    <x v="1"/>
    <x v="0"/>
    <x v="69"/>
    <x v="12"/>
    <x v="0"/>
    <x v="1"/>
    <x v="6"/>
    <x v="8"/>
    <n v="50"/>
    <n v="76"/>
    <x v="21"/>
    <d v="2023-07-08T00:00:00"/>
    <x v="79"/>
    <n v="7278"/>
    <x v="0"/>
    <x v="6"/>
    <x v="2"/>
  </r>
  <r>
    <x v="1"/>
    <x v="0"/>
    <x v="69"/>
    <x v="12"/>
    <x v="0"/>
    <x v="1"/>
    <x v="6"/>
    <x v="8"/>
    <n v="50"/>
    <n v="76"/>
    <x v="21"/>
    <d v="2023-07-08T00:00:00"/>
    <x v="80"/>
    <n v="7279"/>
    <x v="13"/>
    <x v="6"/>
    <x v="2"/>
  </r>
  <r>
    <x v="1"/>
    <x v="0"/>
    <x v="69"/>
    <x v="12"/>
    <x v="0"/>
    <x v="1"/>
    <x v="6"/>
    <x v="8"/>
    <n v="50"/>
    <n v="76"/>
    <x v="21"/>
    <d v="2023-07-08T00:00:00"/>
    <x v="81"/>
    <n v="7280"/>
    <x v="13"/>
    <x v="6"/>
    <x v="2"/>
  </r>
  <r>
    <x v="1"/>
    <x v="0"/>
    <x v="69"/>
    <x v="12"/>
    <x v="0"/>
    <x v="1"/>
    <x v="6"/>
    <x v="8"/>
    <n v="50"/>
    <n v="76"/>
    <x v="21"/>
    <d v="2023-07-08T00:00:00"/>
    <x v="82"/>
    <n v="7281"/>
    <x v="13"/>
    <x v="6"/>
    <x v="2"/>
  </r>
  <r>
    <x v="1"/>
    <x v="0"/>
    <x v="69"/>
    <x v="12"/>
    <x v="0"/>
    <x v="1"/>
    <x v="6"/>
    <x v="8"/>
    <n v="50"/>
    <n v="76"/>
    <x v="21"/>
    <d v="2023-07-08T00:00:00"/>
    <x v="83"/>
    <n v="7282"/>
    <x v="13"/>
    <x v="6"/>
    <x v="2"/>
  </r>
  <r>
    <x v="1"/>
    <x v="0"/>
    <x v="69"/>
    <x v="12"/>
    <x v="0"/>
    <x v="1"/>
    <x v="6"/>
    <x v="8"/>
    <n v="50"/>
    <n v="76"/>
    <x v="21"/>
    <d v="2023-07-08T00:00:00"/>
    <x v="84"/>
    <n v="7283"/>
    <x v="13"/>
    <x v="6"/>
    <x v="2"/>
  </r>
  <r>
    <x v="1"/>
    <x v="0"/>
    <x v="69"/>
    <x v="12"/>
    <x v="0"/>
    <x v="1"/>
    <x v="6"/>
    <x v="8"/>
    <n v="50"/>
    <n v="76"/>
    <x v="21"/>
    <d v="2023-07-08T00:00:00"/>
    <x v="85"/>
    <n v="7284"/>
    <x v="13"/>
    <x v="6"/>
    <x v="2"/>
  </r>
  <r>
    <x v="1"/>
    <x v="0"/>
    <x v="69"/>
    <x v="12"/>
    <x v="0"/>
    <x v="1"/>
    <x v="6"/>
    <x v="8"/>
    <n v="50"/>
    <n v="76"/>
    <x v="21"/>
    <d v="2023-07-08T00:00:00"/>
    <x v="74"/>
    <n v="7285"/>
    <x v="13"/>
    <x v="6"/>
    <x v="2"/>
  </r>
  <r>
    <x v="1"/>
    <x v="0"/>
    <x v="69"/>
    <x v="12"/>
    <x v="0"/>
    <x v="1"/>
    <x v="6"/>
    <x v="8"/>
    <n v="50"/>
    <n v="76"/>
    <x v="21"/>
    <d v="2023-07-08T00:00:00"/>
    <x v="68"/>
    <n v="7286"/>
    <x v="1"/>
    <x v="6"/>
    <x v="2"/>
  </r>
  <r>
    <x v="1"/>
    <x v="0"/>
    <x v="69"/>
    <x v="12"/>
    <x v="0"/>
    <x v="1"/>
    <x v="6"/>
    <x v="8"/>
    <n v="50"/>
    <n v="76"/>
    <x v="21"/>
    <d v="2023-07-08T00:00:00"/>
    <x v="69"/>
    <n v="7287"/>
    <x v="1"/>
    <x v="6"/>
    <x v="2"/>
  </r>
  <r>
    <x v="1"/>
    <x v="0"/>
    <x v="69"/>
    <x v="12"/>
    <x v="0"/>
    <x v="1"/>
    <x v="6"/>
    <x v="8"/>
    <n v="50"/>
    <n v="76"/>
    <x v="21"/>
    <d v="2023-07-08T00:00:00"/>
    <x v="70"/>
    <n v="7288"/>
    <x v="1"/>
    <x v="6"/>
    <x v="2"/>
  </r>
  <r>
    <x v="1"/>
    <x v="0"/>
    <x v="69"/>
    <x v="12"/>
    <x v="0"/>
    <x v="1"/>
    <x v="6"/>
    <x v="8"/>
    <n v="50"/>
    <n v="76"/>
    <x v="21"/>
    <d v="2023-07-08T00:00:00"/>
    <x v="71"/>
    <n v="7289"/>
    <x v="1"/>
    <x v="6"/>
    <x v="2"/>
  </r>
  <r>
    <x v="1"/>
    <x v="0"/>
    <x v="69"/>
    <x v="12"/>
    <x v="0"/>
    <x v="1"/>
    <x v="6"/>
    <x v="8"/>
    <n v="50"/>
    <n v="76"/>
    <x v="21"/>
    <d v="2023-07-08T00:00:00"/>
    <x v="72"/>
    <n v="7290"/>
    <x v="1"/>
    <x v="6"/>
    <x v="2"/>
  </r>
  <r>
    <x v="1"/>
    <x v="0"/>
    <x v="69"/>
    <x v="12"/>
    <x v="0"/>
    <x v="1"/>
    <x v="6"/>
    <x v="8"/>
    <n v="50"/>
    <n v="76"/>
    <x v="21"/>
    <d v="2023-07-08T00:00:00"/>
    <x v="73"/>
    <n v="7291"/>
    <x v="1"/>
    <x v="6"/>
    <x v="2"/>
  </r>
  <r>
    <x v="1"/>
    <x v="0"/>
    <x v="69"/>
    <x v="12"/>
    <x v="0"/>
    <x v="1"/>
    <x v="6"/>
    <x v="8"/>
    <n v="50"/>
    <n v="76"/>
    <x v="21"/>
    <d v="2023-07-08T00:00:00"/>
    <x v="1"/>
    <n v="7292"/>
    <x v="1"/>
    <x v="6"/>
    <x v="2"/>
  </r>
  <r>
    <x v="1"/>
    <x v="0"/>
    <x v="69"/>
    <x v="12"/>
    <x v="0"/>
    <x v="1"/>
    <x v="6"/>
    <x v="8"/>
    <n v="50"/>
    <n v="76"/>
    <x v="21"/>
    <d v="2023-07-08T00:00:00"/>
    <x v="2"/>
    <n v="7293"/>
    <x v="2"/>
    <x v="6"/>
    <x v="2"/>
  </r>
  <r>
    <x v="1"/>
    <x v="0"/>
    <x v="69"/>
    <x v="12"/>
    <x v="0"/>
    <x v="1"/>
    <x v="6"/>
    <x v="8"/>
    <n v="50"/>
    <n v="76"/>
    <x v="21"/>
    <d v="2023-07-08T00:00:00"/>
    <x v="3"/>
    <n v="7294"/>
    <x v="2"/>
    <x v="6"/>
    <x v="2"/>
  </r>
  <r>
    <x v="1"/>
    <x v="0"/>
    <x v="69"/>
    <x v="12"/>
    <x v="0"/>
    <x v="1"/>
    <x v="6"/>
    <x v="8"/>
    <n v="50"/>
    <n v="76"/>
    <x v="21"/>
    <d v="2023-07-08T00:00:00"/>
    <x v="4"/>
    <n v="7295"/>
    <x v="2"/>
    <x v="6"/>
    <x v="2"/>
  </r>
  <r>
    <x v="1"/>
    <x v="0"/>
    <x v="69"/>
    <x v="12"/>
    <x v="0"/>
    <x v="1"/>
    <x v="6"/>
    <x v="8"/>
    <n v="50"/>
    <n v="76"/>
    <x v="21"/>
    <d v="2023-07-08T00:00:00"/>
    <x v="5"/>
    <n v="7296"/>
    <x v="2"/>
    <x v="6"/>
    <x v="2"/>
  </r>
  <r>
    <x v="1"/>
    <x v="0"/>
    <x v="69"/>
    <x v="12"/>
    <x v="0"/>
    <x v="1"/>
    <x v="6"/>
    <x v="8"/>
    <n v="50"/>
    <n v="76"/>
    <x v="21"/>
    <d v="2023-07-08T00:00:00"/>
    <x v="6"/>
    <n v="7297"/>
    <x v="2"/>
    <x v="6"/>
    <x v="2"/>
  </r>
  <r>
    <x v="1"/>
    <x v="0"/>
    <x v="69"/>
    <x v="12"/>
    <x v="0"/>
    <x v="1"/>
    <x v="6"/>
    <x v="8"/>
    <n v="50"/>
    <n v="76"/>
    <x v="21"/>
    <d v="2023-07-08T00:00:00"/>
    <x v="7"/>
    <n v="7298"/>
    <x v="2"/>
    <x v="6"/>
    <x v="2"/>
  </r>
  <r>
    <x v="1"/>
    <x v="0"/>
    <x v="69"/>
    <x v="12"/>
    <x v="0"/>
    <x v="1"/>
    <x v="6"/>
    <x v="8"/>
    <n v="50"/>
    <n v="76"/>
    <x v="21"/>
    <d v="2023-07-08T00:00:00"/>
    <x v="8"/>
    <n v="7299"/>
    <x v="2"/>
    <x v="6"/>
    <x v="2"/>
  </r>
  <r>
    <x v="1"/>
    <x v="0"/>
    <x v="69"/>
    <x v="12"/>
    <x v="0"/>
    <x v="1"/>
    <x v="6"/>
    <x v="8"/>
    <n v="50"/>
    <n v="76"/>
    <x v="21"/>
    <d v="2023-07-08T00:00:00"/>
    <x v="9"/>
    <n v="7300"/>
    <x v="3"/>
    <x v="6"/>
    <x v="2"/>
  </r>
  <r>
    <x v="1"/>
    <x v="0"/>
    <x v="69"/>
    <x v="12"/>
    <x v="0"/>
    <x v="1"/>
    <x v="6"/>
    <x v="8"/>
    <n v="50"/>
    <n v="76"/>
    <x v="21"/>
    <d v="2023-07-08T00:00:00"/>
    <x v="10"/>
    <n v="7301"/>
    <x v="3"/>
    <x v="6"/>
    <x v="2"/>
  </r>
  <r>
    <x v="1"/>
    <x v="0"/>
    <x v="69"/>
    <x v="12"/>
    <x v="0"/>
    <x v="1"/>
    <x v="6"/>
    <x v="8"/>
    <n v="50"/>
    <n v="76"/>
    <x v="21"/>
    <d v="2023-07-08T00:00:00"/>
    <x v="11"/>
    <n v="7302"/>
    <x v="3"/>
    <x v="6"/>
    <x v="2"/>
  </r>
  <r>
    <x v="1"/>
    <x v="0"/>
    <x v="69"/>
    <x v="12"/>
    <x v="0"/>
    <x v="1"/>
    <x v="6"/>
    <x v="8"/>
    <n v="50"/>
    <n v="76"/>
    <x v="21"/>
    <d v="2023-07-08T00:00:00"/>
    <x v="12"/>
    <n v="7303"/>
    <x v="3"/>
    <x v="6"/>
    <x v="2"/>
  </r>
  <r>
    <x v="1"/>
    <x v="0"/>
    <x v="69"/>
    <x v="12"/>
    <x v="0"/>
    <x v="1"/>
    <x v="6"/>
    <x v="8"/>
    <n v="50"/>
    <n v="76"/>
    <x v="21"/>
    <d v="2023-07-08T00:00:00"/>
    <x v="13"/>
    <n v="7304"/>
    <x v="3"/>
    <x v="6"/>
    <x v="2"/>
  </r>
  <r>
    <x v="1"/>
    <x v="0"/>
    <x v="69"/>
    <x v="12"/>
    <x v="0"/>
    <x v="1"/>
    <x v="6"/>
    <x v="8"/>
    <n v="50"/>
    <n v="76"/>
    <x v="21"/>
    <d v="2023-07-08T00:00:00"/>
    <x v="14"/>
    <n v="7305"/>
    <x v="3"/>
    <x v="6"/>
    <x v="2"/>
  </r>
  <r>
    <x v="1"/>
    <x v="0"/>
    <x v="69"/>
    <x v="12"/>
    <x v="0"/>
    <x v="1"/>
    <x v="6"/>
    <x v="8"/>
    <n v="50"/>
    <n v="76"/>
    <x v="21"/>
    <d v="2023-07-08T00:00:00"/>
    <x v="15"/>
    <n v="7306"/>
    <x v="3"/>
    <x v="6"/>
    <x v="2"/>
  </r>
  <r>
    <x v="1"/>
    <x v="0"/>
    <x v="69"/>
    <x v="12"/>
    <x v="0"/>
    <x v="1"/>
    <x v="6"/>
    <x v="8"/>
    <n v="50"/>
    <n v="76"/>
    <x v="21"/>
    <d v="2023-07-08T00:00:00"/>
    <x v="16"/>
    <n v="7307"/>
    <x v="4"/>
    <x v="6"/>
    <x v="2"/>
  </r>
  <r>
    <x v="1"/>
    <x v="0"/>
    <x v="69"/>
    <x v="12"/>
    <x v="0"/>
    <x v="1"/>
    <x v="6"/>
    <x v="8"/>
    <n v="50"/>
    <n v="76"/>
    <x v="21"/>
    <d v="2023-07-08T00:00:00"/>
    <x v="17"/>
    <n v="7308"/>
    <x v="4"/>
    <x v="6"/>
    <x v="2"/>
  </r>
  <r>
    <x v="1"/>
    <x v="0"/>
    <x v="69"/>
    <x v="12"/>
    <x v="0"/>
    <x v="1"/>
    <x v="6"/>
    <x v="8"/>
    <n v="50"/>
    <n v="76"/>
    <x v="21"/>
    <d v="2023-07-08T00:00:00"/>
    <x v="18"/>
    <n v="7309"/>
    <x v="4"/>
    <x v="6"/>
    <x v="2"/>
  </r>
  <r>
    <x v="1"/>
    <x v="0"/>
    <x v="69"/>
    <x v="12"/>
    <x v="0"/>
    <x v="1"/>
    <x v="6"/>
    <x v="8"/>
    <n v="50"/>
    <n v="76"/>
    <x v="21"/>
    <d v="2023-07-08T00:00:00"/>
    <x v="19"/>
    <n v="7310"/>
    <x v="4"/>
    <x v="6"/>
    <x v="2"/>
  </r>
  <r>
    <x v="1"/>
    <x v="0"/>
    <x v="69"/>
    <x v="12"/>
    <x v="0"/>
    <x v="1"/>
    <x v="6"/>
    <x v="8"/>
    <n v="50"/>
    <n v="76"/>
    <x v="21"/>
    <d v="2023-07-08T00:00:00"/>
    <x v="20"/>
    <n v="7311"/>
    <x v="4"/>
    <x v="6"/>
    <x v="2"/>
  </r>
  <r>
    <x v="1"/>
    <x v="0"/>
    <x v="69"/>
    <x v="12"/>
    <x v="0"/>
    <x v="1"/>
    <x v="6"/>
    <x v="8"/>
    <n v="50"/>
    <n v="76"/>
    <x v="21"/>
    <d v="2023-07-08T00:00:00"/>
    <x v="21"/>
    <n v="7312"/>
    <x v="4"/>
    <x v="6"/>
    <x v="2"/>
  </r>
  <r>
    <x v="1"/>
    <x v="0"/>
    <x v="69"/>
    <x v="12"/>
    <x v="0"/>
    <x v="1"/>
    <x v="6"/>
    <x v="8"/>
    <n v="50"/>
    <n v="76"/>
    <x v="21"/>
    <d v="2023-07-08T00:00:00"/>
    <x v="22"/>
    <n v="7313"/>
    <x v="4"/>
    <x v="6"/>
    <x v="2"/>
  </r>
  <r>
    <x v="1"/>
    <x v="0"/>
    <x v="69"/>
    <x v="12"/>
    <x v="0"/>
    <x v="1"/>
    <x v="6"/>
    <x v="8"/>
    <n v="50"/>
    <n v="76"/>
    <x v="21"/>
    <d v="2023-07-08T00:00:00"/>
    <x v="23"/>
    <n v="7314"/>
    <x v="5"/>
    <x v="6"/>
    <x v="2"/>
  </r>
  <r>
    <x v="1"/>
    <x v="0"/>
    <x v="69"/>
    <x v="12"/>
    <x v="0"/>
    <x v="1"/>
    <x v="6"/>
    <x v="8"/>
    <n v="50"/>
    <n v="76"/>
    <x v="21"/>
    <d v="2023-07-08T00:00:00"/>
    <x v="24"/>
    <n v="7315"/>
    <x v="5"/>
    <x v="6"/>
    <x v="2"/>
  </r>
  <r>
    <x v="1"/>
    <x v="0"/>
    <x v="69"/>
    <x v="12"/>
    <x v="0"/>
    <x v="1"/>
    <x v="6"/>
    <x v="8"/>
    <n v="50"/>
    <n v="76"/>
    <x v="21"/>
    <d v="2023-07-08T00:00:00"/>
    <x v="25"/>
    <n v="7316"/>
    <x v="5"/>
    <x v="6"/>
    <x v="2"/>
  </r>
  <r>
    <x v="1"/>
    <x v="0"/>
    <x v="69"/>
    <x v="12"/>
    <x v="0"/>
    <x v="1"/>
    <x v="6"/>
    <x v="8"/>
    <n v="50"/>
    <n v="76"/>
    <x v="21"/>
    <d v="2023-07-08T00:00:00"/>
    <x v="26"/>
    <n v="7317"/>
    <x v="5"/>
    <x v="6"/>
    <x v="2"/>
  </r>
  <r>
    <x v="1"/>
    <x v="0"/>
    <x v="69"/>
    <x v="12"/>
    <x v="0"/>
    <x v="1"/>
    <x v="6"/>
    <x v="8"/>
    <n v="50"/>
    <n v="76"/>
    <x v="21"/>
    <d v="2023-07-08T00:00:00"/>
    <x v="27"/>
    <n v="7318"/>
    <x v="5"/>
    <x v="6"/>
    <x v="2"/>
  </r>
  <r>
    <x v="1"/>
    <x v="0"/>
    <x v="69"/>
    <x v="12"/>
    <x v="0"/>
    <x v="1"/>
    <x v="6"/>
    <x v="8"/>
    <n v="50"/>
    <n v="76"/>
    <x v="21"/>
    <d v="2023-07-08T00:00:00"/>
    <x v="28"/>
    <n v="7319"/>
    <x v="5"/>
    <x v="6"/>
    <x v="2"/>
  </r>
  <r>
    <x v="1"/>
    <x v="0"/>
    <x v="69"/>
    <x v="12"/>
    <x v="0"/>
    <x v="1"/>
    <x v="6"/>
    <x v="8"/>
    <n v="50"/>
    <n v="76"/>
    <x v="21"/>
    <d v="2023-07-08T00:00:00"/>
    <x v="29"/>
    <n v="7320"/>
    <x v="5"/>
    <x v="6"/>
    <x v="2"/>
  </r>
  <r>
    <x v="1"/>
    <x v="0"/>
    <x v="69"/>
    <x v="12"/>
    <x v="0"/>
    <x v="1"/>
    <x v="6"/>
    <x v="8"/>
    <n v="50"/>
    <n v="76"/>
    <x v="21"/>
    <d v="2023-07-08T00:00:00"/>
    <x v="30"/>
    <n v="7321"/>
    <x v="6"/>
    <x v="6"/>
    <x v="2"/>
  </r>
  <r>
    <x v="1"/>
    <x v="0"/>
    <x v="69"/>
    <x v="12"/>
    <x v="0"/>
    <x v="1"/>
    <x v="6"/>
    <x v="8"/>
    <n v="50"/>
    <n v="76"/>
    <x v="21"/>
    <d v="2023-07-08T00:00:00"/>
    <x v="31"/>
    <n v="7322"/>
    <x v="6"/>
    <x v="6"/>
    <x v="2"/>
  </r>
  <r>
    <x v="1"/>
    <x v="0"/>
    <x v="69"/>
    <x v="12"/>
    <x v="0"/>
    <x v="1"/>
    <x v="6"/>
    <x v="8"/>
    <n v="50"/>
    <n v="76"/>
    <x v="21"/>
    <d v="2023-07-08T00:00:00"/>
    <x v="32"/>
    <n v="7323"/>
    <x v="6"/>
    <x v="6"/>
    <x v="2"/>
  </r>
  <r>
    <x v="1"/>
    <x v="0"/>
    <x v="69"/>
    <x v="12"/>
    <x v="0"/>
    <x v="1"/>
    <x v="6"/>
    <x v="8"/>
    <n v="50"/>
    <n v="76"/>
    <x v="21"/>
    <d v="2023-07-08T00:00:00"/>
    <x v="33"/>
    <n v="7324"/>
    <x v="6"/>
    <x v="6"/>
    <x v="2"/>
  </r>
  <r>
    <x v="1"/>
    <x v="0"/>
    <x v="69"/>
    <x v="12"/>
    <x v="0"/>
    <x v="1"/>
    <x v="6"/>
    <x v="8"/>
    <n v="50"/>
    <n v="76"/>
    <x v="21"/>
    <d v="2023-07-08T00:00:00"/>
    <x v="110"/>
    <n v="7325"/>
    <x v="6"/>
    <x v="6"/>
    <x v="2"/>
  </r>
  <r>
    <x v="1"/>
    <x v="0"/>
    <x v="69"/>
    <x v="12"/>
    <x v="0"/>
    <x v="1"/>
    <x v="6"/>
    <x v="8"/>
    <n v="50"/>
    <n v="76"/>
    <x v="21"/>
    <d v="2023-07-08T00:00:00"/>
    <x v="111"/>
    <n v="7326"/>
    <x v="6"/>
    <x v="6"/>
    <x v="2"/>
  </r>
  <r>
    <x v="1"/>
    <x v="0"/>
    <x v="69"/>
    <x v="12"/>
    <x v="0"/>
    <x v="1"/>
    <x v="6"/>
    <x v="8"/>
    <n v="50"/>
    <n v="76"/>
    <x v="21"/>
    <d v="2023-07-08T00:00:00"/>
    <x v="112"/>
    <n v="7327"/>
    <x v="6"/>
    <x v="6"/>
    <x v="2"/>
  </r>
  <r>
    <x v="1"/>
    <x v="0"/>
    <x v="69"/>
    <x v="12"/>
    <x v="0"/>
    <x v="1"/>
    <x v="6"/>
    <x v="8"/>
    <n v="50"/>
    <n v="76"/>
    <x v="21"/>
    <d v="2023-07-08T00:00:00"/>
    <x v="113"/>
    <n v="7328"/>
    <x v="17"/>
    <x v="6"/>
    <x v="2"/>
  </r>
  <r>
    <x v="1"/>
    <x v="0"/>
    <x v="69"/>
    <x v="12"/>
    <x v="0"/>
    <x v="1"/>
    <x v="6"/>
    <x v="8"/>
    <n v="50"/>
    <n v="76"/>
    <x v="21"/>
    <d v="2023-07-08T00:00:00"/>
    <x v="114"/>
    <n v="7329"/>
    <x v="17"/>
    <x v="6"/>
    <x v="2"/>
  </r>
  <r>
    <x v="1"/>
    <x v="0"/>
    <x v="69"/>
    <x v="12"/>
    <x v="0"/>
    <x v="1"/>
    <x v="6"/>
    <x v="8"/>
    <n v="50"/>
    <n v="76"/>
    <x v="21"/>
    <d v="2023-07-08T00:00:00"/>
    <x v="115"/>
    <n v="7330"/>
    <x v="17"/>
    <x v="6"/>
    <x v="2"/>
  </r>
  <r>
    <x v="1"/>
    <x v="0"/>
    <x v="69"/>
    <x v="12"/>
    <x v="0"/>
    <x v="1"/>
    <x v="6"/>
    <x v="8"/>
    <n v="50"/>
    <n v="76"/>
    <x v="21"/>
    <d v="2023-07-08T00:00:00"/>
    <x v="116"/>
    <n v="7331"/>
    <x v="17"/>
    <x v="6"/>
    <x v="2"/>
  </r>
  <r>
    <x v="1"/>
    <x v="0"/>
    <x v="69"/>
    <x v="12"/>
    <x v="0"/>
    <x v="1"/>
    <x v="6"/>
    <x v="8"/>
    <n v="50"/>
    <n v="76"/>
    <x v="21"/>
    <d v="2023-07-08T00:00:00"/>
    <x v="117"/>
    <n v="7332"/>
    <x v="17"/>
    <x v="6"/>
    <x v="2"/>
  </r>
  <r>
    <x v="1"/>
    <x v="0"/>
    <x v="69"/>
    <x v="12"/>
    <x v="0"/>
    <x v="1"/>
    <x v="6"/>
    <x v="8"/>
    <n v="50"/>
    <n v="76"/>
    <x v="21"/>
    <d v="2023-07-08T00:00:00"/>
    <x v="118"/>
    <n v="7333"/>
    <x v="17"/>
    <x v="6"/>
    <x v="2"/>
  </r>
  <r>
    <x v="1"/>
    <x v="0"/>
    <x v="69"/>
    <x v="12"/>
    <x v="0"/>
    <x v="1"/>
    <x v="6"/>
    <x v="8"/>
    <n v="50"/>
    <n v="76"/>
    <x v="21"/>
    <d v="2023-07-08T00:00:00"/>
    <x v="119"/>
    <n v="7334"/>
    <x v="17"/>
    <x v="6"/>
    <x v="2"/>
  </r>
  <r>
    <x v="1"/>
    <x v="0"/>
    <x v="69"/>
    <x v="12"/>
    <x v="0"/>
    <x v="1"/>
    <x v="6"/>
    <x v="8"/>
    <n v="50"/>
    <n v="76"/>
    <x v="21"/>
    <d v="2023-07-08T00:00:00"/>
    <x v="120"/>
    <n v="7335"/>
    <x v="18"/>
    <x v="6"/>
    <x v="2"/>
  </r>
  <r>
    <x v="1"/>
    <x v="0"/>
    <x v="69"/>
    <x v="12"/>
    <x v="0"/>
    <x v="1"/>
    <x v="6"/>
    <x v="8"/>
    <n v="50"/>
    <n v="76"/>
    <x v="21"/>
    <d v="2023-07-08T00:00:00"/>
    <x v="121"/>
    <n v="7336"/>
    <x v="18"/>
    <x v="6"/>
    <x v="2"/>
  </r>
  <r>
    <x v="1"/>
    <x v="0"/>
    <x v="69"/>
    <x v="12"/>
    <x v="0"/>
    <x v="1"/>
    <x v="6"/>
    <x v="8"/>
    <n v="50"/>
    <n v="76"/>
    <x v="21"/>
    <d v="2023-07-08T00:00:00"/>
    <x v="122"/>
    <n v="7337"/>
    <x v="18"/>
    <x v="6"/>
    <x v="2"/>
  </r>
  <r>
    <x v="1"/>
    <x v="0"/>
    <x v="69"/>
    <x v="12"/>
    <x v="0"/>
    <x v="1"/>
    <x v="6"/>
    <x v="8"/>
    <n v="50"/>
    <n v="76"/>
    <x v="21"/>
    <d v="2023-07-08T00:00:00"/>
    <x v="123"/>
    <n v="7338"/>
    <x v="18"/>
    <x v="6"/>
    <x v="2"/>
  </r>
  <r>
    <x v="1"/>
    <x v="0"/>
    <x v="69"/>
    <x v="12"/>
    <x v="0"/>
    <x v="1"/>
    <x v="6"/>
    <x v="8"/>
    <n v="50"/>
    <n v="76"/>
    <x v="21"/>
    <d v="2023-07-08T00:00:00"/>
    <x v="124"/>
    <n v="7339"/>
    <x v="18"/>
    <x v="6"/>
    <x v="2"/>
  </r>
  <r>
    <x v="1"/>
    <x v="0"/>
    <x v="69"/>
    <x v="12"/>
    <x v="0"/>
    <x v="1"/>
    <x v="6"/>
    <x v="8"/>
    <n v="50"/>
    <n v="76"/>
    <x v="21"/>
    <d v="2023-07-08T00:00:00"/>
    <x v="125"/>
    <n v="7340"/>
    <x v="18"/>
    <x v="6"/>
    <x v="2"/>
  </r>
  <r>
    <x v="1"/>
    <x v="0"/>
    <x v="69"/>
    <x v="12"/>
    <x v="0"/>
    <x v="1"/>
    <x v="6"/>
    <x v="8"/>
    <n v="50"/>
    <n v="76"/>
    <x v="21"/>
    <d v="2023-07-08T00:00:00"/>
    <x v="126"/>
    <n v="7341"/>
    <x v="18"/>
    <x v="6"/>
    <x v="2"/>
  </r>
  <r>
    <x v="1"/>
    <x v="0"/>
    <x v="69"/>
    <x v="12"/>
    <x v="0"/>
    <x v="1"/>
    <x v="6"/>
    <x v="8"/>
    <n v="50"/>
    <n v="76"/>
    <x v="21"/>
    <d v="2023-07-08T00:00:00"/>
    <x v="127"/>
    <n v="7342"/>
    <x v="19"/>
    <x v="6"/>
    <x v="2"/>
  </r>
  <r>
    <x v="1"/>
    <x v="0"/>
    <x v="69"/>
    <x v="12"/>
    <x v="0"/>
    <x v="1"/>
    <x v="6"/>
    <x v="8"/>
    <n v="50"/>
    <n v="76"/>
    <x v="21"/>
    <d v="2023-07-08T00:00:00"/>
    <x v="128"/>
    <n v="7343"/>
    <x v="19"/>
    <x v="6"/>
    <x v="2"/>
  </r>
  <r>
    <x v="1"/>
    <x v="0"/>
    <x v="69"/>
    <x v="12"/>
    <x v="0"/>
    <x v="1"/>
    <x v="6"/>
    <x v="8"/>
    <n v="50"/>
    <n v="76"/>
    <x v="21"/>
    <d v="2023-07-08T00:00:00"/>
    <x v="129"/>
    <n v="7344"/>
    <x v="19"/>
    <x v="6"/>
    <x v="2"/>
  </r>
  <r>
    <x v="1"/>
    <x v="0"/>
    <x v="69"/>
    <x v="12"/>
    <x v="0"/>
    <x v="1"/>
    <x v="6"/>
    <x v="8"/>
    <n v="50"/>
    <n v="76"/>
    <x v="21"/>
    <d v="2023-07-08T00:00:00"/>
    <x v="130"/>
    <n v="7345"/>
    <x v="19"/>
    <x v="6"/>
    <x v="2"/>
  </r>
  <r>
    <x v="1"/>
    <x v="0"/>
    <x v="69"/>
    <x v="12"/>
    <x v="0"/>
    <x v="1"/>
    <x v="6"/>
    <x v="8"/>
    <n v="50"/>
    <n v="76"/>
    <x v="21"/>
    <d v="2023-07-08T00:00:00"/>
    <x v="131"/>
    <n v="7346"/>
    <x v="19"/>
    <x v="6"/>
    <x v="2"/>
  </r>
  <r>
    <x v="1"/>
    <x v="0"/>
    <x v="69"/>
    <x v="12"/>
    <x v="0"/>
    <x v="1"/>
    <x v="6"/>
    <x v="8"/>
    <n v="50"/>
    <n v="76"/>
    <x v="21"/>
    <d v="2023-07-08T00:00:00"/>
    <x v="132"/>
    <n v="7347"/>
    <x v="19"/>
    <x v="6"/>
    <x v="2"/>
  </r>
  <r>
    <x v="1"/>
    <x v="0"/>
    <x v="69"/>
    <x v="12"/>
    <x v="0"/>
    <x v="1"/>
    <x v="6"/>
    <x v="8"/>
    <n v="50"/>
    <n v="76"/>
    <x v="21"/>
    <d v="2023-07-08T00:00:00"/>
    <x v="133"/>
    <n v="7348"/>
    <x v="19"/>
    <x v="6"/>
    <x v="2"/>
  </r>
  <r>
    <x v="1"/>
    <x v="0"/>
    <x v="69"/>
    <x v="12"/>
    <x v="0"/>
    <x v="1"/>
    <x v="6"/>
    <x v="8"/>
    <n v="50"/>
    <n v="76"/>
    <x v="21"/>
    <d v="2023-07-08T00:00:00"/>
    <x v="134"/>
    <n v="7349"/>
    <x v="20"/>
    <x v="6"/>
    <x v="2"/>
  </r>
  <r>
    <x v="1"/>
    <x v="0"/>
    <x v="69"/>
    <x v="12"/>
    <x v="0"/>
    <x v="1"/>
    <x v="6"/>
    <x v="8"/>
    <n v="50"/>
    <n v="76"/>
    <x v="21"/>
    <d v="2023-07-08T00:00:00"/>
    <x v="135"/>
    <n v="7350"/>
    <x v="20"/>
    <x v="6"/>
    <x v="2"/>
  </r>
  <r>
    <x v="1"/>
    <x v="0"/>
    <x v="69"/>
    <x v="12"/>
    <x v="0"/>
    <x v="1"/>
    <x v="6"/>
    <x v="8"/>
    <n v="50"/>
    <n v="76"/>
    <x v="21"/>
    <d v="2023-07-08T00:00:00"/>
    <x v="136"/>
    <n v="7351"/>
    <x v="20"/>
    <x v="6"/>
    <x v="2"/>
  </r>
  <r>
    <x v="1"/>
    <x v="0"/>
    <x v="69"/>
    <x v="12"/>
    <x v="0"/>
    <x v="1"/>
    <x v="6"/>
    <x v="8"/>
    <n v="50"/>
    <n v="76"/>
    <x v="21"/>
    <d v="2023-07-08T00:00:00"/>
    <x v="137"/>
    <n v="7352"/>
    <x v="20"/>
    <x v="6"/>
    <x v="2"/>
  </r>
  <r>
    <x v="1"/>
    <x v="0"/>
    <x v="69"/>
    <x v="12"/>
    <x v="0"/>
    <x v="1"/>
    <x v="6"/>
    <x v="8"/>
    <n v="50"/>
    <n v="76"/>
    <x v="21"/>
    <d v="2023-07-08T00:00:00"/>
    <x v="138"/>
    <n v="7353"/>
    <x v="20"/>
    <x v="6"/>
    <x v="2"/>
  </r>
  <r>
    <x v="1"/>
    <x v="0"/>
    <x v="69"/>
    <x v="12"/>
    <x v="0"/>
    <x v="1"/>
    <x v="6"/>
    <x v="8"/>
    <n v="50"/>
    <n v="76"/>
    <x v="21"/>
    <d v="2023-07-08T00:00:00"/>
    <x v="139"/>
    <n v="7354"/>
    <x v="20"/>
    <x v="6"/>
    <x v="2"/>
  </r>
  <r>
    <x v="1"/>
    <x v="0"/>
    <x v="69"/>
    <x v="12"/>
    <x v="0"/>
    <x v="1"/>
    <x v="6"/>
    <x v="8"/>
    <n v="50"/>
    <n v="76"/>
    <x v="21"/>
    <d v="2023-07-08T00:00:00"/>
    <x v="140"/>
    <n v="7355"/>
    <x v="20"/>
    <x v="6"/>
    <x v="2"/>
  </r>
  <r>
    <x v="1"/>
    <x v="0"/>
    <x v="69"/>
    <x v="12"/>
    <x v="0"/>
    <x v="1"/>
    <x v="6"/>
    <x v="8"/>
    <n v="50"/>
    <n v="76"/>
    <x v="21"/>
    <d v="2023-07-08T00:00:00"/>
    <x v="141"/>
    <n v="7356"/>
    <x v="21"/>
    <x v="6"/>
    <x v="2"/>
  </r>
  <r>
    <x v="1"/>
    <x v="0"/>
    <x v="69"/>
    <x v="12"/>
    <x v="0"/>
    <x v="1"/>
    <x v="6"/>
    <x v="8"/>
    <n v="50"/>
    <n v="76"/>
    <x v="21"/>
    <d v="2023-07-08T00:00:00"/>
    <x v="142"/>
    <n v="7357"/>
    <x v="21"/>
    <x v="6"/>
    <x v="2"/>
  </r>
  <r>
    <x v="1"/>
    <x v="0"/>
    <x v="69"/>
    <x v="12"/>
    <x v="0"/>
    <x v="1"/>
    <x v="6"/>
    <x v="8"/>
    <n v="50"/>
    <n v="76"/>
    <x v="21"/>
    <d v="2023-07-08T00:00:00"/>
    <x v="143"/>
    <n v="7358"/>
    <x v="21"/>
    <x v="6"/>
    <x v="2"/>
  </r>
  <r>
    <x v="1"/>
    <x v="0"/>
    <x v="69"/>
    <x v="12"/>
    <x v="0"/>
    <x v="1"/>
    <x v="6"/>
    <x v="8"/>
    <n v="50"/>
    <n v="76"/>
    <x v="21"/>
    <d v="2023-07-08T00:00:00"/>
    <x v="144"/>
    <n v="7359"/>
    <x v="21"/>
    <x v="6"/>
    <x v="2"/>
  </r>
  <r>
    <x v="1"/>
    <x v="0"/>
    <x v="69"/>
    <x v="12"/>
    <x v="0"/>
    <x v="1"/>
    <x v="6"/>
    <x v="8"/>
    <n v="50"/>
    <n v="76"/>
    <x v="21"/>
    <d v="2023-07-08T00:00:00"/>
    <x v="145"/>
    <n v="7360"/>
    <x v="21"/>
    <x v="6"/>
    <x v="2"/>
  </r>
  <r>
    <x v="1"/>
    <x v="0"/>
    <x v="69"/>
    <x v="12"/>
    <x v="0"/>
    <x v="1"/>
    <x v="6"/>
    <x v="8"/>
    <n v="50"/>
    <n v="76"/>
    <x v="21"/>
    <d v="2023-07-08T00:00:00"/>
    <x v="146"/>
    <n v="7361"/>
    <x v="21"/>
    <x v="6"/>
    <x v="2"/>
  </r>
  <r>
    <x v="1"/>
    <x v="0"/>
    <x v="69"/>
    <x v="12"/>
    <x v="0"/>
    <x v="1"/>
    <x v="6"/>
    <x v="8"/>
    <n v="50"/>
    <n v="76"/>
    <x v="21"/>
    <d v="2023-07-08T00:00:00"/>
    <x v="147"/>
    <n v="7362"/>
    <x v="21"/>
    <x v="6"/>
    <x v="2"/>
  </r>
  <r>
    <x v="1"/>
    <x v="0"/>
    <x v="69"/>
    <x v="12"/>
    <x v="0"/>
    <x v="1"/>
    <x v="6"/>
    <x v="8"/>
    <n v="50"/>
    <n v="76"/>
    <x v="21"/>
    <d v="2023-07-08T00:00:00"/>
    <x v="148"/>
    <n v="7363"/>
    <x v="22"/>
    <x v="6"/>
    <x v="2"/>
  </r>
  <r>
    <x v="1"/>
    <x v="0"/>
    <x v="69"/>
    <x v="12"/>
    <x v="0"/>
    <x v="1"/>
    <x v="6"/>
    <x v="8"/>
    <n v="50"/>
    <n v="76"/>
    <x v="21"/>
    <d v="2023-07-08T00:00:00"/>
    <x v="149"/>
    <n v="7364"/>
    <x v="22"/>
    <x v="6"/>
    <x v="2"/>
  </r>
  <r>
    <x v="1"/>
    <x v="0"/>
    <x v="69"/>
    <x v="12"/>
    <x v="0"/>
    <x v="1"/>
    <x v="6"/>
    <x v="8"/>
    <n v="50"/>
    <n v="76"/>
    <x v="21"/>
    <d v="2023-07-08T00:00:00"/>
    <x v="150"/>
    <n v="7365"/>
    <x v="22"/>
    <x v="6"/>
    <x v="2"/>
  </r>
  <r>
    <x v="1"/>
    <x v="0"/>
    <x v="69"/>
    <x v="12"/>
    <x v="0"/>
    <x v="1"/>
    <x v="6"/>
    <x v="8"/>
    <n v="50"/>
    <n v="76"/>
    <x v="21"/>
    <d v="2023-07-08T00:00:00"/>
    <x v="151"/>
    <n v="7366"/>
    <x v="22"/>
    <x v="6"/>
    <x v="2"/>
  </r>
  <r>
    <x v="1"/>
    <x v="0"/>
    <x v="69"/>
    <x v="12"/>
    <x v="0"/>
    <x v="1"/>
    <x v="6"/>
    <x v="8"/>
    <n v="50"/>
    <n v="76"/>
    <x v="21"/>
    <d v="2023-07-08T00:00:00"/>
    <x v="152"/>
    <n v="7367"/>
    <x v="22"/>
    <x v="6"/>
    <x v="2"/>
  </r>
  <r>
    <x v="1"/>
    <x v="0"/>
    <x v="69"/>
    <x v="12"/>
    <x v="0"/>
    <x v="1"/>
    <x v="6"/>
    <x v="8"/>
    <n v="50"/>
    <n v="76"/>
    <x v="21"/>
    <d v="2023-07-08T00:00:00"/>
    <x v="153"/>
    <n v="7368"/>
    <x v="22"/>
    <x v="6"/>
    <x v="2"/>
  </r>
  <r>
    <x v="1"/>
    <x v="0"/>
    <x v="69"/>
    <x v="12"/>
    <x v="0"/>
    <x v="1"/>
    <x v="6"/>
    <x v="8"/>
    <n v="50"/>
    <n v="76"/>
    <x v="21"/>
    <d v="2023-07-08T00:00:00"/>
    <x v="154"/>
    <n v="7369"/>
    <x v="22"/>
    <x v="6"/>
    <x v="2"/>
  </r>
  <r>
    <x v="1"/>
    <x v="0"/>
    <x v="69"/>
    <x v="12"/>
    <x v="0"/>
    <x v="1"/>
    <x v="6"/>
    <x v="8"/>
    <n v="50"/>
    <n v="76"/>
    <x v="21"/>
    <d v="2023-07-08T00:00:00"/>
    <x v="155"/>
    <n v="7370"/>
    <x v="23"/>
    <x v="6"/>
    <x v="2"/>
  </r>
  <r>
    <x v="1"/>
    <x v="0"/>
    <x v="69"/>
    <x v="12"/>
    <x v="0"/>
    <x v="1"/>
    <x v="6"/>
    <x v="8"/>
    <n v="50"/>
    <n v="76"/>
    <x v="21"/>
    <d v="2023-07-08T00:00:00"/>
    <x v="156"/>
    <n v="7371"/>
    <x v="23"/>
    <x v="6"/>
    <x v="2"/>
  </r>
  <r>
    <x v="1"/>
    <x v="0"/>
    <x v="69"/>
    <x v="12"/>
    <x v="0"/>
    <x v="1"/>
    <x v="6"/>
    <x v="8"/>
    <n v="50"/>
    <n v="76"/>
    <x v="21"/>
    <d v="2023-07-08T00:00:00"/>
    <x v="157"/>
    <n v="7372"/>
    <x v="23"/>
    <x v="6"/>
    <x v="2"/>
  </r>
  <r>
    <x v="1"/>
    <x v="0"/>
    <x v="69"/>
    <x v="12"/>
    <x v="0"/>
    <x v="1"/>
    <x v="6"/>
    <x v="8"/>
    <n v="50"/>
    <n v="76"/>
    <x v="21"/>
    <d v="2023-07-08T00:00:00"/>
    <x v="158"/>
    <n v="7373"/>
    <x v="23"/>
    <x v="6"/>
    <x v="2"/>
  </r>
  <r>
    <x v="1"/>
    <x v="0"/>
    <x v="69"/>
    <x v="12"/>
    <x v="0"/>
    <x v="1"/>
    <x v="6"/>
    <x v="8"/>
    <n v="50"/>
    <n v="76"/>
    <x v="21"/>
    <d v="2023-07-08T00:00:00"/>
    <x v="159"/>
    <n v="7374"/>
    <x v="23"/>
    <x v="6"/>
    <x v="2"/>
  </r>
  <r>
    <x v="1"/>
    <x v="0"/>
    <x v="69"/>
    <x v="12"/>
    <x v="0"/>
    <x v="1"/>
    <x v="6"/>
    <x v="8"/>
    <n v="50"/>
    <n v="76"/>
    <x v="21"/>
    <d v="2023-07-08T00:00:00"/>
    <x v="160"/>
    <n v="7375"/>
    <x v="23"/>
    <x v="6"/>
    <x v="2"/>
  </r>
  <r>
    <x v="1"/>
    <x v="0"/>
    <x v="69"/>
    <x v="12"/>
    <x v="0"/>
    <x v="1"/>
    <x v="6"/>
    <x v="8"/>
    <n v="50"/>
    <n v="76"/>
    <x v="21"/>
    <d v="2023-07-08T00:00:00"/>
    <x v="161"/>
    <n v="7376"/>
    <x v="23"/>
    <x v="6"/>
    <x v="2"/>
  </r>
  <r>
    <x v="1"/>
    <x v="0"/>
    <x v="69"/>
    <x v="12"/>
    <x v="0"/>
    <x v="1"/>
    <x v="6"/>
    <x v="8"/>
    <n v="50"/>
    <n v="76"/>
    <x v="21"/>
    <d v="2023-07-08T00:00:00"/>
    <x v="162"/>
    <n v="7377"/>
    <x v="24"/>
    <x v="6"/>
    <x v="2"/>
  </r>
  <r>
    <x v="1"/>
    <x v="0"/>
    <x v="69"/>
    <x v="12"/>
    <x v="0"/>
    <x v="1"/>
    <x v="6"/>
    <x v="8"/>
    <n v="50"/>
    <n v="76"/>
    <x v="21"/>
    <d v="2023-07-08T00:00:00"/>
    <x v="163"/>
    <n v="7378"/>
    <x v="24"/>
    <x v="6"/>
    <x v="2"/>
  </r>
  <r>
    <x v="1"/>
    <x v="0"/>
    <x v="69"/>
    <x v="12"/>
    <x v="0"/>
    <x v="1"/>
    <x v="6"/>
    <x v="8"/>
    <n v="50"/>
    <n v="76"/>
    <x v="21"/>
    <d v="2023-07-08T00:00:00"/>
    <x v="164"/>
    <n v="7379"/>
    <x v="24"/>
    <x v="6"/>
    <x v="2"/>
  </r>
  <r>
    <x v="1"/>
    <x v="0"/>
    <x v="69"/>
    <x v="12"/>
    <x v="0"/>
    <x v="1"/>
    <x v="6"/>
    <x v="8"/>
    <n v="50"/>
    <n v="76"/>
    <x v="21"/>
    <d v="2023-07-08T00:00:00"/>
    <x v="165"/>
    <n v="7380"/>
    <x v="24"/>
    <x v="6"/>
    <x v="2"/>
  </r>
  <r>
    <x v="1"/>
    <x v="0"/>
    <x v="69"/>
    <x v="12"/>
    <x v="0"/>
    <x v="1"/>
    <x v="6"/>
    <x v="8"/>
    <n v="50"/>
    <n v="76"/>
    <x v="21"/>
    <d v="2023-07-08T00:00:00"/>
    <x v="166"/>
    <n v="7381"/>
    <x v="24"/>
    <x v="6"/>
    <x v="2"/>
  </r>
  <r>
    <x v="1"/>
    <x v="0"/>
    <x v="69"/>
    <x v="12"/>
    <x v="0"/>
    <x v="1"/>
    <x v="6"/>
    <x v="8"/>
    <n v="50"/>
    <n v="76"/>
    <x v="21"/>
    <d v="2023-07-08T00:00:00"/>
    <x v="167"/>
    <n v="7382"/>
    <x v="24"/>
    <x v="6"/>
    <x v="2"/>
  </r>
  <r>
    <x v="1"/>
    <x v="0"/>
    <x v="69"/>
    <x v="12"/>
    <x v="0"/>
    <x v="1"/>
    <x v="6"/>
    <x v="8"/>
    <n v="50"/>
    <n v="76"/>
    <x v="21"/>
    <d v="2023-07-08T00:00:00"/>
    <x v="168"/>
    <n v="7383"/>
    <x v="24"/>
    <x v="6"/>
    <x v="2"/>
  </r>
  <r>
    <x v="1"/>
    <x v="0"/>
    <x v="69"/>
    <x v="12"/>
    <x v="0"/>
    <x v="1"/>
    <x v="6"/>
    <x v="8"/>
    <n v="50"/>
    <n v="76"/>
    <x v="21"/>
    <d v="2023-07-08T00:00:00"/>
    <x v="34"/>
    <n v="7384"/>
    <x v="7"/>
    <x v="6"/>
    <x v="2"/>
  </r>
  <r>
    <x v="1"/>
    <x v="0"/>
    <x v="69"/>
    <x v="12"/>
    <x v="0"/>
    <x v="1"/>
    <x v="6"/>
    <x v="8"/>
    <n v="50"/>
    <n v="76"/>
    <x v="21"/>
    <d v="2023-07-08T00:00:00"/>
    <x v="35"/>
    <n v="7385"/>
    <x v="7"/>
    <x v="6"/>
    <x v="2"/>
  </r>
  <r>
    <x v="1"/>
    <x v="0"/>
    <x v="69"/>
    <x v="12"/>
    <x v="0"/>
    <x v="1"/>
    <x v="6"/>
    <x v="8"/>
    <n v="50"/>
    <n v="76"/>
    <x v="21"/>
    <d v="2023-07-08T00:00:00"/>
    <x v="36"/>
    <n v="7386"/>
    <x v="7"/>
    <x v="6"/>
    <x v="2"/>
  </r>
  <r>
    <x v="1"/>
    <x v="0"/>
    <x v="69"/>
    <x v="12"/>
    <x v="0"/>
    <x v="1"/>
    <x v="6"/>
    <x v="8"/>
    <n v="50"/>
    <n v="76"/>
    <x v="21"/>
    <d v="2023-07-08T00:00:00"/>
    <x v="37"/>
    <n v="7387"/>
    <x v="7"/>
    <x v="6"/>
    <x v="2"/>
  </r>
  <r>
    <x v="1"/>
    <x v="0"/>
    <x v="69"/>
    <x v="12"/>
    <x v="0"/>
    <x v="1"/>
    <x v="6"/>
    <x v="8"/>
    <n v="50"/>
    <n v="76"/>
    <x v="21"/>
    <d v="2023-07-08T00:00:00"/>
    <x v="38"/>
    <n v="7388"/>
    <x v="7"/>
    <x v="6"/>
    <x v="2"/>
  </r>
  <r>
    <x v="1"/>
    <x v="0"/>
    <x v="69"/>
    <x v="12"/>
    <x v="0"/>
    <x v="1"/>
    <x v="6"/>
    <x v="8"/>
    <n v="50"/>
    <n v="76"/>
    <x v="21"/>
    <d v="2023-07-08T00:00:00"/>
    <x v="39"/>
    <n v="7389"/>
    <x v="7"/>
    <x v="6"/>
    <x v="2"/>
  </r>
  <r>
    <x v="1"/>
    <x v="0"/>
    <x v="69"/>
    <x v="12"/>
    <x v="0"/>
    <x v="1"/>
    <x v="6"/>
    <x v="8"/>
    <n v="50"/>
    <n v="76"/>
    <x v="21"/>
    <d v="2023-07-08T00:00:00"/>
    <x v="40"/>
    <n v="7390"/>
    <x v="7"/>
    <x v="6"/>
    <x v="2"/>
  </r>
  <r>
    <x v="1"/>
    <x v="0"/>
    <x v="69"/>
    <x v="12"/>
    <x v="0"/>
    <x v="1"/>
    <x v="6"/>
    <x v="8"/>
    <n v="50"/>
    <n v="76"/>
    <x v="21"/>
    <d v="2023-07-08T00:00:00"/>
    <x v="41"/>
    <n v="7391"/>
    <x v="8"/>
    <x v="6"/>
    <x v="2"/>
  </r>
  <r>
    <x v="1"/>
    <x v="0"/>
    <x v="69"/>
    <x v="12"/>
    <x v="0"/>
    <x v="1"/>
    <x v="6"/>
    <x v="8"/>
    <n v="50"/>
    <n v="76"/>
    <x v="21"/>
    <d v="2023-07-08T00:00:00"/>
    <x v="42"/>
    <n v="7392"/>
    <x v="8"/>
    <x v="6"/>
    <x v="2"/>
  </r>
  <r>
    <x v="1"/>
    <x v="0"/>
    <x v="69"/>
    <x v="12"/>
    <x v="0"/>
    <x v="1"/>
    <x v="6"/>
    <x v="8"/>
    <n v="50"/>
    <n v="76"/>
    <x v="21"/>
    <d v="2023-07-08T00:00:00"/>
    <x v="43"/>
    <n v="7393"/>
    <x v="8"/>
    <x v="6"/>
    <x v="2"/>
  </r>
  <r>
    <x v="1"/>
    <x v="0"/>
    <x v="69"/>
    <x v="12"/>
    <x v="0"/>
    <x v="1"/>
    <x v="6"/>
    <x v="8"/>
    <n v="50"/>
    <n v="76"/>
    <x v="21"/>
    <d v="2023-07-08T00:00:00"/>
    <x v="44"/>
    <n v="7394"/>
    <x v="8"/>
    <x v="6"/>
    <x v="2"/>
  </r>
  <r>
    <x v="1"/>
    <x v="0"/>
    <x v="69"/>
    <x v="12"/>
    <x v="0"/>
    <x v="1"/>
    <x v="6"/>
    <x v="8"/>
    <n v="50"/>
    <n v="76"/>
    <x v="21"/>
    <d v="2023-07-08T00:00:00"/>
    <x v="45"/>
    <n v="7395"/>
    <x v="8"/>
    <x v="6"/>
    <x v="2"/>
  </r>
  <r>
    <x v="1"/>
    <x v="0"/>
    <x v="69"/>
    <x v="12"/>
    <x v="0"/>
    <x v="1"/>
    <x v="6"/>
    <x v="8"/>
    <n v="50"/>
    <n v="76"/>
    <x v="21"/>
    <d v="2023-07-08T00:00:00"/>
    <x v="46"/>
    <n v="7396"/>
    <x v="8"/>
    <x v="6"/>
    <x v="2"/>
  </r>
  <r>
    <x v="1"/>
    <x v="0"/>
    <x v="69"/>
    <x v="12"/>
    <x v="0"/>
    <x v="1"/>
    <x v="6"/>
    <x v="8"/>
    <n v="50"/>
    <n v="76"/>
    <x v="21"/>
    <d v="2023-07-08T00:00:00"/>
    <x v="47"/>
    <n v="7397"/>
    <x v="8"/>
    <x v="6"/>
    <x v="2"/>
  </r>
  <r>
    <x v="1"/>
    <x v="0"/>
    <x v="69"/>
    <x v="12"/>
    <x v="0"/>
    <x v="1"/>
    <x v="6"/>
    <x v="8"/>
    <n v="50"/>
    <n v="76"/>
    <x v="21"/>
    <d v="2023-07-08T00:00:00"/>
    <x v="48"/>
    <n v="7398"/>
    <x v="9"/>
    <x v="6"/>
    <x v="2"/>
  </r>
  <r>
    <x v="1"/>
    <x v="0"/>
    <x v="69"/>
    <x v="12"/>
    <x v="0"/>
    <x v="1"/>
    <x v="6"/>
    <x v="8"/>
    <n v="50"/>
    <n v="76"/>
    <x v="21"/>
    <d v="2023-07-08T00:00:00"/>
    <x v="49"/>
    <n v="7399"/>
    <x v="9"/>
    <x v="6"/>
    <x v="2"/>
  </r>
  <r>
    <x v="1"/>
    <x v="0"/>
    <x v="69"/>
    <x v="12"/>
    <x v="0"/>
    <x v="1"/>
    <x v="6"/>
    <x v="8"/>
    <n v="50"/>
    <n v="76"/>
    <x v="21"/>
    <d v="2023-07-08T00:00:00"/>
    <x v="50"/>
    <n v="7400"/>
    <x v="9"/>
    <x v="6"/>
    <x v="2"/>
  </r>
  <r>
    <x v="1"/>
    <x v="0"/>
    <x v="69"/>
    <x v="12"/>
    <x v="0"/>
    <x v="1"/>
    <x v="6"/>
    <x v="8"/>
    <n v="50"/>
    <n v="76"/>
    <x v="21"/>
    <d v="2023-07-08T00:00:00"/>
    <x v="51"/>
    <n v="7401"/>
    <x v="9"/>
    <x v="6"/>
    <x v="2"/>
  </r>
  <r>
    <x v="1"/>
    <x v="0"/>
    <x v="69"/>
    <x v="12"/>
    <x v="0"/>
    <x v="1"/>
    <x v="6"/>
    <x v="8"/>
    <n v="50"/>
    <n v="76"/>
    <x v="21"/>
    <d v="2023-07-08T00:00:00"/>
    <x v="52"/>
    <n v="7402"/>
    <x v="9"/>
    <x v="6"/>
    <x v="2"/>
  </r>
  <r>
    <x v="1"/>
    <x v="0"/>
    <x v="69"/>
    <x v="12"/>
    <x v="0"/>
    <x v="1"/>
    <x v="6"/>
    <x v="8"/>
    <n v="50"/>
    <n v="76"/>
    <x v="21"/>
    <d v="2023-07-08T00:00:00"/>
    <x v="53"/>
    <n v="7403"/>
    <x v="9"/>
    <x v="6"/>
    <x v="2"/>
  </r>
  <r>
    <x v="1"/>
    <x v="0"/>
    <x v="69"/>
    <x v="12"/>
    <x v="0"/>
    <x v="1"/>
    <x v="6"/>
    <x v="8"/>
    <n v="50"/>
    <n v="76"/>
    <x v="21"/>
    <d v="2023-07-08T00:00:00"/>
    <x v="54"/>
    <n v="7404"/>
    <x v="9"/>
    <x v="6"/>
    <x v="2"/>
  </r>
  <r>
    <x v="1"/>
    <x v="0"/>
    <x v="69"/>
    <x v="12"/>
    <x v="0"/>
    <x v="1"/>
    <x v="6"/>
    <x v="8"/>
    <n v="50"/>
    <n v="76"/>
    <x v="21"/>
    <d v="2023-07-08T00:00:00"/>
    <x v="55"/>
    <n v="7405"/>
    <x v="10"/>
    <x v="6"/>
    <x v="2"/>
  </r>
  <r>
    <x v="1"/>
    <x v="0"/>
    <x v="69"/>
    <x v="12"/>
    <x v="0"/>
    <x v="1"/>
    <x v="6"/>
    <x v="8"/>
    <n v="50"/>
    <n v="76"/>
    <x v="21"/>
    <d v="2023-07-08T00:00:00"/>
    <x v="56"/>
    <n v="7406"/>
    <x v="10"/>
    <x v="6"/>
    <x v="2"/>
  </r>
  <r>
    <x v="1"/>
    <x v="0"/>
    <x v="69"/>
    <x v="12"/>
    <x v="0"/>
    <x v="1"/>
    <x v="6"/>
    <x v="8"/>
    <n v="50"/>
    <n v="76"/>
    <x v="21"/>
    <d v="2023-07-08T00:00:00"/>
    <x v="57"/>
    <n v="7407"/>
    <x v="10"/>
    <x v="6"/>
    <x v="2"/>
  </r>
  <r>
    <x v="1"/>
    <x v="0"/>
    <x v="69"/>
    <x v="12"/>
    <x v="0"/>
    <x v="1"/>
    <x v="6"/>
    <x v="8"/>
    <n v="50"/>
    <n v="76"/>
    <x v="21"/>
    <d v="2023-07-08T00:00:00"/>
    <x v="58"/>
    <n v="7408"/>
    <x v="10"/>
    <x v="6"/>
    <x v="2"/>
  </r>
  <r>
    <x v="1"/>
    <x v="0"/>
    <x v="69"/>
    <x v="12"/>
    <x v="0"/>
    <x v="1"/>
    <x v="6"/>
    <x v="8"/>
    <n v="50"/>
    <n v="76"/>
    <x v="21"/>
    <d v="2023-07-08T00:00:00"/>
    <x v="59"/>
    <n v="7409"/>
    <x v="10"/>
    <x v="6"/>
    <x v="2"/>
  </r>
  <r>
    <x v="1"/>
    <x v="0"/>
    <x v="69"/>
    <x v="12"/>
    <x v="0"/>
    <x v="1"/>
    <x v="6"/>
    <x v="8"/>
    <n v="50"/>
    <n v="76"/>
    <x v="21"/>
    <d v="2023-07-08T00:00:00"/>
    <x v="60"/>
    <n v="7410"/>
    <x v="10"/>
    <x v="6"/>
    <x v="2"/>
  </r>
  <r>
    <x v="1"/>
    <x v="0"/>
    <x v="69"/>
    <x v="12"/>
    <x v="0"/>
    <x v="1"/>
    <x v="6"/>
    <x v="8"/>
    <n v="50"/>
    <n v="76"/>
    <x v="21"/>
    <d v="2023-07-08T00:00:00"/>
    <x v="61"/>
    <n v="7411"/>
    <x v="10"/>
    <x v="6"/>
    <x v="2"/>
  </r>
  <r>
    <x v="1"/>
    <x v="0"/>
    <x v="69"/>
    <x v="12"/>
    <x v="0"/>
    <x v="1"/>
    <x v="6"/>
    <x v="8"/>
    <n v="50"/>
    <n v="76"/>
    <x v="21"/>
    <d v="2023-07-08T00:00:00"/>
    <x v="169"/>
    <n v="7412"/>
    <x v="25"/>
    <x v="6"/>
    <x v="2"/>
  </r>
  <r>
    <x v="1"/>
    <x v="0"/>
    <x v="69"/>
    <x v="12"/>
    <x v="0"/>
    <x v="1"/>
    <x v="6"/>
    <x v="8"/>
    <n v="50"/>
    <n v="76"/>
    <x v="21"/>
    <d v="2023-07-08T00:00:00"/>
    <x v="170"/>
    <n v="7413"/>
    <x v="25"/>
    <x v="6"/>
    <x v="2"/>
  </r>
  <r>
    <x v="1"/>
    <x v="0"/>
    <x v="69"/>
    <x v="12"/>
    <x v="0"/>
    <x v="1"/>
    <x v="6"/>
    <x v="8"/>
    <n v="50"/>
    <n v="76"/>
    <x v="21"/>
    <d v="2023-07-08T00:00:00"/>
    <x v="171"/>
    <n v="7414"/>
    <x v="25"/>
    <x v="6"/>
    <x v="2"/>
  </r>
  <r>
    <x v="1"/>
    <x v="0"/>
    <x v="69"/>
    <x v="12"/>
    <x v="0"/>
    <x v="1"/>
    <x v="6"/>
    <x v="8"/>
    <n v="50"/>
    <n v="76"/>
    <x v="21"/>
    <d v="2023-07-08T00:00:00"/>
    <x v="172"/>
    <n v="7415"/>
    <x v="25"/>
    <x v="6"/>
    <x v="2"/>
  </r>
  <r>
    <x v="1"/>
    <x v="0"/>
    <x v="69"/>
    <x v="12"/>
    <x v="0"/>
    <x v="1"/>
    <x v="6"/>
    <x v="8"/>
    <n v="50"/>
    <n v="76"/>
    <x v="21"/>
    <d v="2023-07-08T00:00:00"/>
    <x v="173"/>
    <n v="7416"/>
    <x v="25"/>
    <x v="6"/>
    <x v="2"/>
  </r>
  <r>
    <x v="1"/>
    <x v="0"/>
    <x v="69"/>
    <x v="12"/>
    <x v="0"/>
    <x v="1"/>
    <x v="6"/>
    <x v="8"/>
    <n v="50"/>
    <n v="76"/>
    <x v="21"/>
    <d v="2023-07-08T00:00:00"/>
    <x v="174"/>
    <n v="7417"/>
    <x v="25"/>
    <x v="6"/>
    <x v="2"/>
  </r>
  <r>
    <x v="1"/>
    <x v="0"/>
    <x v="69"/>
    <x v="12"/>
    <x v="0"/>
    <x v="1"/>
    <x v="6"/>
    <x v="8"/>
    <n v="50"/>
    <n v="76"/>
    <x v="21"/>
    <d v="2023-07-08T00:00:00"/>
    <x v="175"/>
    <n v="7418"/>
    <x v="25"/>
    <x v="6"/>
    <x v="2"/>
  </r>
  <r>
    <x v="1"/>
    <x v="0"/>
    <x v="69"/>
    <x v="12"/>
    <x v="0"/>
    <x v="1"/>
    <x v="6"/>
    <x v="8"/>
    <n v="50"/>
    <n v="76"/>
    <x v="21"/>
    <d v="2023-07-08T00:00:00"/>
    <x v="176"/>
    <n v="7419"/>
    <x v="26"/>
    <x v="6"/>
    <x v="2"/>
  </r>
  <r>
    <x v="1"/>
    <x v="0"/>
    <x v="69"/>
    <x v="12"/>
    <x v="0"/>
    <x v="1"/>
    <x v="6"/>
    <x v="8"/>
    <n v="50"/>
    <n v="76"/>
    <x v="21"/>
    <d v="2023-07-08T00:00:00"/>
    <x v="177"/>
    <n v="7420"/>
    <x v="26"/>
    <x v="6"/>
    <x v="2"/>
  </r>
  <r>
    <x v="1"/>
    <x v="0"/>
    <x v="69"/>
    <x v="12"/>
    <x v="0"/>
    <x v="1"/>
    <x v="6"/>
    <x v="8"/>
    <n v="50"/>
    <n v="76"/>
    <x v="21"/>
    <d v="2023-07-08T00:00:00"/>
    <x v="178"/>
    <n v="7421"/>
    <x v="26"/>
    <x v="6"/>
    <x v="2"/>
  </r>
  <r>
    <x v="1"/>
    <x v="0"/>
    <x v="69"/>
    <x v="12"/>
    <x v="0"/>
    <x v="1"/>
    <x v="6"/>
    <x v="8"/>
    <n v="50"/>
    <n v="76"/>
    <x v="21"/>
    <d v="2023-07-08T00:00:00"/>
    <x v="179"/>
    <n v="7422"/>
    <x v="26"/>
    <x v="6"/>
    <x v="2"/>
  </r>
  <r>
    <x v="1"/>
    <x v="0"/>
    <x v="69"/>
    <x v="12"/>
    <x v="0"/>
    <x v="1"/>
    <x v="6"/>
    <x v="8"/>
    <n v="50"/>
    <n v="76"/>
    <x v="21"/>
    <d v="2023-07-08T00:00:00"/>
    <x v="180"/>
    <n v="7423"/>
    <x v="26"/>
    <x v="6"/>
    <x v="2"/>
  </r>
  <r>
    <x v="1"/>
    <x v="0"/>
    <x v="70"/>
    <x v="12"/>
    <x v="0"/>
    <x v="0"/>
    <x v="7"/>
    <x v="6"/>
    <n v="414"/>
    <n v="77"/>
    <x v="22"/>
    <d v="2023-07-08T00:00:00"/>
    <x v="118"/>
    <n v="7424"/>
    <x v="17"/>
    <x v="6"/>
    <x v="1"/>
  </r>
  <r>
    <x v="1"/>
    <x v="0"/>
    <x v="70"/>
    <x v="12"/>
    <x v="0"/>
    <x v="0"/>
    <x v="7"/>
    <x v="6"/>
    <n v="414"/>
    <n v="77"/>
    <x v="22"/>
    <d v="2023-07-08T00:00:00"/>
    <x v="119"/>
    <n v="7425"/>
    <x v="17"/>
    <x v="6"/>
    <x v="1"/>
  </r>
  <r>
    <x v="1"/>
    <x v="0"/>
    <x v="70"/>
    <x v="12"/>
    <x v="0"/>
    <x v="0"/>
    <x v="7"/>
    <x v="6"/>
    <n v="414"/>
    <n v="77"/>
    <x v="22"/>
    <d v="2023-07-08T00:00:00"/>
    <x v="120"/>
    <n v="7426"/>
    <x v="18"/>
    <x v="6"/>
    <x v="1"/>
  </r>
  <r>
    <x v="1"/>
    <x v="0"/>
    <x v="70"/>
    <x v="12"/>
    <x v="0"/>
    <x v="0"/>
    <x v="7"/>
    <x v="6"/>
    <n v="414"/>
    <n v="77"/>
    <x v="22"/>
    <d v="2023-07-08T00:00:00"/>
    <x v="121"/>
    <n v="7427"/>
    <x v="18"/>
    <x v="6"/>
    <x v="1"/>
  </r>
  <r>
    <x v="1"/>
    <x v="0"/>
    <x v="70"/>
    <x v="12"/>
    <x v="0"/>
    <x v="0"/>
    <x v="7"/>
    <x v="6"/>
    <n v="414"/>
    <n v="77"/>
    <x v="22"/>
    <d v="2023-07-08T00:00:00"/>
    <x v="122"/>
    <n v="7428"/>
    <x v="18"/>
    <x v="6"/>
    <x v="1"/>
  </r>
  <r>
    <x v="1"/>
    <x v="0"/>
    <x v="70"/>
    <x v="12"/>
    <x v="0"/>
    <x v="0"/>
    <x v="7"/>
    <x v="6"/>
    <n v="414"/>
    <n v="77"/>
    <x v="22"/>
    <d v="2023-07-08T00:00:00"/>
    <x v="123"/>
    <n v="7429"/>
    <x v="18"/>
    <x v="6"/>
    <x v="1"/>
  </r>
  <r>
    <x v="1"/>
    <x v="0"/>
    <x v="70"/>
    <x v="12"/>
    <x v="0"/>
    <x v="0"/>
    <x v="7"/>
    <x v="6"/>
    <n v="414"/>
    <n v="77"/>
    <x v="22"/>
    <d v="2023-07-08T00:00:00"/>
    <x v="124"/>
    <n v="7430"/>
    <x v="18"/>
    <x v="6"/>
    <x v="1"/>
  </r>
  <r>
    <x v="1"/>
    <x v="0"/>
    <x v="70"/>
    <x v="12"/>
    <x v="0"/>
    <x v="0"/>
    <x v="7"/>
    <x v="6"/>
    <n v="414"/>
    <n v="77"/>
    <x v="22"/>
    <d v="2023-07-08T00:00:00"/>
    <x v="125"/>
    <n v="7431"/>
    <x v="18"/>
    <x v="6"/>
    <x v="1"/>
  </r>
  <r>
    <x v="1"/>
    <x v="0"/>
    <x v="70"/>
    <x v="12"/>
    <x v="0"/>
    <x v="0"/>
    <x v="7"/>
    <x v="6"/>
    <n v="414"/>
    <n v="77"/>
    <x v="22"/>
    <d v="2023-07-08T00:00:00"/>
    <x v="126"/>
    <n v="7432"/>
    <x v="18"/>
    <x v="6"/>
    <x v="1"/>
  </r>
  <r>
    <x v="1"/>
    <x v="0"/>
    <x v="70"/>
    <x v="12"/>
    <x v="0"/>
    <x v="0"/>
    <x v="7"/>
    <x v="6"/>
    <n v="414"/>
    <n v="77"/>
    <x v="22"/>
    <d v="2023-07-08T00:00:00"/>
    <x v="127"/>
    <n v="7433"/>
    <x v="19"/>
    <x v="6"/>
    <x v="1"/>
  </r>
  <r>
    <x v="1"/>
    <x v="0"/>
    <x v="70"/>
    <x v="12"/>
    <x v="0"/>
    <x v="0"/>
    <x v="7"/>
    <x v="6"/>
    <n v="414"/>
    <n v="77"/>
    <x v="22"/>
    <d v="2023-07-08T00:00:00"/>
    <x v="128"/>
    <n v="7434"/>
    <x v="19"/>
    <x v="6"/>
    <x v="1"/>
  </r>
  <r>
    <x v="1"/>
    <x v="0"/>
    <x v="70"/>
    <x v="12"/>
    <x v="0"/>
    <x v="0"/>
    <x v="7"/>
    <x v="6"/>
    <n v="414"/>
    <n v="77"/>
    <x v="22"/>
    <d v="2023-07-08T00:00:00"/>
    <x v="129"/>
    <n v="7435"/>
    <x v="19"/>
    <x v="6"/>
    <x v="1"/>
  </r>
  <r>
    <x v="1"/>
    <x v="0"/>
    <x v="70"/>
    <x v="12"/>
    <x v="0"/>
    <x v="0"/>
    <x v="7"/>
    <x v="6"/>
    <n v="414"/>
    <n v="77"/>
    <x v="22"/>
    <d v="2023-07-08T00:00:00"/>
    <x v="130"/>
    <n v="7436"/>
    <x v="19"/>
    <x v="6"/>
    <x v="1"/>
  </r>
  <r>
    <x v="1"/>
    <x v="0"/>
    <x v="70"/>
    <x v="12"/>
    <x v="0"/>
    <x v="0"/>
    <x v="7"/>
    <x v="6"/>
    <n v="414"/>
    <n v="77"/>
    <x v="22"/>
    <d v="2023-07-08T00:00:00"/>
    <x v="131"/>
    <n v="7437"/>
    <x v="19"/>
    <x v="6"/>
    <x v="1"/>
  </r>
  <r>
    <x v="1"/>
    <x v="0"/>
    <x v="70"/>
    <x v="12"/>
    <x v="0"/>
    <x v="0"/>
    <x v="7"/>
    <x v="6"/>
    <n v="414"/>
    <n v="77"/>
    <x v="22"/>
    <d v="2023-07-08T00:00:00"/>
    <x v="132"/>
    <n v="7438"/>
    <x v="19"/>
    <x v="6"/>
    <x v="1"/>
  </r>
  <r>
    <x v="1"/>
    <x v="0"/>
    <x v="70"/>
    <x v="12"/>
    <x v="0"/>
    <x v="0"/>
    <x v="7"/>
    <x v="6"/>
    <n v="414"/>
    <n v="77"/>
    <x v="22"/>
    <d v="2023-07-08T00:00:00"/>
    <x v="133"/>
    <n v="7439"/>
    <x v="19"/>
    <x v="6"/>
    <x v="1"/>
  </r>
  <r>
    <x v="1"/>
    <x v="0"/>
    <x v="70"/>
    <x v="12"/>
    <x v="0"/>
    <x v="0"/>
    <x v="7"/>
    <x v="6"/>
    <n v="414"/>
    <n v="77"/>
    <x v="22"/>
    <d v="2023-07-08T00:00:00"/>
    <x v="134"/>
    <n v="7440"/>
    <x v="20"/>
    <x v="6"/>
    <x v="1"/>
  </r>
  <r>
    <x v="1"/>
    <x v="0"/>
    <x v="70"/>
    <x v="12"/>
    <x v="0"/>
    <x v="0"/>
    <x v="7"/>
    <x v="6"/>
    <n v="414"/>
    <n v="77"/>
    <x v="22"/>
    <d v="2023-07-08T00:00:00"/>
    <x v="135"/>
    <n v="7441"/>
    <x v="20"/>
    <x v="6"/>
    <x v="1"/>
  </r>
  <r>
    <x v="1"/>
    <x v="0"/>
    <x v="70"/>
    <x v="12"/>
    <x v="0"/>
    <x v="0"/>
    <x v="7"/>
    <x v="6"/>
    <n v="414"/>
    <n v="77"/>
    <x v="22"/>
    <d v="2023-07-08T00:00:00"/>
    <x v="136"/>
    <n v="7442"/>
    <x v="20"/>
    <x v="6"/>
    <x v="1"/>
  </r>
  <r>
    <x v="1"/>
    <x v="0"/>
    <x v="70"/>
    <x v="12"/>
    <x v="0"/>
    <x v="0"/>
    <x v="7"/>
    <x v="6"/>
    <n v="414"/>
    <n v="77"/>
    <x v="22"/>
    <d v="2023-07-08T00:00:00"/>
    <x v="137"/>
    <n v="7443"/>
    <x v="20"/>
    <x v="6"/>
    <x v="1"/>
  </r>
  <r>
    <x v="1"/>
    <x v="0"/>
    <x v="70"/>
    <x v="12"/>
    <x v="0"/>
    <x v="0"/>
    <x v="7"/>
    <x v="6"/>
    <n v="414"/>
    <n v="77"/>
    <x v="22"/>
    <d v="2023-07-08T00:00:00"/>
    <x v="138"/>
    <n v="7444"/>
    <x v="20"/>
    <x v="6"/>
    <x v="1"/>
  </r>
  <r>
    <x v="1"/>
    <x v="0"/>
    <x v="70"/>
    <x v="12"/>
    <x v="0"/>
    <x v="0"/>
    <x v="7"/>
    <x v="6"/>
    <n v="414"/>
    <n v="77"/>
    <x v="22"/>
    <d v="2023-07-08T00:00:00"/>
    <x v="139"/>
    <n v="7445"/>
    <x v="20"/>
    <x v="6"/>
    <x v="1"/>
  </r>
  <r>
    <x v="1"/>
    <x v="0"/>
    <x v="70"/>
    <x v="12"/>
    <x v="0"/>
    <x v="0"/>
    <x v="7"/>
    <x v="6"/>
    <n v="414"/>
    <n v="77"/>
    <x v="22"/>
    <d v="2023-07-08T00:00:00"/>
    <x v="140"/>
    <n v="7446"/>
    <x v="20"/>
    <x v="6"/>
    <x v="1"/>
  </r>
  <r>
    <x v="1"/>
    <x v="0"/>
    <x v="70"/>
    <x v="12"/>
    <x v="0"/>
    <x v="0"/>
    <x v="7"/>
    <x v="6"/>
    <n v="414"/>
    <n v="77"/>
    <x v="22"/>
    <d v="2023-07-08T00:00:00"/>
    <x v="141"/>
    <n v="7447"/>
    <x v="21"/>
    <x v="6"/>
    <x v="1"/>
  </r>
  <r>
    <x v="1"/>
    <x v="0"/>
    <x v="70"/>
    <x v="12"/>
    <x v="0"/>
    <x v="0"/>
    <x v="7"/>
    <x v="6"/>
    <n v="414"/>
    <n v="77"/>
    <x v="22"/>
    <d v="2023-07-08T00:00:00"/>
    <x v="142"/>
    <n v="7448"/>
    <x v="21"/>
    <x v="6"/>
    <x v="1"/>
  </r>
  <r>
    <x v="1"/>
    <x v="0"/>
    <x v="70"/>
    <x v="12"/>
    <x v="0"/>
    <x v="0"/>
    <x v="7"/>
    <x v="6"/>
    <n v="414"/>
    <n v="77"/>
    <x v="22"/>
    <d v="2023-07-08T00:00:00"/>
    <x v="143"/>
    <n v="7449"/>
    <x v="21"/>
    <x v="6"/>
    <x v="1"/>
  </r>
  <r>
    <x v="1"/>
    <x v="0"/>
    <x v="70"/>
    <x v="12"/>
    <x v="0"/>
    <x v="0"/>
    <x v="7"/>
    <x v="6"/>
    <n v="414"/>
    <n v="77"/>
    <x v="22"/>
    <d v="2023-07-08T00:00:00"/>
    <x v="144"/>
    <n v="7450"/>
    <x v="21"/>
    <x v="6"/>
    <x v="1"/>
  </r>
  <r>
    <x v="1"/>
    <x v="0"/>
    <x v="70"/>
    <x v="12"/>
    <x v="0"/>
    <x v="0"/>
    <x v="7"/>
    <x v="6"/>
    <n v="414"/>
    <n v="77"/>
    <x v="22"/>
    <d v="2023-07-08T00:00:00"/>
    <x v="145"/>
    <n v="7451"/>
    <x v="21"/>
    <x v="6"/>
    <x v="1"/>
  </r>
  <r>
    <x v="1"/>
    <x v="0"/>
    <x v="70"/>
    <x v="12"/>
    <x v="0"/>
    <x v="0"/>
    <x v="7"/>
    <x v="6"/>
    <n v="414"/>
    <n v="77"/>
    <x v="22"/>
    <d v="2023-07-08T00:00:00"/>
    <x v="146"/>
    <n v="7452"/>
    <x v="21"/>
    <x v="6"/>
    <x v="1"/>
  </r>
  <r>
    <x v="1"/>
    <x v="0"/>
    <x v="70"/>
    <x v="12"/>
    <x v="0"/>
    <x v="0"/>
    <x v="7"/>
    <x v="6"/>
    <n v="414"/>
    <n v="77"/>
    <x v="22"/>
    <d v="2023-07-08T00:00:00"/>
    <x v="147"/>
    <n v="7453"/>
    <x v="21"/>
    <x v="6"/>
    <x v="1"/>
  </r>
  <r>
    <x v="1"/>
    <x v="0"/>
    <x v="70"/>
    <x v="12"/>
    <x v="0"/>
    <x v="0"/>
    <x v="7"/>
    <x v="6"/>
    <n v="414"/>
    <n v="77"/>
    <x v="22"/>
    <d v="2023-07-08T00:00:00"/>
    <x v="148"/>
    <n v="7454"/>
    <x v="22"/>
    <x v="6"/>
    <x v="1"/>
  </r>
  <r>
    <x v="1"/>
    <x v="0"/>
    <x v="70"/>
    <x v="12"/>
    <x v="0"/>
    <x v="0"/>
    <x v="7"/>
    <x v="6"/>
    <n v="414"/>
    <n v="77"/>
    <x v="22"/>
    <d v="2023-07-08T00:00:00"/>
    <x v="149"/>
    <n v="7455"/>
    <x v="22"/>
    <x v="6"/>
    <x v="1"/>
  </r>
  <r>
    <x v="1"/>
    <x v="0"/>
    <x v="70"/>
    <x v="12"/>
    <x v="0"/>
    <x v="0"/>
    <x v="7"/>
    <x v="6"/>
    <n v="414"/>
    <n v="77"/>
    <x v="22"/>
    <d v="2023-07-08T00:00:00"/>
    <x v="150"/>
    <n v="7456"/>
    <x v="22"/>
    <x v="6"/>
    <x v="1"/>
  </r>
  <r>
    <x v="1"/>
    <x v="0"/>
    <x v="70"/>
    <x v="12"/>
    <x v="0"/>
    <x v="0"/>
    <x v="7"/>
    <x v="6"/>
    <n v="414"/>
    <n v="77"/>
    <x v="22"/>
    <d v="2023-07-08T00:00:00"/>
    <x v="151"/>
    <n v="7457"/>
    <x v="22"/>
    <x v="6"/>
    <x v="1"/>
  </r>
  <r>
    <x v="1"/>
    <x v="0"/>
    <x v="70"/>
    <x v="12"/>
    <x v="0"/>
    <x v="0"/>
    <x v="7"/>
    <x v="6"/>
    <n v="414"/>
    <n v="77"/>
    <x v="22"/>
    <d v="2023-07-08T00:00:00"/>
    <x v="152"/>
    <n v="7458"/>
    <x v="22"/>
    <x v="6"/>
    <x v="1"/>
  </r>
  <r>
    <x v="1"/>
    <x v="0"/>
    <x v="70"/>
    <x v="12"/>
    <x v="0"/>
    <x v="0"/>
    <x v="7"/>
    <x v="6"/>
    <n v="414"/>
    <n v="77"/>
    <x v="22"/>
    <d v="2023-07-08T00:00:00"/>
    <x v="153"/>
    <n v="7459"/>
    <x v="22"/>
    <x v="6"/>
    <x v="1"/>
  </r>
  <r>
    <x v="1"/>
    <x v="0"/>
    <x v="70"/>
    <x v="12"/>
    <x v="0"/>
    <x v="0"/>
    <x v="7"/>
    <x v="6"/>
    <n v="414"/>
    <n v="77"/>
    <x v="22"/>
    <d v="2023-07-08T00:00:00"/>
    <x v="154"/>
    <n v="7460"/>
    <x v="22"/>
    <x v="6"/>
    <x v="1"/>
  </r>
  <r>
    <x v="1"/>
    <x v="0"/>
    <x v="70"/>
    <x v="12"/>
    <x v="0"/>
    <x v="0"/>
    <x v="7"/>
    <x v="6"/>
    <n v="414"/>
    <n v="77"/>
    <x v="22"/>
    <d v="2023-07-08T00:00:00"/>
    <x v="155"/>
    <n v="7461"/>
    <x v="23"/>
    <x v="6"/>
    <x v="1"/>
  </r>
  <r>
    <x v="1"/>
    <x v="0"/>
    <x v="70"/>
    <x v="12"/>
    <x v="0"/>
    <x v="0"/>
    <x v="7"/>
    <x v="6"/>
    <n v="414"/>
    <n v="77"/>
    <x v="22"/>
    <d v="2023-07-08T00:00:00"/>
    <x v="156"/>
    <n v="7462"/>
    <x v="23"/>
    <x v="6"/>
    <x v="1"/>
  </r>
  <r>
    <x v="1"/>
    <x v="0"/>
    <x v="70"/>
    <x v="12"/>
    <x v="0"/>
    <x v="0"/>
    <x v="7"/>
    <x v="6"/>
    <n v="414"/>
    <n v="77"/>
    <x v="22"/>
    <d v="2023-07-08T00:00:00"/>
    <x v="157"/>
    <n v="7463"/>
    <x v="23"/>
    <x v="6"/>
    <x v="1"/>
  </r>
  <r>
    <x v="1"/>
    <x v="0"/>
    <x v="70"/>
    <x v="12"/>
    <x v="0"/>
    <x v="0"/>
    <x v="7"/>
    <x v="6"/>
    <n v="414"/>
    <n v="77"/>
    <x v="22"/>
    <d v="2023-07-08T00:00:00"/>
    <x v="158"/>
    <n v="7464"/>
    <x v="23"/>
    <x v="6"/>
    <x v="1"/>
  </r>
  <r>
    <x v="1"/>
    <x v="0"/>
    <x v="70"/>
    <x v="12"/>
    <x v="0"/>
    <x v="0"/>
    <x v="7"/>
    <x v="6"/>
    <n v="414"/>
    <n v="77"/>
    <x v="22"/>
    <d v="2023-07-08T00:00:00"/>
    <x v="159"/>
    <n v="7465"/>
    <x v="23"/>
    <x v="6"/>
    <x v="1"/>
  </r>
  <r>
    <x v="1"/>
    <x v="0"/>
    <x v="70"/>
    <x v="12"/>
    <x v="0"/>
    <x v="0"/>
    <x v="7"/>
    <x v="6"/>
    <n v="414"/>
    <n v="77"/>
    <x v="22"/>
    <d v="2023-07-08T00:00:00"/>
    <x v="160"/>
    <n v="7466"/>
    <x v="23"/>
    <x v="6"/>
    <x v="1"/>
  </r>
  <r>
    <x v="1"/>
    <x v="0"/>
    <x v="70"/>
    <x v="12"/>
    <x v="0"/>
    <x v="0"/>
    <x v="7"/>
    <x v="6"/>
    <n v="414"/>
    <n v="77"/>
    <x v="22"/>
    <d v="2023-07-08T00:00:00"/>
    <x v="161"/>
    <n v="7467"/>
    <x v="23"/>
    <x v="6"/>
    <x v="1"/>
  </r>
  <r>
    <x v="1"/>
    <x v="0"/>
    <x v="70"/>
    <x v="12"/>
    <x v="0"/>
    <x v="0"/>
    <x v="7"/>
    <x v="6"/>
    <n v="414"/>
    <n v="77"/>
    <x v="22"/>
    <d v="2023-07-08T00:00:00"/>
    <x v="162"/>
    <n v="7468"/>
    <x v="24"/>
    <x v="6"/>
    <x v="1"/>
  </r>
  <r>
    <x v="1"/>
    <x v="0"/>
    <x v="70"/>
    <x v="12"/>
    <x v="0"/>
    <x v="0"/>
    <x v="7"/>
    <x v="6"/>
    <n v="414"/>
    <n v="77"/>
    <x v="22"/>
    <d v="2023-07-08T00:00:00"/>
    <x v="163"/>
    <n v="7469"/>
    <x v="24"/>
    <x v="6"/>
    <x v="1"/>
  </r>
  <r>
    <x v="1"/>
    <x v="0"/>
    <x v="70"/>
    <x v="12"/>
    <x v="0"/>
    <x v="0"/>
    <x v="7"/>
    <x v="6"/>
    <n v="414"/>
    <n v="77"/>
    <x v="22"/>
    <d v="2023-07-08T00:00:00"/>
    <x v="164"/>
    <n v="7470"/>
    <x v="24"/>
    <x v="6"/>
    <x v="1"/>
  </r>
  <r>
    <x v="1"/>
    <x v="0"/>
    <x v="70"/>
    <x v="12"/>
    <x v="0"/>
    <x v="0"/>
    <x v="7"/>
    <x v="6"/>
    <n v="414"/>
    <n v="77"/>
    <x v="22"/>
    <d v="2023-07-08T00:00:00"/>
    <x v="165"/>
    <n v="7471"/>
    <x v="24"/>
    <x v="6"/>
    <x v="1"/>
  </r>
  <r>
    <x v="1"/>
    <x v="0"/>
    <x v="70"/>
    <x v="12"/>
    <x v="0"/>
    <x v="0"/>
    <x v="7"/>
    <x v="6"/>
    <n v="414"/>
    <n v="77"/>
    <x v="22"/>
    <d v="2023-07-08T00:00:00"/>
    <x v="166"/>
    <n v="7472"/>
    <x v="24"/>
    <x v="6"/>
    <x v="1"/>
  </r>
  <r>
    <x v="1"/>
    <x v="0"/>
    <x v="70"/>
    <x v="12"/>
    <x v="0"/>
    <x v="0"/>
    <x v="7"/>
    <x v="6"/>
    <n v="414"/>
    <n v="77"/>
    <x v="22"/>
    <d v="2023-07-08T00:00:00"/>
    <x v="167"/>
    <n v="7473"/>
    <x v="24"/>
    <x v="6"/>
    <x v="1"/>
  </r>
  <r>
    <x v="1"/>
    <x v="0"/>
    <x v="70"/>
    <x v="12"/>
    <x v="0"/>
    <x v="0"/>
    <x v="7"/>
    <x v="6"/>
    <n v="414"/>
    <n v="77"/>
    <x v="22"/>
    <d v="2023-07-08T00:00:00"/>
    <x v="168"/>
    <n v="7474"/>
    <x v="24"/>
    <x v="6"/>
    <x v="1"/>
  </r>
  <r>
    <x v="1"/>
    <x v="0"/>
    <x v="70"/>
    <x v="12"/>
    <x v="0"/>
    <x v="0"/>
    <x v="7"/>
    <x v="6"/>
    <n v="414"/>
    <n v="77"/>
    <x v="22"/>
    <d v="2023-07-08T00:00:00"/>
    <x v="34"/>
    <n v="7475"/>
    <x v="7"/>
    <x v="6"/>
    <x v="1"/>
  </r>
  <r>
    <x v="1"/>
    <x v="0"/>
    <x v="70"/>
    <x v="12"/>
    <x v="0"/>
    <x v="0"/>
    <x v="7"/>
    <x v="6"/>
    <n v="414"/>
    <n v="77"/>
    <x v="22"/>
    <d v="2023-07-08T00:00:00"/>
    <x v="35"/>
    <n v="7476"/>
    <x v="7"/>
    <x v="6"/>
    <x v="1"/>
  </r>
  <r>
    <x v="1"/>
    <x v="0"/>
    <x v="70"/>
    <x v="12"/>
    <x v="0"/>
    <x v="0"/>
    <x v="7"/>
    <x v="6"/>
    <n v="414"/>
    <n v="77"/>
    <x v="22"/>
    <d v="2023-07-08T00:00:00"/>
    <x v="36"/>
    <n v="7477"/>
    <x v="7"/>
    <x v="6"/>
    <x v="1"/>
  </r>
  <r>
    <x v="1"/>
    <x v="0"/>
    <x v="70"/>
    <x v="12"/>
    <x v="0"/>
    <x v="0"/>
    <x v="7"/>
    <x v="6"/>
    <n v="414"/>
    <n v="77"/>
    <x v="22"/>
    <d v="2023-07-08T00:00:00"/>
    <x v="37"/>
    <n v="7478"/>
    <x v="7"/>
    <x v="6"/>
    <x v="1"/>
  </r>
  <r>
    <x v="1"/>
    <x v="0"/>
    <x v="70"/>
    <x v="12"/>
    <x v="0"/>
    <x v="0"/>
    <x v="7"/>
    <x v="6"/>
    <n v="414"/>
    <n v="77"/>
    <x v="22"/>
    <d v="2023-07-08T00:00:00"/>
    <x v="38"/>
    <n v="7479"/>
    <x v="7"/>
    <x v="6"/>
    <x v="1"/>
  </r>
  <r>
    <x v="1"/>
    <x v="0"/>
    <x v="70"/>
    <x v="12"/>
    <x v="0"/>
    <x v="0"/>
    <x v="7"/>
    <x v="6"/>
    <n v="414"/>
    <n v="77"/>
    <x v="22"/>
    <d v="2023-07-08T00:00:00"/>
    <x v="39"/>
    <n v="7480"/>
    <x v="7"/>
    <x v="6"/>
    <x v="1"/>
  </r>
  <r>
    <x v="1"/>
    <x v="0"/>
    <x v="70"/>
    <x v="12"/>
    <x v="0"/>
    <x v="0"/>
    <x v="7"/>
    <x v="6"/>
    <n v="414"/>
    <n v="77"/>
    <x v="22"/>
    <d v="2023-07-08T00:00:00"/>
    <x v="40"/>
    <n v="7481"/>
    <x v="7"/>
    <x v="6"/>
    <x v="1"/>
  </r>
  <r>
    <x v="1"/>
    <x v="0"/>
    <x v="70"/>
    <x v="12"/>
    <x v="0"/>
    <x v="0"/>
    <x v="7"/>
    <x v="6"/>
    <n v="414"/>
    <n v="77"/>
    <x v="22"/>
    <d v="2023-07-08T00:00:00"/>
    <x v="41"/>
    <n v="7482"/>
    <x v="8"/>
    <x v="6"/>
    <x v="1"/>
  </r>
  <r>
    <x v="1"/>
    <x v="0"/>
    <x v="70"/>
    <x v="12"/>
    <x v="0"/>
    <x v="0"/>
    <x v="7"/>
    <x v="6"/>
    <n v="414"/>
    <n v="77"/>
    <x v="22"/>
    <d v="2023-07-08T00:00:00"/>
    <x v="42"/>
    <n v="7483"/>
    <x v="8"/>
    <x v="6"/>
    <x v="1"/>
  </r>
  <r>
    <x v="1"/>
    <x v="0"/>
    <x v="70"/>
    <x v="12"/>
    <x v="0"/>
    <x v="0"/>
    <x v="7"/>
    <x v="6"/>
    <n v="414"/>
    <n v="77"/>
    <x v="22"/>
    <d v="2023-07-08T00:00:00"/>
    <x v="43"/>
    <n v="7484"/>
    <x v="8"/>
    <x v="6"/>
    <x v="1"/>
  </r>
  <r>
    <x v="1"/>
    <x v="0"/>
    <x v="70"/>
    <x v="12"/>
    <x v="0"/>
    <x v="0"/>
    <x v="7"/>
    <x v="6"/>
    <n v="414"/>
    <n v="77"/>
    <x v="22"/>
    <d v="2023-07-08T00:00:00"/>
    <x v="44"/>
    <n v="7485"/>
    <x v="8"/>
    <x v="6"/>
    <x v="1"/>
  </r>
  <r>
    <x v="1"/>
    <x v="0"/>
    <x v="70"/>
    <x v="12"/>
    <x v="0"/>
    <x v="0"/>
    <x v="7"/>
    <x v="6"/>
    <n v="414"/>
    <n v="77"/>
    <x v="22"/>
    <d v="2023-07-08T00:00:00"/>
    <x v="45"/>
    <n v="7486"/>
    <x v="8"/>
    <x v="6"/>
    <x v="1"/>
  </r>
  <r>
    <x v="1"/>
    <x v="0"/>
    <x v="70"/>
    <x v="12"/>
    <x v="0"/>
    <x v="0"/>
    <x v="7"/>
    <x v="6"/>
    <n v="414"/>
    <n v="77"/>
    <x v="22"/>
    <d v="2023-07-08T00:00:00"/>
    <x v="46"/>
    <n v="7487"/>
    <x v="8"/>
    <x v="6"/>
    <x v="1"/>
  </r>
  <r>
    <x v="1"/>
    <x v="0"/>
    <x v="70"/>
    <x v="12"/>
    <x v="0"/>
    <x v="0"/>
    <x v="7"/>
    <x v="6"/>
    <n v="414"/>
    <n v="77"/>
    <x v="22"/>
    <d v="2023-07-08T00:00:00"/>
    <x v="47"/>
    <n v="7488"/>
    <x v="8"/>
    <x v="6"/>
    <x v="1"/>
  </r>
  <r>
    <x v="1"/>
    <x v="0"/>
    <x v="70"/>
    <x v="12"/>
    <x v="0"/>
    <x v="0"/>
    <x v="7"/>
    <x v="6"/>
    <n v="414"/>
    <n v="77"/>
    <x v="22"/>
    <d v="2023-07-08T00:00:00"/>
    <x v="48"/>
    <n v="7489"/>
    <x v="9"/>
    <x v="6"/>
    <x v="1"/>
  </r>
  <r>
    <x v="1"/>
    <x v="0"/>
    <x v="70"/>
    <x v="12"/>
    <x v="0"/>
    <x v="0"/>
    <x v="7"/>
    <x v="6"/>
    <n v="414"/>
    <n v="77"/>
    <x v="22"/>
    <d v="2023-07-08T00:00:00"/>
    <x v="49"/>
    <n v="7490"/>
    <x v="9"/>
    <x v="6"/>
    <x v="1"/>
  </r>
  <r>
    <x v="1"/>
    <x v="0"/>
    <x v="70"/>
    <x v="12"/>
    <x v="0"/>
    <x v="0"/>
    <x v="7"/>
    <x v="6"/>
    <n v="414"/>
    <n v="77"/>
    <x v="22"/>
    <d v="2023-07-08T00:00:00"/>
    <x v="50"/>
    <n v="7491"/>
    <x v="9"/>
    <x v="6"/>
    <x v="1"/>
  </r>
  <r>
    <x v="1"/>
    <x v="0"/>
    <x v="70"/>
    <x v="12"/>
    <x v="0"/>
    <x v="0"/>
    <x v="7"/>
    <x v="6"/>
    <n v="414"/>
    <n v="77"/>
    <x v="22"/>
    <d v="2023-07-08T00:00:00"/>
    <x v="51"/>
    <n v="7492"/>
    <x v="9"/>
    <x v="6"/>
    <x v="1"/>
  </r>
  <r>
    <x v="1"/>
    <x v="0"/>
    <x v="70"/>
    <x v="12"/>
    <x v="0"/>
    <x v="0"/>
    <x v="7"/>
    <x v="6"/>
    <n v="414"/>
    <n v="77"/>
    <x v="22"/>
    <d v="2023-07-08T00:00:00"/>
    <x v="52"/>
    <n v="7493"/>
    <x v="9"/>
    <x v="6"/>
    <x v="1"/>
  </r>
  <r>
    <x v="1"/>
    <x v="0"/>
    <x v="70"/>
    <x v="12"/>
    <x v="0"/>
    <x v="0"/>
    <x v="7"/>
    <x v="6"/>
    <n v="414"/>
    <n v="77"/>
    <x v="22"/>
    <d v="2023-07-08T00:00:00"/>
    <x v="53"/>
    <n v="7494"/>
    <x v="9"/>
    <x v="6"/>
    <x v="1"/>
  </r>
  <r>
    <x v="1"/>
    <x v="0"/>
    <x v="70"/>
    <x v="12"/>
    <x v="0"/>
    <x v="0"/>
    <x v="7"/>
    <x v="6"/>
    <n v="414"/>
    <n v="77"/>
    <x v="22"/>
    <d v="2023-07-08T00:00:00"/>
    <x v="54"/>
    <n v="7495"/>
    <x v="9"/>
    <x v="6"/>
    <x v="1"/>
  </r>
  <r>
    <x v="1"/>
    <x v="0"/>
    <x v="70"/>
    <x v="12"/>
    <x v="0"/>
    <x v="0"/>
    <x v="7"/>
    <x v="6"/>
    <n v="414"/>
    <n v="77"/>
    <x v="22"/>
    <d v="2023-07-08T00:00:00"/>
    <x v="55"/>
    <n v="7496"/>
    <x v="10"/>
    <x v="6"/>
    <x v="1"/>
  </r>
  <r>
    <x v="1"/>
    <x v="0"/>
    <x v="70"/>
    <x v="12"/>
    <x v="0"/>
    <x v="0"/>
    <x v="7"/>
    <x v="6"/>
    <n v="414"/>
    <n v="77"/>
    <x v="22"/>
    <d v="2023-07-08T00:00:00"/>
    <x v="56"/>
    <n v="7497"/>
    <x v="10"/>
    <x v="6"/>
    <x v="1"/>
  </r>
  <r>
    <x v="1"/>
    <x v="0"/>
    <x v="70"/>
    <x v="12"/>
    <x v="0"/>
    <x v="0"/>
    <x v="7"/>
    <x v="6"/>
    <n v="414"/>
    <n v="77"/>
    <x v="22"/>
    <d v="2023-07-08T00:00:00"/>
    <x v="57"/>
    <n v="7498"/>
    <x v="10"/>
    <x v="6"/>
    <x v="1"/>
  </r>
  <r>
    <x v="1"/>
    <x v="0"/>
    <x v="70"/>
    <x v="12"/>
    <x v="0"/>
    <x v="0"/>
    <x v="7"/>
    <x v="6"/>
    <n v="414"/>
    <n v="77"/>
    <x v="22"/>
    <d v="2023-07-08T00:00:00"/>
    <x v="58"/>
    <n v="7499"/>
    <x v="10"/>
    <x v="6"/>
    <x v="1"/>
  </r>
  <r>
    <x v="1"/>
    <x v="0"/>
    <x v="70"/>
    <x v="12"/>
    <x v="0"/>
    <x v="0"/>
    <x v="7"/>
    <x v="6"/>
    <n v="414"/>
    <n v="77"/>
    <x v="22"/>
    <d v="2023-07-08T00:00:00"/>
    <x v="59"/>
    <n v="7500"/>
    <x v="10"/>
    <x v="6"/>
    <x v="1"/>
  </r>
  <r>
    <x v="1"/>
    <x v="0"/>
    <x v="70"/>
    <x v="12"/>
    <x v="0"/>
    <x v="0"/>
    <x v="7"/>
    <x v="6"/>
    <n v="414"/>
    <n v="77"/>
    <x v="22"/>
    <d v="2023-07-08T00:00:00"/>
    <x v="60"/>
    <n v="7501"/>
    <x v="10"/>
    <x v="6"/>
    <x v="1"/>
  </r>
  <r>
    <x v="1"/>
    <x v="0"/>
    <x v="70"/>
    <x v="12"/>
    <x v="0"/>
    <x v="0"/>
    <x v="7"/>
    <x v="6"/>
    <n v="414"/>
    <n v="77"/>
    <x v="22"/>
    <d v="2023-07-08T00:00:00"/>
    <x v="61"/>
    <n v="7502"/>
    <x v="10"/>
    <x v="6"/>
    <x v="1"/>
  </r>
  <r>
    <x v="1"/>
    <x v="0"/>
    <x v="70"/>
    <x v="12"/>
    <x v="0"/>
    <x v="0"/>
    <x v="7"/>
    <x v="6"/>
    <n v="414"/>
    <n v="77"/>
    <x v="22"/>
    <d v="2023-07-08T00:00:00"/>
    <x v="169"/>
    <n v="7503"/>
    <x v="25"/>
    <x v="6"/>
    <x v="1"/>
  </r>
  <r>
    <x v="1"/>
    <x v="0"/>
    <x v="70"/>
    <x v="12"/>
    <x v="0"/>
    <x v="0"/>
    <x v="7"/>
    <x v="6"/>
    <n v="414"/>
    <n v="77"/>
    <x v="22"/>
    <d v="2023-07-08T00:00:00"/>
    <x v="170"/>
    <n v="7504"/>
    <x v="25"/>
    <x v="6"/>
    <x v="1"/>
  </r>
  <r>
    <x v="1"/>
    <x v="0"/>
    <x v="70"/>
    <x v="12"/>
    <x v="0"/>
    <x v="0"/>
    <x v="7"/>
    <x v="6"/>
    <n v="414"/>
    <n v="77"/>
    <x v="22"/>
    <d v="2023-07-08T00:00:00"/>
    <x v="171"/>
    <n v="7505"/>
    <x v="25"/>
    <x v="6"/>
    <x v="1"/>
  </r>
  <r>
    <x v="1"/>
    <x v="0"/>
    <x v="70"/>
    <x v="12"/>
    <x v="0"/>
    <x v="0"/>
    <x v="7"/>
    <x v="6"/>
    <n v="414"/>
    <n v="77"/>
    <x v="22"/>
    <d v="2023-07-08T00:00:00"/>
    <x v="172"/>
    <n v="7506"/>
    <x v="25"/>
    <x v="6"/>
    <x v="1"/>
  </r>
  <r>
    <x v="1"/>
    <x v="0"/>
    <x v="70"/>
    <x v="12"/>
    <x v="0"/>
    <x v="0"/>
    <x v="7"/>
    <x v="6"/>
    <n v="414"/>
    <n v="77"/>
    <x v="22"/>
    <d v="2023-07-08T00:00:00"/>
    <x v="173"/>
    <n v="7507"/>
    <x v="25"/>
    <x v="6"/>
    <x v="1"/>
  </r>
  <r>
    <x v="1"/>
    <x v="0"/>
    <x v="70"/>
    <x v="12"/>
    <x v="0"/>
    <x v="0"/>
    <x v="7"/>
    <x v="6"/>
    <n v="414"/>
    <n v="77"/>
    <x v="22"/>
    <d v="2023-07-08T00:00:00"/>
    <x v="174"/>
    <n v="7508"/>
    <x v="25"/>
    <x v="6"/>
    <x v="1"/>
  </r>
  <r>
    <x v="1"/>
    <x v="0"/>
    <x v="70"/>
    <x v="12"/>
    <x v="0"/>
    <x v="0"/>
    <x v="7"/>
    <x v="6"/>
    <n v="414"/>
    <n v="77"/>
    <x v="22"/>
    <d v="2023-07-08T00:00:00"/>
    <x v="175"/>
    <n v="7509"/>
    <x v="25"/>
    <x v="6"/>
    <x v="1"/>
  </r>
  <r>
    <x v="1"/>
    <x v="0"/>
    <x v="70"/>
    <x v="12"/>
    <x v="0"/>
    <x v="0"/>
    <x v="7"/>
    <x v="6"/>
    <n v="414"/>
    <n v="77"/>
    <x v="22"/>
    <d v="2023-07-08T00:00:00"/>
    <x v="176"/>
    <n v="7510"/>
    <x v="26"/>
    <x v="6"/>
    <x v="1"/>
  </r>
  <r>
    <x v="1"/>
    <x v="0"/>
    <x v="70"/>
    <x v="12"/>
    <x v="0"/>
    <x v="0"/>
    <x v="7"/>
    <x v="6"/>
    <n v="414"/>
    <n v="77"/>
    <x v="22"/>
    <d v="2023-07-08T00:00:00"/>
    <x v="177"/>
    <n v="7511"/>
    <x v="26"/>
    <x v="6"/>
    <x v="1"/>
  </r>
  <r>
    <x v="1"/>
    <x v="0"/>
    <x v="70"/>
    <x v="12"/>
    <x v="0"/>
    <x v="0"/>
    <x v="7"/>
    <x v="6"/>
    <n v="414"/>
    <n v="77"/>
    <x v="22"/>
    <d v="2023-07-08T00:00:00"/>
    <x v="178"/>
    <n v="7512"/>
    <x v="26"/>
    <x v="6"/>
    <x v="1"/>
  </r>
  <r>
    <x v="1"/>
    <x v="0"/>
    <x v="70"/>
    <x v="12"/>
    <x v="0"/>
    <x v="0"/>
    <x v="7"/>
    <x v="6"/>
    <n v="414"/>
    <n v="77"/>
    <x v="22"/>
    <d v="2023-07-08T00:00:00"/>
    <x v="179"/>
    <n v="7513"/>
    <x v="26"/>
    <x v="6"/>
    <x v="1"/>
  </r>
  <r>
    <x v="1"/>
    <x v="0"/>
    <x v="70"/>
    <x v="12"/>
    <x v="0"/>
    <x v="0"/>
    <x v="7"/>
    <x v="6"/>
    <n v="414"/>
    <n v="77"/>
    <x v="22"/>
    <d v="2023-07-08T00:00:00"/>
    <x v="180"/>
    <n v="7514"/>
    <x v="26"/>
    <x v="6"/>
    <x v="1"/>
  </r>
  <r>
    <x v="1"/>
    <x v="0"/>
    <x v="71"/>
    <x v="12"/>
    <x v="0"/>
    <x v="1"/>
    <x v="7"/>
    <x v="9"/>
    <n v="377"/>
    <n v="78"/>
    <x v="17"/>
    <d v="2023-05-30T00:00:00"/>
    <x v="110"/>
    <n v="7515"/>
    <x v="6"/>
    <x v="6"/>
    <x v="1"/>
  </r>
  <r>
    <x v="1"/>
    <x v="0"/>
    <x v="71"/>
    <x v="12"/>
    <x v="0"/>
    <x v="1"/>
    <x v="7"/>
    <x v="9"/>
    <n v="377"/>
    <n v="78"/>
    <x v="17"/>
    <d v="2023-05-30T00:00:00"/>
    <x v="111"/>
    <n v="7516"/>
    <x v="6"/>
    <x v="6"/>
    <x v="1"/>
  </r>
  <r>
    <x v="1"/>
    <x v="0"/>
    <x v="71"/>
    <x v="12"/>
    <x v="0"/>
    <x v="1"/>
    <x v="7"/>
    <x v="9"/>
    <n v="377"/>
    <n v="78"/>
    <x v="17"/>
    <d v="2023-05-30T00:00:00"/>
    <x v="112"/>
    <n v="7517"/>
    <x v="6"/>
    <x v="6"/>
    <x v="1"/>
  </r>
  <r>
    <x v="1"/>
    <x v="0"/>
    <x v="71"/>
    <x v="12"/>
    <x v="0"/>
    <x v="1"/>
    <x v="7"/>
    <x v="9"/>
    <n v="377"/>
    <n v="78"/>
    <x v="17"/>
    <d v="2023-05-30T00:00:00"/>
    <x v="113"/>
    <n v="7518"/>
    <x v="17"/>
    <x v="6"/>
    <x v="1"/>
  </r>
  <r>
    <x v="1"/>
    <x v="0"/>
    <x v="71"/>
    <x v="12"/>
    <x v="0"/>
    <x v="1"/>
    <x v="7"/>
    <x v="9"/>
    <n v="377"/>
    <n v="78"/>
    <x v="17"/>
    <d v="2023-05-30T00:00:00"/>
    <x v="114"/>
    <n v="7519"/>
    <x v="17"/>
    <x v="6"/>
    <x v="1"/>
  </r>
  <r>
    <x v="1"/>
    <x v="0"/>
    <x v="71"/>
    <x v="12"/>
    <x v="0"/>
    <x v="1"/>
    <x v="7"/>
    <x v="9"/>
    <n v="377"/>
    <n v="78"/>
    <x v="17"/>
    <d v="2023-05-30T00:00:00"/>
    <x v="115"/>
    <n v="7520"/>
    <x v="17"/>
    <x v="6"/>
    <x v="1"/>
  </r>
  <r>
    <x v="1"/>
    <x v="0"/>
    <x v="71"/>
    <x v="12"/>
    <x v="0"/>
    <x v="1"/>
    <x v="7"/>
    <x v="9"/>
    <n v="377"/>
    <n v="78"/>
    <x v="17"/>
    <d v="2023-05-30T00:00:00"/>
    <x v="116"/>
    <n v="7521"/>
    <x v="17"/>
    <x v="6"/>
    <x v="1"/>
  </r>
  <r>
    <x v="1"/>
    <x v="0"/>
    <x v="71"/>
    <x v="12"/>
    <x v="0"/>
    <x v="1"/>
    <x v="7"/>
    <x v="9"/>
    <n v="377"/>
    <n v="78"/>
    <x v="17"/>
    <d v="2023-05-30T00:00:00"/>
    <x v="117"/>
    <n v="7522"/>
    <x v="17"/>
    <x v="6"/>
    <x v="1"/>
  </r>
  <r>
    <x v="1"/>
    <x v="0"/>
    <x v="71"/>
    <x v="12"/>
    <x v="0"/>
    <x v="1"/>
    <x v="7"/>
    <x v="9"/>
    <n v="377"/>
    <n v="78"/>
    <x v="17"/>
    <d v="2023-05-30T00:00:00"/>
    <x v="118"/>
    <n v="7523"/>
    <x v="17"/>
    <x v="6"/>
    <x v="1"/>
  </r>
  <r>
    <x v="1"/>
    <x v="0"/>
    <x v="71"/>
    <x v="12"/>
    <x v="0"/>
    <x v="1"/>
    <x v="7"/>
    <x v="9"/>
    <n v="377"/>
    <n v="78"/>
    <x v="17"/>
    <d v="2023-05-30T00:00:00"/>
    <x v="119"/>
    <n v="7524"/>
    <x v="17"/>
    <x v="6"/>
    <x v="1"/>
  </r>
  <r>
    <x v="1"/>
    <x v="0"/>
    <x v="71"/>
    <x v="12"/>
    <x v="0"/>
    <x v="1"/>
    <x v="7"/>
    <x v="9"/>
    <n v="377"/>
    <n v="78"/>
    <x v="17"/>
    <d v="2023-05-30T00:00:00"/>
    <x v="120"/>
    <n v="7525"/>
    <x v="18"/>
    <x v="6"/>
    <x v="1"/>
  </r>
  <r>
    <x v="1"/>
    <x v="0"/>
    <x v="71"/>
    <x v="12"/>
    <x v="0"/>
    <x v="1"/>
    <x v="7"/>
    <x v="9"/>
    <n v="377"/>
    <n v="78"/>
    <x v="17"/>
    <d v="2023-05-30T00:00:00"/>
    <x v="121"/>
    <n v="7526"/>
    <x v="18"/>
    <x v="6"/>
    <x v="1"/>
  </r>
  <r>
    <x v="1"/>
    <x v="0"/>
    <x v="71"/>
    <x v="12"/>
    <x v="0"/>
    <x v="1"/>
    <x v="7"/>
    <x v="9"/>
    <n v="377"/>
    <n v="78"/>
    <x v="17"/>
    <d v="2023-05-30T00:00:00"/>
    <x v="122"/>
    <n v="7527"/>
    <x v="18"/>
    <x v="6"/>
    <x v="1"/>
  </r>
  <r>
    <x v="1"/>
    <x v="0"/>
    <x v="71"/>
    <x v="12"/>
    <x v="0"/>
    <x v="1"/>
    <x v="7"/>
    <x v="9"/>
    <n v="377"/>
    <n v="78"/>
    <x v="17"/>
    <d v="2023-05-30T00:00:00"/>
    <x v="123"/>
    <n v="7528"/>
    <x v="18"/>
    <x v="6"/>
    <x v="1"/>
  </r>
  <r>
    <x v="1"/>
    <x v="0"/>
    <x v="71"/>
    <x v="12"/>
    <x v="0"/>
    <x v="1"/>
    <x v="7"/>
    <x v="9"/>
    <n v="377"/>
    <n v="78"/>
    <x v="17"/>
    <d v="2023-05-30T00:00:00"/>
    <x v="124"/>
    <n v="7529"/>
    <x v="18"/>
    <x v="6"/>
    <x v="1"/>
  </r>
  <r>
    <x v="1"/>
    <x v="0"/>
    <x v="71"/>
    <x v="12"/>
    <x v="0"/>
    <x v="1"/>
    <x v="7"/>
    <x v="9"/>
    <n v="377"/>
    <n v="78"/>
    <x v="17"/>
    <d v="2023-05-30T00:00:00"/>
    <x v="125"/>
    <n v="7530"/>
    <x v="18"/>
    <x v="6"/>
    <x v="1"/>
  </r>
  <r>
    <x v="1"/>
    <x v="0"/>
    <x v="71"/>
    <x v="12"/>
    <x v="0"/>
    <x v="1"/>
    <x v="7"/>
    <x v="9"/>
    <n v="377"/>
    <n v="78"/>
    <x v="17"/>
    <d v="2023-05-30T00:00:00"/>
    <x v="126"/>
    <n v="7531"/>
    <x v="18"/>
    <x v="6"/>
    <x v="1"/>
  </r>
  <r>
    <x v="1"/>
    <x v="0"/>
    <x v="71"/>
    <x v="12"/>
    <x v="0"/>
    <x v="1"/>
    <x v="7"/>
    <x v="9"/>
    <n v="377"/>
    <n v="78"/>
    <x v="17"/>
    <d v="2023-05-30T00:00:00"/>
    <x v="127"/>
    <n v="7532"/>
    <x v="19"/>
    <x v="6"/>
    <x v="1"/>
  </r>
  <r>
    <x v="1"/>
    <x v="0"/>
    <x v="71"/>
    <x v="12"/>
    <x v="0"/>
    <x v="1"/>
    <x v="7"/>
    <x v="9"/>
    <n v="377"/>
    <n v="78"/>
    <x v="17"/>
    <d v="2023-05-30T00:00:00"/>
    <x v="128"/>
    <n v="7533"/>
    <x v="19"/>
    <x v="6"/>
    <x v="1"/>
  </r>
  <r>
    <x v="1"/>
    <x v="0"/>
    <x v="71"/>
    <x v="12"/>
    <x v="0"/>
    <x v="1"/>
    <x v="7"/>
    <x v="9"/>
    <n v="377"/>
    <n v="78"/>
    <x v="17"/>
    <d v="2023-05-30T00:00:00"/>
    <x v="129"/>
    <n v="7534"/>
    <x v="19"/>
    <x v="6"/>
    <x v="1"/>
  </r>
  <r>
    <x v="1"/>
    <x v="0"/>
    <x v="71"/>
    <x v="12"/>
    <x v="0"/>
    <x v="1"/>
    <x v="7"/>
    <x v="9"/>
    <n v="377"/>
    <n v="78"/>
    <x v="17"/>
    <d v="2023-05-30T00:00:00"/>
    <x v="130"/>
    <n v="7535"/>
    <x v="19"/>
    <x v="6"/>
    <x v="1"/>
  </r>
  <r>
    <x v="1"/>
    <x v="0"/>
    <x v="71"/>
    <x v="12"/>
    <x v="0"/>
    <x v="1"/>
    <x v="7"/>
    <x v="9"/>
    <n v="377"/>
    <n v="78"/>
    <x v="17"/>
    <d v="2023-05-30T00:00:00"/>
    <x v="131"/>
    <n v="7536"/>
    <x v="19"/>
    <x v="6"/>
    <x v="1"/>
  </r>
  <r>
    <x v="1"/>
    <x v="0"/>
    <x v="71"/>
    <x v="12"/>
    <x v="0"/>
    <x v="1"/>
    <x v="7"/>
    <x v="9"/>
    <n v="377"/>
    <n v="78"/>
    <x v="17"/>
    <d v="2023-05-30T00:00:00"/>
    <x v="132"/>
    <n v="7537"/>
    <x v="19"/>
    <x v="6"/>
    <x v="1"/>
  </r>
  <r>
    <x v="1"/>
    <x v="0"/>
    <x v="71"/>
    <x v="12"/>
    <x v="0"/>
    <x v="1"/>
    <x v="7"/>
    <x v="9"/>
    <n v="377"/>
    <n v="78"/>
    <x v="17"/>
    <d v="2023-05-30T00:00:00"/>
    <x v="133"/>
    <n v="7538"/>
    <x v="19"/>
    <x v="6"/>
    <x v="1"/>
  </r>
  <r>
    <x v="1"/>
    <x v="0"/>
    <x v="71"/>
    <x v="12"/>
    <x v="0"/>
    <x v="1"/>
    <x v="7"/>
    <x v="9"/>
    <n v="377"/>
    <n v="78"/>
    <x v="17"/>
    <d v="2023-05-30T00:00:00"/>
    <x v="134"/>
    <n v="7539"/>
    <x v="20"/>
    <x v="6"/>
    <x v="1"/>
  </r>
  <r>
    <x v="1"/>
    <x v="0"/>
    <x v="71"/>
    <x v="12"/>
    <x v="0"/>
    <x v="1"/>
    <x v="7"/>
    <x v="9"/>
    <n v="377"/>
    <n v="78"/>
    <x v="17"/>
    <d v="2023-05-30T00:00:00"/>
    <x v="135"/>
    <n v="7540"/>
    <x v="20"/>
    <x v="6"/>
    <x v="1"/>
  </r>
  <r>
    <x v="1"/>
    <x v="0"/>
    <x v="71"/>
    <x v="12"/>
    <x v="0"/>
    <x v="1"/>
    <x v="7"/>
    <x v="9"/>
    <n v="377"/>
    <n v="78"/>
    <x v="17"/>
    <d v="2023-05-30T00:00:00"/>
    <x v="136"/>
    <n v="7541"/>
    <x v="20"/>
    <x v="6"/>
    <x v="1"/>
  </r>
  <r>
    <x v="1"/>
    <x v="0"/>
    <x v="71"/>
    <x v="12"/>
    <x v="0"/>
    <x v="1"/>
    <x v="7"/>
    <x v="9"/>
    <n v="377"/>
    <n v="78"/>
    <x v="17"/>
    <d v="2023-05-30T00:00:00"/>
    <x v="137"/>
    <n v="7542"/>
    <x v="20"/>
    <x v="6"/>
    <x v="1"/>
  </r>
  <r>
    <x v="1"/>
    <x v="0"/>
    <x v="71"/>
    <x v="12"/>
    <x v="0"/>
    <x v="1"/>
    <x v="7"/>
    <x v="9"/>
    <n v="377"/>
    <n v="78"/>
    <x v="17"/>
    <d v="2023-05-30T00:00:00"/>
    <x v="138"/>
    <n v="7543"/>
    <x v="20"/>
    <x v="6"/>
    <x v="1"/>
  </r>
  <r>
    <x v="1"/>
    <x v="0"/>
    <x v="71"/>
    <x v="12"/>
    <x v="0"/>
    <x v="1"/>
    <x v="7"/>
    <x v="9"/>
    <n v="377"/>
    <n v="78"/>
    <x v="17"/>
    <d v="2023-05-30T00:00:00"/>
    <x v="139"/>
    <n v="7544"/>
    <x v="20"/>
    <x v="6"/>
    <x v="1"/>
  </r>
  <r>
    <x v="1"/>
    <x v="0"/>
    <x v="71"/>
    <x v="12"/>
    <x v="0"/>
    <x v="1"/>
    <x v="7"/>
    <x v="9"/>
    <n v="377"/>
    <n v="78"/>
    <x v="17"/>
    <d v="2023-05-30T00:00:00"/>
    <x v="140"/>
    <n v="7545"/>
    <x v="20"/>
    <x v="6"/>
    <x v="1"/>
  </r>
  <r>
    <x v="1"/>
    <x v="0"/>
    <x v="71"/>
    <x v="12"/>
    <x v="0"/>
    <x v="1"/>
    <x v="7"/>
    <x v="9"/>
    <n v="377"/>
    <n v="78"/>
    <x v="17"/>
    <d v="2023-05-30T00:00:00"/>
    <x v="141"/>
    <n v="7546"/>
    <x v="21"/>
    <x v="6"/>
    <x v="1"/>
  </r>
  <r>
    <x v="1"/>
    <x v="0"/>
    <x v="71"/>
    <x v="12"/>
    <x v="0"/>
    <x v="1"/>
    <x v="7"/>
    <x v="9"/>
    <n v="377"/>
    <n v="78"/>
    <x v="17"/>
    <d v="2023-05-30T00:00:00"/>
    <x v="142"/>
    <n v="7547"/>
    <x v="21"/>
    <x v="6"/>
    <x v="1"/>
  </r>
  <r>
    <x v="1"/>
    <x v="0"/>
    <x v="71"/>
    <x v="12"/>
    <x v="0"/>
    <x v="1"/>
    <x v="7"/>
    <x v="9"/>
    <n v="377"/>
    <n v="78"/>
    <x v="17"/>
    <d v="2023-05-30T00:00:00"/>
    <x v="143"/>
    <n v="7548"/>
    <x v="21"/>
    <x v="6"/>
    <x v="1"/>
  </r>
  <r>
    <x v="1"/>
    <x v="0"/>
    <x v="71"/>
    <x v="12"/>
    <x v="0"/>
    <x v="1"/>
    <x v="7"/>
    <x v="9"/>
    <n v="377"/>
    <n v="78"/>
    <x v="17"/>
    <d v="2023-05-30T00:00:00"/>
    <x v="144"/>
    <n v="7549"/>
    <x v="21"/>
    <x v="6"/>
    <x v="1"/>
  </r>
  <r>
    <x v="1"/>
    <x v="0"/>
    <x v="71"/>
    <x v="12"/>
    <x v="0"/>
    <x v="1"/>
    <x v="7"/>
    <x v="9"/>
    <n v="377"/>
    <n v="78"/>
    <x v="17"/>
    <d v="2023-05-30T00:00:00"/>
    <x v="145"/>
    <n v="7550"/>
    <x v="21"/>
    <x v="6"/>
    <x v="1"/>
  </r>
  <r>
    <x v="1"/>
    <x v="0"/>
    <x v="71"/>
    <x v="12"/>
    <x v="0"/>
    <x v="1"/>
    <x v="7"/>
    <x v="9"/>
    <n v="377"/>
    <n v="78"/>
    <x v="17"/>
    <d v="2023-05-30T00:00:00"/>
    <x v="146"/>
    <n v="7551"/>
    <x v="21"/>
    <x v="6"/>
    <x v="1"/>
  </r>
  <r>
    <x v="1"/>
    <x v="0"/>
    <x v="71"/>
    <x v="12"/>
    <x v="0"/>
    <x v="1"/>
    <x v="7"/>
    <x v="9"/>
    <n v="377"/>
    <n v="78"/>
    <x v="17"/>
    <d v="2023-05-30T00:00:00"/>
    <x v="147"/>
    <n v="7552"/>
    <x v="21"/>
    <x v="6"/>
    <x v="1"/>
  </r>
  <r>
    <x v="1"/>
    <x v="0"/>
    <x v="71"/>
    <x v="12"/>
    <x v="0"/>
    <x v="1"/>
    <x v="7"/>
    <x v="9"/>
    <n v="377"/>
    <n v="78"/>
    <x v="17"/>
    <d v="2023-05-30T00:00:00"/>
    <x v="148"/>
    <n v="7553"/>
    <x v="22"/>
    <x v="6"/>
    <x v="1"/>
  </r>
  <r>
    <x v="1"/>
    <x v="0"/>
    <x v="71"/>
    <x v="12"/>
    <x v="0"/>
    <x v="1"/>
    <x v="7"/>
    <x v="9"/>
    <n v="377"/>
    <n v="78"/>
    <x v="17"/>
    <d v="2023-05-30T00:00:00"/>
    <x v="149"/>
    <n v="7554"/>
    <x v="22"/>
    <x v="6"/>
    <x v="1"/>
  </r>
  <r>
    <x v="1"/>
    <x v="0"/>
    <x v="71"/>
    <x v="12"/>
    <x v="0"/>
    <x v="1"/>
    <x v="7"/>
    <x v="9"/>
    <n v="377"/>
    <n v="78"/>
    <x v="17"/>
    <d v="2023-05-30T00:00:00"/>
    <x v="150"/>
    <n v="7555"/>
    <x v="22"/>
    <x v="6"/>
    <x v="1"/>
  </r>
  <r>
    <x v="1"/>
    <x v="0"/>
    <x v="71"/>
    <x v="12"/>
    <x v="0"/>
    <x v="1"/>
    <x v="7"/>
    <x v="9"/>
    <n v="377"/>
    <n v="78"/>
    <x v="17"/>
    <d v="2023-05-30T00:00:00"/>
    <x v="151"/>
    <n v="7556"/>
    <x v="22"/>
    <x v="6"/>
    <x v="1"/>
  </r>
  <r>
    <x v="1"/>
    <x v="0"/>
    <x v="71"/>
    <x v="12"/>
    <x v="0"/>
    <x v="1"/>
    <x v="7"/>
    <x v="9"/>
    <n v="377"/>
    <n v="78"/>
    <x v="17"/>
    <d v="2023-05-30T00:00:00"/>
    <x v="152"/>
    <n v="7557"/>
    <x v="22"/>
    <x v="6"/>
    <x v="1"/>
  </r>
  <r>
    <x v="1"/>
    <x v="0"/>
    <x v="71"/>
    <x v="12"/>
    <x v="0"/>
    <x v="1"/>
    <x v="7"/>
    <x v="9"/>
    <n v="377"/>
    <n v="78"/>
    <x v="17"/>
    <d v="2023-05-30T00:00:00"/>
    <x v="153"/>
    <n v="7558"/>
    <x v="22"/>
    <x v="6"/>
    <x v="1"/>
  </r>
  <r>
    <x v="1"/>
    <x v="0"/>
    <x v="71"/>
    <x v="12"/>
    <x v="0"/>
    <x v="1"/>
    <x v="7"/>
    <x v="9"/>
    <n v="377"/>
    <n v="78"/>
    <x v="17"/>
    <d v="2023-05-30T00:00:00"/>
    <x v="154"/>
    <n v="7559"/>
    <x v="22"/>
    <x v="6"/>
    <x v="1"/>
  </r>
  <r>
    <x v="1"/>
    <x v="0"/>
    <x v="71"/>
    <x v="12"/>
    <x v="0"/>
    <x v="1"/>
    <x v="7"/>
    <x v="9"/>
    <n v="377"/>
    <n v="78"/>
    <x v="17"/>
    <d v="2023-05-30T00:00:00"/>
    <x v="155"/>
    <n v="7560"/>
    <x v="23"/>
    <x v="6"/>
    <x v="1"/>
  </r>
  <r>
    <x v="1"/>
    <x v="0"/>
    <x v="71"/>
    <x v="12"/>
    <x v="0"/>
    <x v="1"/>
    <x v="7"/>
    <x v="9"/>
    <n v="377"/>
    <n v="78"/>
    <x v="17"/>
    <d v="2023-05-30T00:00:00"/>
    <x v="156"/>
    <n v="7561"/>
    <x v="23"/>
    <x v="6"/>
    <x v="1"/>
  </r>
  <r>
    <x v="1"/>
    <x v="0"/>
    <x v="71"/>
    <x v="12"/>
    <x v="0"/>
    <x v="1"/>
    <x v="7"/>
    <x v="9"/>
    <n v="377"/>
    <n v="78"/>
    <x v="17"/>
    <d v="2023-05-30T00:00:00"/>
    <x v="157"/>
    <n v="7562"/>
    <x v="23"/>
    <x v="6"/>
    <x v="1"/>
  </r>
  <r>
    <x v="1"/>
    <x v="0"/>
    <x v="71"/>
    <x v="12"/>
    <x v="0"/>
    <x v="1"/>
    <x v="7"/>
    <x v="9"/>
    <n v="377"/>
    <n v="78"/>
    <x v="17"/>
    <d v="2023-05-30T00:00:00"/>
    <x v="158"/>
    <n v="7563"/>
    <x v="23"/>
    <x v="6"/>
    <x v="1"/>
  </r>
  <r>
    <x v="1"/>
    <x v="0"/>
    <x v="71"/>
    <x v="12"/>
    <x v="0"/>
    <x v="1"/>
    <x v="7"/>
    <x v="9"/>
    <n v="377"/>
    <n v="78"/>
    <x v="17"/>
    <d v="2023-05-30T00:00:00"/>
    <x v="159"/>
    <n v="7564"/>
    <x v="23"/>
    <x v="6"/>
    <x v="1"/>
  </r>
  <r>
    <x v="1"/>
    <x v="0"/>
    <x v="71"/>
    <x v="12"/>
    <x v="0"/>
    <x v="1"/>
    <x v="7"/>
    <x v="9"/>
    <n v="377"/>
    <n v="78"/>
    <x v="17"/>
    <d v="2023-05-30T00:00:00"/>
    <x v="160"/>
    <n v="7565"/>
    <x v="23"/>
    <x v="6"/>
    <x v="1"/>
  </r>
  <r>
    <x v="1"/>
    <x v="0"/>
    <x v="71"/>
    <x v="12"/>
    <x v="0"/>
    <x v="1"/>
    <x v="7"/>
    <x v="9"/>
    <n v="377"/>
    <n v="78"/>
    <x v="17"/>
    <d v="2023-05-30T00:00:00"/>
    <x v="161"/>
    <n v="7566"/>
    <x v="23"/>
    <x v="6"/>
    <x v="1"/>
  </r>
  <r>
    <x v="1"/>
    <x v="0"/>
    <x v="71"/>
    <x v="12"/>
    <x v="0"/>
    <x v="1"/>
    <x v="7"/>
    <x v="9"/>
    <n v="377"/>
    <n v="78"/>
    <x v="17"/>
    <d v="2023-05-30T00:00:00"/>
    <x v="162"/>
    <n v="7567"/>
    <x v="24"/>
    <x v="6"/>
    <x v="1"/>
  </r>
  <r>
    <x v="1"/>
    <x v="0"/>
    <x v="71"/>
    <x v="12"/>
    <x v="0"/>
    <x v="1"/>
    <x v="7"/>
    <x v="9"/>
    <n v="377"/>
    <n v="78"/>
    <x v="17"/>
    <d v="2023-05-30T00:00:00"/>
    <x v="163"/>
    <n v="7568"/>
    <x v="24"/>
    <x v="6"/>
    <x v="1"/>
  </r>
  <r>
    <x v="1"/>
    <x v="0"/>
    <x v="71"/>
    <x v="12"/>
    <x v="0"/>
    <x v="1"/>
    <x v="7"/>
    <x v="9"/>
    <n v="377"/>
    <n v="78"/>
    <x v="17"/>
    <d v="2023-05-30T00:00:00"/>
    <x v="164"/>
    <n v="7569"/>
    <x v="24"/>
    <x v="6"/>
    <x v="1"/>
  </r>
  <r>
    <x v="1"/>
    <x v="0"/>
    <x v="71"/>
    <x v="12"/>
    <x v="0"/>
    <x v="1"/>
    <x v="7"/>
    <x v="9"/>
    <n v="377"/>
    <n v="78"/>
    <x v="17"/>
    <d v="2023-05-30T00:00:00"/>
    <x v="165"/>
    <n v="7570"/>
    <x v="24"/>
    <x v="6"/>
    <x v="1"/>
  </r>
  <r>
    <x v="1"/>
    <x v="0"/>
    <x v="71"/>
    <x v="12"/>
    <x v="0"/>
    <x v="1"/>
    <x v="7"/>
    <x v="9"/>
    <n v="377"/>
    <n v="78"/>
    <x v="17"/>
    <d v="2023-05-30T00:00:00"/>
    <x v="166"/>
    <n v="7571"/>
    <x v="24"/>
    <x v="6"/>
    <x v="1"/>
  </r>
  <r>
    <x v="1"/>
    <x v="0"/>
    <x v="71"/>
    <x v="12"/>
    <x v="0"/>
    <x v="1"/>
    <x v="7"/>
    <x v="9"/>
    <n v="377"/>
    <n v="78"/>
    <x v="17"/>
    <d v="2023-05-30T00:00:00"/>
    <x v="167"/>
    <n v="7572"/>
    <x v="24"/>
    <x v="6"/>
    <x v="1"/>
  </r>
  <r>
    <x v="1"/>
    <x v="0"/>
    <x v="71"/>
    <x v="12"/>
    <x v="0"/>
    <x v="1"/>
    <x v="7"/>
    <x v="9"/>
    <n v="377"/>
    <n v="78"/>
    <x v="17"/>
    <d v="2023-05-30T00:00:00"/>
    <x v="168"/>
    <n v="7573"/>
    <x v="24"/>
    <x v="6"/>
    <x v="1"/>
  </r>
  <r>
    <x v="1"/>
    <x v="0"/>
    <x v="71"/>
    <x v="12"/>
    <x v="0"/>
    <x v="1"/>
    <x v="7"/>
    <x v="9"/>
    <n v="377"/>
    <n v="78"/>
    <x v="17"/>
    <d v="2023-05-30T00:00:00"/>
    <x v="34"/>
    <n v="7574"/>
    <x v="7"/>
    <x v="6"/>
    <x v="1"/>
  </r>
  <r>
    <x v="1"/>
    <x v="0"/>
    <x v="71"/>
    <x v="12"/>
    <x v="0"/>
    <x v="1"/>
    <x v="7"/>
    <x v="9"/>
    <n v="377"/>
    <n v="78"/>
    <x v="18"/>
    <d v="2023-07-29T00:00:00"/>
    <x v="169"/>
    <n v="7575"/>
    <x v="25"/>
    <x v="6"/>
    <x v="1"/>
  </r>
  <r>
    <x v="1"/>
    <x v="0"/>
    <x v="71"/>
    <x v="12"/>
    <x v="0"/>
    <x v="1"/>
    <x v="7"/>
    <x v="9"/>
    <n v="377"/>
    <n v="78"/>
    <x v="18"/>
    <d v="2023-07-29T00:00:00"/>
    <x v="170"/>
    <n v="7576"/>
    <x v="25"/>
    <x v="6"/>
    <x v="1"/>
  </r>
  <r>
    <x v="1"/>
    <x v="0"/>
    <x v="71"/>
    <x v="12"/>
    <x v="0"/>
    <x v="1"/>
    <x v="7"/>
    <x v="9"/>
    <n v="377"/>
    <n v="78"/>
    <x v="18"/>
    <d v="2023-07-29T00:00:00"/>
    <x v="171"/>
    <n v="7577"/>
    <x v="25"/>
    <x v="6"/>
    <x v="1"/>
  </r>
  <r>
    <x v="1"/>
    <x v="0"/>
    <x v="71"/>
    <x v="12"/>
    <x v="0"/>
    <x v="1"/>
    <x v="7"/>
    <x v="9"/>
    <n v="377"/>
    <n v="78"/>
    <x v="18"/>
    <d v="2023-07-29T00:00:00"/>
    <x v="172"/>
    <n v="7578"/>
    <x v="25"/>
    <x v="6"/>
    <x v="1"/>
  </r>
  <r>
    <x v="1"/>
    <x v="0"/>
    <x v="71"/>
    <x v="12"/>
    <x v="0"/>
    <x v="1"/>
    <x v="7"/>
    <x v="9"/>
    <n v="377"/>
    <n v="78"/>
    <x v="18"/>
    <d v="2023-07-29T00:00:00"/>
    <x v="173"/>
    <n v="7579"/>
    <x v="25"/>
    <x v="6"/>
    <x v="1"/>
  </r>
  <r>
    <x v="1"/>
    <x v="0"/>
    <x v="71"/>
    <x v="12"/>
    <x v="0"/>
    <x v="1"/>
    <x v="7"/>
    <x v="9"/>
    <n v="377"/>
    <n v="78"/>
    <x v="18"/>
    <d v="2023-07-29T00:00:00"/>
    <x v="174"/>
    <n v="7580"/>
    <x v="25"/>
    <x v="6"/>
    <x v="1"/>
  </r>
  <r>
    <x v="1"/>
    <x v="0"/>
    <x v="71"/>
    <x v="12"/>
    <x v="0"/>
    <x v="1"/>
    <x v="7"/>
    <x v="9"/>
    <n v="377"/>
    <n v="78"/>
    <x v="18"/>
    <d v="2023-07-29T00:00:00"/>
    <x v="175"/>
    <n v="7581"/>
    <x v="25"/>
    <x v="6"/>
    <x v="1"/>
  </r>
  <r>
    <x v="1"/>
    <x v="0"/>
    <x v="71"/>
    <x v="12"/>
    <x v="0"/>
    <x v="1"/>
    <x v="7"/>
    <x v="9"/>
    <n v="377"/>
    <n v="78"/>
    <x v="18"/>
    <d v="2023-07-29T00:00:00"/>
    <x v="176"/>
    <n v="7582"/>
    <x v="26"/>
    <x v="6"/>
    <x v="1"/>
  </r>
  <r>
    <x v="1"/>
    <x v="0"/>
    <x v="71"/>
    <x v="12"/>
    <x v="0"/>
    <x v="1"/>
    <x v="7"/>
    <x v="9"/>
    <n v="377"/>
    <n v="78"/>
    <x v="18"/>
    <d v="2023-07-29T00:00:00"/>
    <x v="177"/>
    <n v="7583"/>
    <x v="26"/>
    <x v="6"/>
    <x v="1"/>
  </r>
  <r>
    <x v="1"/>
    <x v="0"/>
    <x v="71"/>
    <x v="12"/>
    <x v="0"/>
    <x v="1"/>
    <x v="7"/>
    <x v="9"/>
    <n v="377"/>
    <n v="78"/>
    <x v="18"/>
    <d v="2023-07-29T00:00:00"/>
    <x v="178"/>
    <n v="7584"/>
    <x v="26"/>
    <x v="6"/>
    <x v="1"/>
  </r>
  <r>
    <x v="1"/>
    <x v="0"/>
    <x v="71"/>
    <x v="12"/>
    <x v="0"/>
    <x v="1"/>
    <x v="7"/>
    <x v="9"/>
    <n v="377"/>
    <n v="78"/>
    <x v="18"/>
    <d v="2023-07-29T00:00:00"/>
    <x v="179"/>
    <n v="7585"/>
    <x v="26"/>
    <x v="6"/>
    <x v="1"/>
  </r>
  <r>
    <x v="1"/>
    <x v="0"/>
    <x v="71"/>
    <x v="12"/>
    <x v="0"/>
    <x v="1"/>
    <x v="7"/>
    <x v="9"/>
    <n v="377"/>
    <n v="78"/>
    <x v="18"/>
    <d v="2023-07-29T00:00:00"/>
    <x v="180"/>
    <n v="7586"/>
    <x v="26"/>
    <x v="6"/>
    <x v="1"/>
  </r>
  <r>
    <x v="1"/>
    <x v="0"/>
    <x v="71"/>
    <x v="12"/>
    <x v="0"/>
    <x v="1"/>
    <x v="7"/>
    <x v="9"/>
    <n v="377"/>
    <n v="78"/>
    <x v="18"/>
    <d v="2023-07-29T00:00:00"/>
    <x v="181"/>
    <n v="7587"/>
    <x v="26"/>
    <x v="6"/>
    <x v="1"/>
  </r>
  <r>
    <x v="1"/>
    <x v="0"/>
    <x v="71"/>
    <x v="12"/>
    <x v="0"/>
    <x v="1"/>
    <x v="7"/>
    <x v="9"/>
    <n v="377"/>
    <n v="78"/>
    <x v="18"/>
    <d v="2023-07-29T00:00:00"/>
    <x v="182"/>
    <n v="7588"/>
    <x v="26"/>
    <x v="6"/>
    <x v="1"/>
  </r>
  <r>
    <x v="1"/>
    <x v="0"/>
    <x v="71"/>
    <x v="12"/>
    <x v="0"/>
    <x v="1"/>
    <x v="7"/>
    <x v="9"/>
    <n v="377"/>
    <n v="78"/>
    <x v="18"/>
    <d v="2023-07-29T00:00:00"/>
    <x v="183"/>
    <n v="7589"/>
    <x v="27"/>
    <x v="6"/>
    <x v="1"/>
  </r>
  <r>
    <x v="1"/>
    <x v="0"/>
    <x v="71"/>
    <x v="12"/>
    <x v="0"/>
    <x v="1"/>
    <x v="7"/>
    <x v="9"/>
    <n v="377"/>
    <n v="78"/>
    <x v="18"/>
    <d v="2023-07-29T00:00:00"/>
    <x v="184"/>
    <n v="7590"/>
    <x v="27"/>
    <x v="6"/>
    <x v="1"/>
  </r>
  <r>
    <x v="1"/>
    <x v="0"/>
    <x v="71"/>
    <x v="12"/>
    <x v="0"/>
    <x v="1"/>
    <x v="7"/>
    <x v="9"/>
    <n v="377"/>
    <n v="78"/>
    <x v="18"/>
    <d v="2023-07-29T00:00:00"/>
    <x v="185"/>
    <n v="7591"/>
    <x v="27"/>
    <x v="6"/>
    <x v="1"/>
  </r>
  <r>
    <x v="1"/>
    <x v="0"/>
    <x v="71"/>
    <x v="12"/>
    <x v="0"/>
    <x v="1"/>
    <x v="7"/>
    <x v="9"/>
    <n v="377"/>
    <n v="78"/>
    <x v="18"/>
    <d v="2023-07-29T00:00:00"/>
    <x v="186"/>
    <n v="7592"/>
    <x v="27"/>
    <x v="6"/>
    <x v="1"/>
  </r>
  <r>
    <x v="1"/>
    <x v="0"/>
    <x v="71"/>
    <x v="12"/>
    <x v="0"/>
    <x v="1"/>
    <x v="7"/>
    <x v="9"/>
    <n v="377"/>
    <n v="78"/>
    <x v="18"/>
    <d v="2023-07-29T00:00:00"/>
    <x v="187"/>
    <n v="7593"/>
    <x v="27"/>
    <x v="6"/>
    <x v="1"/>
  </r>
  <r>
    <x v="1"/>
    <x v="0"/>
    <x v="71"/>
    <x v="12"/>
    <x v="0"/>
    <x v="1"/>
    <x v="7"/>
    <x v="9"/>
    <n v="377"/>
    <n v="78"/>
    <x v="18"/>
    <d v="2023-07-29T00:00:00"/>
    <x v="188"/>
    <n v="7594"/>
    <x v="27"/>
    <x v="6"/>
    <x v="1"/>
  </r>
  <r>
    <x v="1"/>
    <x v="0"/>
    <x v="71"/>
    <x v="12"/>
    <x v="0"/>
    <x v="1"/>
    <x v="7"/>
    <x v="9"/>
    <n v="377"/>
    <n v="78"/>
    <x v="18"/>
    <d v="2023-07-29T00:00:00"/>
    <x v="189"/>
    <n v="7595"/>
    <x v="27"/>
    <x v="6"/>
    <x v="1"/>
  </r>
  <r>
    <x v="1"/>
    <x v="0"/>
    <x v="71"/>
    <x v="12"/>
    <x v="0"/>
    <x v="1"/>
    <x v="7"/>
    <x v="9"/>
    <n v="377"/>
    <n v="78"/>
    <x v="18"/>
    <d v="2023-07-29T00:00:00"/>
    <x v="190"/>
    <n v="7596"/>
    <x v="28"/>
    <x v="6"/>
    <x v="1"/>
  </r>
  <r>
    <x v="1"/>
    <x v="0"/>
    <x v="71"/>
    <x v="12"/>
    <x v="0"/>
    <x v="1"/>
    <x v="7"/>
    <x v="9"/>
    <n v="377"/>
    <n v="78"/>
    <x v="18"/>
    <d v="2023-07-29T00:00:00"/>
    <x v="191"/>
    <n v="7597"/>
    <x v="28"/>
    <x v="6"/>
    <x v="1"/>
  </r>
  <r>
    <x v="1"/>
    <x v="0"/>
    <x v="71"/>
    <x v="12"/>
    <x v="0"/>
    <x v="1"/>
    <x v="7"/>
    <x v="9"/>
    <n v="377"/>
    <n v="78"/>
    <x v="18"/>
    <d v="2023-07-29T00:00:00"/>
    <x v="192"/>
    <n v="7598"/>
    <x v="28"/>
    <x v="6"/>
    <x v="1"/>
  </r>
  <r>
    <x v="1"/>
    <x v="0"/>
    <x v="71"/>
    <x v="12"/>
    <x v="0"/>
    <x v="1"/>
    <x v="7"/>
    <x v="9"/>
    <n v="377"/>
    <n v="78"/>
    <x v="18"/>
    <d v="2023-07-29T00:00:00"/>
    <x v="193"/>
    <n v="7599"/>
    <x v="28"/>
    <x v="6"/>
    <x v="1"/>
  </r>
  <r>
    <x v="1"/>
    <x v="0"/>
    <x v="71"/>
    <x v="12"/>
    <x v="0"/>
    <x v="1"/>
    <x v="7"/>
    <x v="9"/>
    <n v="377"/>
    <n v="78"/>
    <x v="18"/>
    <d v="2023-07-29T00:00:00"/>
    <x v="194"/>
    <n v="7600"/>
    <x v="28"/>
    <x v="6"/>
    <x v="1"/>
  </r>
  <r>
    <x v="1"/>
    <x v="0"/>
    <x v="71"/>
    <x v="12"/>
    <x v="0"/>
    <x v="1"/>
    <x v="7"/>
    <x v="9"/>
    <n v="377"/>
    <n v="78"/>
    <x v="18"/>
    <d v="2023-07-29T00:00:00"/>
    <x v="195"/>
    <n v="7601"/>
    <x v="28"/>
    <x v="6"/>
    <x v="1"/>
  </r>
  <r>
    <x v="1"/>
    <x v="0"/>
    <x v="71"/>
    <x v="12"/>
    <x v="0"/>
    <x v="1"/>
    <x v="7"/>
    <x v="9"/>
    <n v="377"/>
    <n v="78"/>
    <x v="18"/>
    <d v="2023-07-29T00:00:00"/>
    <x v="196"/>
    <n v="7602"/>
    <x v="28"/>
    <x v="6"/>
    <x v="1"/>
  </r>
  <r>
    <x v="1"/>
    <x v="0"/>
    <x v="71"/>
    <x v="12"/>
    <x v="0"/>
    <x v="1"/>
    <x v="7"/>
    <x v="9"/>
    <n v="377"/>
    <n v="78"/>
    <x v="18"/>
    <d v="2023-07-29T00:00:00"/>
    <x v="197"/>
    <n v="7603"/>
    <x v="29"/>
    <x v="6"/>
    <x v="1"/>
  </r>
  <r>
    <x v="1"/>
    <x v="0"/>
    <x v="71"/>
    <x v="12"/>
    <x v="0"/>
    <x v="1"/>
    <x v="7"/>
    <x v="9"/>
    <n v="377"/>
    <n v="78"/>
    <x v="18"/>
    <d v="2023-07-29T00:00:00"/>
    <x v="198"/>
    <n v="7604"/>
    <x v="29"/>
    <x v="6"/>
    <x v="1"/>
  </r>
  <r>
    <x v="1"/>
    <x v="0"/>
    <x v="71"/>
    <x v="12"/>
    <x v="0"/>
    <x v="1"/>
    <x v="7"/>
    <x v="9"/>
    <n v="377"/>
    <n v="78"/>
    <x v="18"/>
    <d v="2023-07-29T00:00:00"/>
    <x v="199"/>
    <n v="7605"/>
    <x v="29"/>
    <x v="6"/>
    <x v="1"/>
  </r>
  <r>
    <x v="1"/>
    <x v="0"/>
    <x v="71"/>
    <x v="12"/>
    <x v="0"/>
    <x v="1"/>
    <x v="7"/>
    <x v="9"/>
    <n v="377"/>
    <n v="78"/>
    <x v="18"/>
    <d v="2023-07-29T00:00:00"/>
    <x v="200"/>
    <n v="7606"/>
    <x v="29"/>
    <x v="6"/>
    <x v="1"/>
  </r>
  <r>
    <x v="1"/>
    <x v="0"/>
    <x v="71"/>
    <x v="12"/>
    <x v="0"/>
    <x v="1"/>
    <x v="7"/>
    <x v="9"/>
    <n v="377"/>
    <n v="78"/>
    <x v="18"/>
    <d v="2023-07-29T00:00:00"/>
    <x v="201"/>
    <n v="7607"/>
    <x v="29"/>
    <x v="6"/>
    <x v="1"/>
  </r>
  <r>
    <x v="1"/>
    <x v="0"/>
    <x v="72"/>
    <x v="12"/>
    <x v="0"/>
    <x v="1"/>
    <x v="7"/>
    <x v="7"/>
    <n v="351"/>
    <n v="79"/>
    <x v="17"/>
    <d v="2023-05-30T00:00:00"/>
    <x v="110"/>
    <n v="7608"/>
    <x v="6"/>
    <x v="6"/>
    <x v="1"/>
  </r>
  <r>
    <x v="1"/>
    <x v="0"/>
    <x v="72"/>
    <x v="12"/>
    <x v="0"/>
    <x v="1"/>
    <x v="7"/>
    <x v="7"/>
    <n v="351"/>
    <n v="79"/>
    <x v="17"/>
    <d v="2023-05-30T00:00:00"/>
    <x v="111"/>
    <n v="7609"/>
    <x v="6"/>
    <x v="6"/>
    <x v="1"/>
  </r>
  <r>
    <x v="1"/>
    <x v="0"/>
    <x v="72"/>
    <x v="12"/>
    <x v="0"/>
    <x v="1"/>
    <x v="7"/>
    <x v="7"/>
    <n v="351"/>
    <n v="79"/>
    <x v="17"/>
    <d v="2023-05-30T00:00:00"/>
    <x v="112"/>
    <n v="7610"/>
    <x v="6"/>
    <x v="6"/>
    <x v="1"/>
  </r>
  <r>
    <x v="1"/>
    <x v="0"/>
    <x v="72"/>
    <x v="12"/>
    <x v="0"/>
    <x v="1"/>
    <x v="7"/>
    <x v="7"/>
    <n v="351"/>
    <n v="79"/>
    <x v="17"/>
    <d v="2023-05-30T00:00:00"/>
    <x v="113"/>
    <n v="7611"/>
    <x v="17"/>
    <x v="6"/>
    <x v="1"/>
  </r>
  <r>
    <x v="1"/>
    <x v="0"/>
    <x v="72"/>
    <x v="12"/>
    <x v="0"/>
    <x v="1"/>
    <x v="7"/>
    <x v="7"/>
    <n v="351"/>
    <n v="79"/>
    <x v="17"/>
    <d v="2023-05-30T00:00:00"/>
    <x v="114"/>
    <n v="7612"/>
    <x v="17"/>
    <x v="6"/>
    <x v="1"/>
  </r>
  <r>
    <x v="1"/>
    <x v="0"/>
    <x v="72"/>
    <x v="12"/>
    <x v="0"/>
    <x v="1"/>
    <x v="7"/>
    <x v="7"/>
    <n v="351"/>
    <n v="79"/>
    <x v="17"/>
    <d v="2023-05-30T00:00:00"/>
    <x v="115"/>
    <n v="7613"/>
    <x v="17"/>
    <x v="6"/>
    <x v="1"/>
  </r>
  <r>
    <x v="1"/>
    <x v="0"/>
    <x v="72"/>
    <x v="12"/>
    <x v="0"/>
    <x v="1"/>
    <x v="7"/>
    <x v="7"/>
    <n v="351"/>
    <n v="79"/>
    <x v="17"/>
    <d v="2023-05-30T00:00:00"/>
    <x v="116"/>
    <n v="7614"/>
    <x v="17"/>
    <x v="6"/>
    <x v="1"/>
  </r>
  <r>
    <x v="1"/>
    <x v="0"/>
    <x v="72"/>
    <x v="12"/>
    <x v="0"/>
    <x v="1"/>
    <x v="7"/>
    <x v="7"/>
    <n v="351"/>
    <n v="79"/>
    <x v="17"/>
    <d v="2023-05-30T00:00:00"/>
    <x v="117"/>
    <n v="7615"/>
    <x v="17"/>
    <x v="6"/>
    <x v="1"/>
  </r>
  <r>
    <x v="1"/>
    <x v="0"/>
    <x v="72"/>
    <x v="12"/>
    <x v="0"/>
    <x v="1"/>
    <x v="7"/>
    <x v="7"/>
    <n v="351"/>
    <n v="79"/>
    <x v="17"/>
    <d v="2023-05-30T00:00:00"/>
    <x v="118"/>
    <n v="7616"/>
    <x v="17"/>
    <x v="6"/>
    <x v="1"/>
  </r>
  <r>
    <x v="1"/>
    <x v="0"/>
    <x v="72"/>
    <x v="12"/>
    <x v="0"/>
    <x v="1"/>
    <x v="7"/>
    <x v="7"/>
    <n v="351"/>
    <n v="79"/>
    <x v="17"/>
    <d v="2023-05-30T00:00:00"/>
    <x v="119"/>
    <n v="7617"/>
    <x v="17"/>
    <x v="6"/>
    <x v="1"/>
  </r>
  <r>
    <x v="1"/>
    <x v="0"/>
    <x v="72"/>
    <x v="12"/>
    <x v="0"/>
    <x v="1"/>
    <x v="7"/>
    <x v="7"/>
    <n v="351"/>
    <n v="79"/>
    <x v="17"/>
    <d v="2023-05-30T00:00:00"/>
    <x v="120"/>
    <n v="7618"/>
    <x v="18"/>
    <x v="6"/>
    <x v="1"/>
  </r>
  <r>
    <x v="1"/>
    <x v="0"/>
    <x v="72"/>
    <x v="12"/>
    <x v="0"/>
    <x v="1"/>
    <x v="7"/>
    <x v="7"/>
    <n v="351"/>
    <n v="79"/>
    <x v="17"/>
    <d v="2023-05-30T00:00:00"/>
    <x v="121"/>
    <n v="7619"/>
    <x v="18"/>
    <x v="6"/>
    <x v="1"/>
  </r>
  <r>
    <x v="1"/>
    <x v="0"/>
    <x v="72"/>
    <x v="12"/>
    <x v="0"/>
    <x v="1"/>
    <x v="7"/>
    <x v="7"/>
    <n v="351"/>
    <n v="79"/>
    <x v="17"/>
    <d v="2023-05-30T00:00:00"/>
    <x v="122"/>
    <n v="7620"/>
    <x v="18"/>
    <x v="6"/>
    <x v="1"/>
  </r>
  <r>
    <x v="1"/>
    <x v="0"/>
    <x v="72"/>
    <x v="12"/>
    <x v="0"/>
    <x v="1"/>
    <x v="7"/>
    <x v="7"/>
    <n v="351"/>
    <n v="79"/>
    <x v="17"/>
    <d v="2023-05-30T00:00:00"/>
    <x v="123"/>
    <n v="7621"/>
    <x v="18"/>
    <x v="6"/>
    <x v="1"/>
  </r>
  <r>
    <x v="1"/>
    <x v="0"/>
    <x v="72"/>
    <x v="12"/>
    <x v="0"/>
    <x v="1"/>
    <x v="7"/>
    <x v="7"/>
    <n v="351"/>
    <n v="79"/>
    <x v="17"/>
    <d v="2023-05-30T00:00:00"/>
    <x v="124"/>
    <n v="7622"/>
    <x v="18"/>
    <x v="6"/>
    <x v="1"/>
  </r>
  <r>
    <x v="1"/>
    <x v="0"/>
    <x v="72"/>
    <x v="12"/>
    <x v="0"/>
    <x v="1"/>
    <x v="7"/>
    <x v="7"/>
    <n v="351"/>
    <n v="79"/>
    <x v="17"/>
    <d v="2023-05-30T00:00:00"/>
    <x v="125"/>
    <n v="7623"/>
    <x v="18"/>
    <x v="6"/>
    <x v="1"/>
  </r>
  <r>
    <x v="1"/>
    <x v="0"/>
    <x v="72"/>
    <x v="12"/>
    <x v="0"/>
    <x v="1"/>
    <x v="7"/>
    <x v="7"/>
    <n v="351"/>
    <n v="79"/>
    <x v="17"/>
    <d v="2023-05-30T00:00:00"/>
    <x v="126"/>
    <n v="7624"/>
    <x v="18"/>
    <x v="6"/>
    <x v="1"/>
  </r>
  <r>
    <x v="1"/>
    <x v="0"/>
    <x v="72"/>
    <x v="12"/>
    <x v="0"/>
    <x v="1"/>
    <x v="7"/>
    <x v="7"/>
    <n v="351"/>
    <n v="79"/>
    <x v="17"/>
    <d v="2023-05-30T00:00:00"/>
    <x v="127"/>
    <n v="7625"/>
    <x v="19"/>
    <x v="6"/>
    <x v="1"/>
  </r>
  <r>
    <x v="1"/>
    <x v="0"/>
    <x v="72"/>
    <x v="12"/>
    <x v="0"/>
    <x v="1"/>
    <x v="7"/>
    <x v="7"/>
    <n v="351"/>
    <n v="79"/>
    <x v="17"/>
    <d v="2023-05-30T00:00:00"/>
    <x v="128"/>
    <n v="7626"/>
    <x v="19"/>
    <x v="6"/>
    <x v="1"/>
  </r>
  <r>
    <x v="1"/>
    <x v="0"/>
    <x v="72"/>
    <x v="12"/>
    <x v="0"/>
    <x v="1"/>
    <x v="7"/>
    <x v="7"/>
    <n v="351"/>
    <n v="79"/>
    <x v="17"/>
    <d v="2023-05-30T00:00:00"/>
    <x v="129"/>
    <n v="7627"/>
    <x v="19"/>
    <x v="6"/>
    <x v="1"/>
  </r>
  <r>
    <x v="1"/>
    <x v="0"/>
    <x v="72"/>
    <x v="12"/>
    <x v="0"/>
    <x v="1"/>
    <x v="7"/>
    <x v="7"/>
    <n v="351"/>
    <n v="79"/>
    <x v="17"/>
    <d v="2023-05-30T00:00:00"/>
    <x v="130"/>
    <n v="7628"/>
    <x v="19"/>
    <x v="6"/>
    <x v="1"/>
  </r>
  <r>
    <x v="1"/>
    <x v="0"/>
    <x v="72"/>
    <x v="12"/>
    <x v="0"/>
    <x v="1"/>
    <x v="7"/>
    <x v="7"/>
    <n v="351"/>
    <n v="79"/>
    <x v="17"/>
    <d v="2023-05-30T00:00:00"/>
    <x v="131"/>
    <n v="7629"/>
    <x v="19"/>
    <x v="6"/>
    <x v="1"/>
  </r>
  <r>
    <x v="1"/>
    <x v="0"/>
    <x v="72"/>
    <x v="12"/>
    <x v="0"/>
    <x v="1"/>
    <x v="7"/>
    <x v="7"/>
    <n v="351"/>
    <n v="79"/>
    <x v="17"/>
    <d v="2023-05-30T00:00:00"/>
    <x v="132"/>
    <n v="7630"/>
    <x v="19"/>
    <x v="6"/>
    <x v="1"/>
  </r>
  <r>
    <x v="1"/>
    <x v="0"/>
    <x v="72"/>
    <x v="12"/>
    <x v="0"/>
    <x v="1"/>
    <x v="7"/>
    <x v="7"/>
    <n v="351"/>
    <n v="79"/>
    <x v="17"/>
    <d v="2023-05-30T00:00:00"/>
    <x v="133"/>
    <n v="7631"/>
    <x v="19"/>
    <x v="6"/>
    <x v="1"/>
  </r>
  <r>
    <x v="1"/>
    <x v="0"/>
    <x v="72"/>
    <x v="12"/>
    <x v="0"/>
    <x v="1"/>
    <x v="7"/>
    <x v="7"/>
    <n v="351"/>
    <n v="79"/>
    <x v="17"/>
    <d v="2023-05-30T00:00:00"/>
    <x v="134"/>
    <n v="7632"/>
    <x v="20"/>
    <x v="6"/>
    <x v="1"/>
  </r>
  <r>
    <x v="1"/>
    <x v="0"/>
    <x v="72"/>
    <x v="12"/>
    <x v="0"/>
    <x v="1"/>
    <x v="7"/>
    <x v="7"/>
    <n v="351"/>
    <n v="79"/>
    <x v="17"/>
    <d v="2023-05-30T00:00:00"/>
    <x v="135"/>
    <n v="7633"/>
    <x v="20"/>
    <x v="6"/>
    <x v="1"/>
  </r>
  <r>
    <x v="1"/>
    <x v="0"/>
    <x v="72"/>
    <x v="12"/>
    <x v="0"/>
    <x v="1"/>
    <x v="7"/>
    <x v="7"/>
    <n v="351"/>
    <n v="79"/>
    <x v="17"/>
    <d v="2023-05-30T00:00:00"/>
    <x v="136"/>
    <n v="7634"/>
    <x v="20"/>
    <x v="6"/>
    <x v="1"/>
  </r>
  <r>
    <x v="1"/>
    <x v="0"/>
    <x v="72"/>
    <x v="12"/>
    <x v="0"/>
    <x v="1"/>
    <x v="7"/>
    <x v="7"/>
    <n v="351"/>
    <n v="79"/>
    <x v="17"/>
    <d v="2023-05-30T00:00:00"/>
    <x v="137"/>
    <n v="7635"/>
    <x v="20"/>
    <x v="6"/>
    <x v="1"/>
  </r>
  <r>
    <x v="1"/>
    <x v="0"/>
    <x v="72"/>
    <x v="12"/>
    <x v="0"/>
    <x v="1"/>
    <x v="7"/>
    <x v="7"/>
    <n v="351"/>
    <n v="79"/>
    <x v="17"/>
    <d v="2023-05-30T00:00:00"/>
    <x v="138"/>
    <n v="7636"/>
    <x v="20"/>
    <x v="6"/>
    <x v="1"/>
  </r>
  <r>
    <x v="1"/>
    <x v="0"/>
    <x v="72"/>
    <x v="12"/>
    <x v="0"/>
    <x v="1"/>
    <x v="7"/>
    <x v="7"/>
    <n v="351"/>
    <n v="79"/>
    <x v="17"/>
    <d v="2023-05-30T00:00:00"/>
    <x v="139"/>
    <n v="7637"/>
    <x v="20"/>
    <x v="6"/>
    <x v="1"/>
  </r>
  <r>
    <x v="1"/>
    <x v="0"/>
    <x v="72"/>
    <x v="12"/>
    <x v="0"/>
    <x v="1"/>
    <x v="7"/>
    <x v="7"/>
    <n v="351"/>
    <n v="79"/>
    <x v="17"/>
    <d v="2023-05-30T00:00:00"/>
    <x v="140"/>
    <n v="7638"/>
    <x v="20"/>
    <x v="6"/>
    <x v="1"/>
  </r>
  <r>
    <x v="1"/>
    <x v="0"/>
    <x v="72"/>
    <x v="12"/>
    <x v="0"/>
    <x v="1"/>
    <x v="7"/>
    <x v="7"/>
    <n v="351"/>
    <n v="79"/>
    <x v="17"/>
    <d v="2023-05-30T00:00:00"/>
    <x v="141"/>
    <n v="7639"/>
    <x v="21"/>
    <x v="6"/>
    <x v="1"/>
  </r>
  <r>
    <x v="1"/>
    <x v="0"/>
    <x v="72"/>
    <x v="12"/>
    <x v="0"/>
    <x v="1"/>
    <x v="7"/>
    <x v="7"/>
    <n v="351"/>
    <n v="79"/>
    <x v="17"/>
    <d v="2023-05-30T00:00:00"/>
    <x v="142"/>
    <n v="7640"/>
    <x v="21"/>
    <x v="6"/>
    <x v="1"/>
  </r>
  <r>
    <x v="1"/>
    <x v="0"/>
    <x v="72"/>
    <x v="12"/>
    <x v="0"/>
    <x v="1"/>
    <x v="7"/>
    <x v="7"/>
    <n v="351"/>
    <n v="79"/>
    <x v="17"/>
    <d v="2023-05-30T00:00:00"/>
    <x v="143"/>
    <n v="7641"/>
    <x v="21"/>
    <x v="6"/>
    <x v="1"/>
  </r>
  <r>
    <x v="1"/>
    <x v="0"/>
    <x v="72"/>
    <x v="12"/>
    <x v="0"/>
    <x v="1"/>
    <x v="7"/>
    <x v="7"/>
    <n v="351"/>
    <n v="79"/>
    <x v="17"/>
    <d v="2023-05-30T00:00:00"/>
    <x v="144"/>
    <n v="7642"/>
    <x v="21"/>
    <x v="6"/>
    <x v="1"/>
  </r>
  <r>
    <x v="1"/>
    <x v="0"/>
    <x v="72"/>
    <x v="12"/>
    <x v="0"/>
    <x v="1"/>
    <x v="7"/>
    <x v="7"/>
    <n v="351"/>
    <n v="79"/>
    <x v="17"/>
    <d v="2023-05-30T00:00:00"/>
    <x v="145"/>
    <n v="7643"/>
    <x v="21"/>
    <x v="6"/>
    <x v="1"/>
  </r>
  <r>
    <x v="1"/>
    <x v="0"/>
    <x v="72"/>
    <x v="12"/>
    <x v="0"/>
    <x v="1"/>
    <x v="7"/>
    <x v="7"/>
    <n v="351"/>
    <n v="79"/>
    <x v="17"/>
    <d v="2023-05-30T00:00:00"/>
    <x v="146"/>
    <n v="7644"/>
    <x v="21"/>
    <x v="6"/>
    <x v="1"/>
  </r>
  <r>
    <x v="1"/>
    <x v="0"/>
    <x v="72"/>
    <x v="12"/>
    <x v="0"/>
    <x v="1"/>
    <x v="7"/>
    <x v="7"/>
    <n v="351"/>
    <n v="79"/>
    <x v="17"/>
    <d v="2023-05-30T00:00:00"/>
    <x v="147"/>
    <n v="7645"/>
    <x v="21"/>
    <x v="6"/>
    <x v="1"/>
  </r>
  <r>
    <x v="1"/>
    <x v="0"/>
    <x v="72"/>
    <x v="12"/>
    <x v="0"/>
    <x v="1"/>
    <x v="7"/>
    <x v="7"/>
    <n v="351"/>
    <n v="79"/>
    <x v="17"/>
    <d v="2023-05-30T00:00:00"/>
    <x v="148"/>
    <n v="7646"/>
    <x v="22"/>
    <x v="6"/>
    <x v="1"/>
  </r>
  <r>
    <x v="1"/>
    <x v="0"/>
    <x v="72"/>
    <x v="12"/>
    <x v="0"/>
    <x v="1"/>
    <x v="7"/>
    <x v="7"/>
    <n v="351"/>
    <n v="79"/>
    <x v="17"/>
    <d v="2023-05-30T00:00:00"/>
    <x v="149"/>
    <n v="7647"/>
    <x v="22"/>
    <x v="6"/>
    <x v="1"/>
  </r>
  <r>
    <x v="1"/>
    <x v="0"/>
    <x v="72"/>
    <x v="12"/>
    <x v="0"/>
    <x v="1"/>
    <x v="7"/>
    <x v="7"/>
    <n v="351"/>
    <n v="79"/>
    <x v="17"/>
    <d v="2023-05-30T00:00:00"/>
    <x v="150"/>
    <n v="7648"/>
    <x v="22"/>
    <x v="6"/>
    <x v="1"/>
  </r>
  <r>
    <x v="1"/>
    <x v="0"/>
    <x v="72"/>
    <x v="12"/>
    <x v="0"/>
    <x v="1"/>
    <x v="7"/>
    <x v="7"/>
    <n v="351"/>
    <n v="79"/>
    <x v="17"/>
    <d v="2023-05-30T00:00:00"/>
    <x v="151"/>
    <n v="7649"/>
    <x v="22"/>
    <x v="6"/>
    <x v="1"/>
  </r>
  <r>
    <x v="1"/>
    <x v="0"/>
    <x v="72"/>
    <x v="12"/>
    <x v="0"/>
    <x v="1"/>
    <x v="7"/>
    <x v="7"/>
    <n v="351"/>
    <n v="79"/>
    <x v="17"/>
    <d v="2023-05-30T00:00:00"/>
    <x v="152"/>
    <n v="7650"/>
    <x v="22"/>
    <x v="6"/>
    <x v="1"/>
  </r>
  <r>
    <x v="1"/>
    <x v="0"/>
    <x v="72"/>
    <x v="12"/>
    <x v="0"/>
    <x v="1"/>
    <x v="7"/>
    <x v="7"/>
    <n v="351"/>
    <n v="79"/>
    <x v="17"/>
    <d v="2023-05-30T00:00:00"/>
    <x v="153"/>
    <n v="7651"/>
    <x v="22"/>
    <x v="6"/>
    <x v="1"/>
  </r>
  <r>
    <x v="1"/>
    <x v="0"/>
    <x v="72"/>
    <x v="12"/>
    <x v="0"/>
    <x v="1"/>
    <x v="7"/>
    <x v="7"/>
    <n v="351"/>
    <n v="79"/>
    <x v="17"/>
    <d v="2023-05-30T00:00:00"/>
    <x v="154"/>
    <n v="7652"/>
    <x v="22"/>
    <x v="6"/>
    <x v="1"/>
  </r>
  <r>
    <x v="1"/>
    <x v="0"/>
    <x v="72"/>
    <x v="12"/>
    <x v="0"/>
    <x v="1"/>
    <x v="7"/>
    <x v="7"/>
    <n v="351"/>
    <n v="79"/>
    <x v="17"/>
    <d v="2023-05-30T00:00:00"/>
    <x v="155"/>
    <n v="7653"/>
    <x v="23"/>
    <x v="6"/>
    <x v="1"/>
  </r>
  <r>
    <x v="1"/>
    <x v="0"/>
    <x v="72"/>
    <x v="12"/>
    <x v="0"/>
    <x v="1"/>
    <x v="7"/>
    <x v="7"/>
    <n v="351"/>
    <n v="79"/>
    <x v="17"/>
    <d v="2023-05-30T00:00:00"/>
    <x v="156"/>
    <n v="7654"/>
    <x v="23"/>
    <x v="6"/>
    <x v="1"/>
  </r>
  <r>
    <x v="1"/>
    <x v="0"/>
    <x v="72"/>
    <x v="12"/>
    <x v="0"/>
    <x v="1"/>
    <x v="7"/>
    <x v="7"/>
    <n v="351"/>
    <n v="79"/>
    <x v="17"/>
    <d v="2023-05-30T00:00:00"/>
    <x v="157"/>
    <n v="7655"/>
    <x v="23"/>
    <x v="6"/>
    <x v="1"/>
  </r>
  <r>
    <x v="1"/>
    <x v="0"/>
    <x v="72"/>
    <x v="12"/>
    <x v="0"/>
    <x v="1"/>
    <x v="7"/>
    <x v="7"/>
    <n v="351"/>
    <n v="79"/>
    <x v="17"/>
    <d v="2023-05-30T00:00:00"/>
    <x v="158"/>
    <n v="7656"/>
    <x v="23"/>
    <x v="6"/>
    <x v="1"/>
  </r>
  <r>
    <x v="1"/>
    <x v="0"/>
    <x v="72"/>
    <x v="12"/>
    <x v="0"/>
    <x v="1"/>
    <x v="7"/>
    <x v="7"/>
    <n v="351"/>
    <n v="79"/>
    <x v="17"/>
    <d v="2023-05-30T00:00:00"/>
    <x v="159"/>
    <n v="7657"/>
    <x v="23"/>
    <x v="6"/>
    <x v="1"/>
  </r>
  <r>
    <x v="1"/>
    <x v="0"/>
    <x v="72"/>
    <x v="12"/>
    <x v="0"/>
    <x v="1"/>
    <x v="7"/>
    <x v="7"/>
    <n v="351"/>
    <n v="79"/>
    <x v="17"/>
    <d v="2023-05-30T00:00:00"/>
    <x v="160"/>
    <n v="7658"/>
    <x v="23"/>
    <x v="6"/>
    <x v="1"/>
  </r>
  <r>
    <x v="1"/>
    <x v="0"/>
    <x v="72"/>
    <x v="12"/>
    <x v="0"/>
    <x v="1"/>
    <x v="7"/>
    <x v="7"/>
    <n v="351"/>
    <n v="79"/>
    <x v="17"/>
    <d v="2023-05-30T00:00:00"/>
    <x v="161"/>
    <n v="7659"/>
    <x v="23"/>
    <x v="6"/>
    <x v="1"/>
  </r>
  <r>
    <x v="1"/>
    <x v="0"/>
    <x v="72"/>
    <x v="12"/>
    <x v="0"/>
    <x v="1"/>
    <x v="7"/>
    <x v="7"/>
    <n v="351"/>
    <n v="79"/>
    <x v="17"/>
    <d v="2023-05-30T00:00:00"/>
    <x v="162"/>
    <n v="7660"/>
    <x v="24"/>
    <x v="6"/>
    <x v="1"/>
  </r>
  <r>
    <x v="1"/>
    <x v="0"/>
    <x v="72"/>
    <x v="12"/>
    <x v="0"/>
    <x v="1"/>
    <x v="7"/>
    <x v="7"/>
    <n v="351"/>
    <n v="79"/>
    <x v="17"/>
    <d v="2023-05-30T00:00:00"/>
    <x v="163"/>
    <n v="7661"/>
    <x v="24"/>
    <x v="6"/>
    <x v="1"/>
  </r>
  <r>
    <x v="1"/>
    <x v="0"/>
    <x v="72"/>
    <x v="12"/>
    <x v="0"/>
    <x v="1"/>
    <x v="7"/>
    <x v="7"/>
    <n v="351"/>
    <n v="79"/>
    <x v="17"/>
    <d v="2023-05-30T00:00:00"/>
    <x v="164"/>
    <n v="7662"/>
    <x v="24"/>
    <x v="6"/>
    <x v="1"/>
  </r>
  <r>
    <x v="1"/>
    <x v="0"/>
    <x v="72"/>
    <x v="12"/>
    <x v="0"/>
    <x v="1"/>
    <x v="7"/>
    <x v="7"/>
    <n v="351"/>
    <n v="79"/>
    <x v="17"/>
    <d v="2023-05-30T00:00:00"/>
    <x v="165"/>
    <n v="7663"/>
    <x v="24"/>
    <x v="6"/>
    <x v="1"/>
  </r>
  <r>
    <x v="1"/>
    <x v="0"/>
    <x v="72"/>
    <x v="12"/>
    <x v="0"/>
    <x v="1"/>
    <x v="7"/>
    <x v="7"/>
    <n v="351"/>
    <n v="79"/>
    <x v="17"/>
    <d v="2023-05-30T00:00:00"/>
    <x v="166"/>
    <n v="7664"/>
    <x v="24"/>
    <x v="6"/>
    <x v="1"/>
  </r>
  <r>
    <x v="1"/>
    <x v="0"/>
    <x v="72"/>
    <x v="12"/>
    <x v="0"/>
    <x v="1"/>
    <x v="7"/>
    <x v="7"/>
    <n v="351"/>
    <n v="79"/>
    <x v="17"/>
    <d v="2023-05-30T00:00:00"/>
    <x v="167"/>
    <n v="7665"/>
    <x v="24"/>
    <x v="6"/>
    <x v="1"/>
  </r>
  <r>
    <x v="1"/>
    <x v="0"/>
    <x v="72"/>
    <x v="12"/>
    <x v="0"/>
    <x v="1"/>
    <x v="7"/>
    <x v="7"/>
    <n v="351"/>
    <n v="79"/>
    <x v="17"/>
    <d v="2023-05-30T00:00:00"/>
    <x v="168"/>
    <n v="7666"/>
    <x v="24"/>
    <x v="6"/>
    <x v="1"/>
  </r>
  <r>
    <x v="1"/>
    <x v="0"/>
    <x v="72"/>
    <x v="12"/>
    <x v="0"/>
    <x v="1"/>
    <x v="7"/>
    <x v="7"/>
    <n v="351"/>
    <n v="79"/>
    <x v="17"/>
    <d v="2023-05-30T00:00:00"/>
    <x v="34"/>
    <n v="7667"/>
    <x v="7"/>
    <x v="6"/>
    <x v="1"/>
  </r>
  <r>
    <x v="1"/>
    <x v="0"/>
    <x v="72"/>
    <x v="12"/>
    <x v="0"/>
    <x v="1"/>
    <x v="7"/>
    <x v="7"/>
    <n v="351"/>
    <n v="79"/>
    <x v="18"/>
    <d v="2023-07-29T00:00:00"/>
    <x v="169"/>
    <n v="7668"/>
    <x v="25"/>
    <x v="6"/>
    <x v="1"/>
  </r>
  <r>
    <x v="1"/>
    <x v="0"/>
    <x v="72"/>
    <x v="12"/>
    <x v="0"/>
    <x v="1"/>
    <x v="7"/>
    <x v="7"/>
    <n v="351"/>
    <n v="79"/>
    <x v="18"/>
    <d v="2023-07-29T00:00:00"/>
    <x v="170"/>
    <n v="7669"/>
    <x v="25"/>
    <x v="6"/>
    <x v="1"/>
  </r>
  <r>
    <x v="1"/>
    <x v="0"/>
    <x v="72"/>
    <x v="12"/>
    <x v="0"/>
    <x v="1"/>
    <x v="7"/>
    <x v="7"/>
    <n v="351"/>
    <n v="79"/>
    <x v="18"/>
    <d v="2023-07-29T00:00:00"/>
    <x v="171"/>
    <n v="7670"/>
    <x v="25"/>
    <x v="6"/>
    <x v="1"/>
  </r>
  <r>
    <x v="1"/>
    <x v="0"/>
    <x v="72"/>
    <x v="12"/>
    <x v="0"/>
    <x v="1"/>
    <x v="7"/>
    <x v="7"/>
    <n v="351"/>
    <n v="79"/>
    <x v="18"/>
    <d v="2023-07-29T00:00:00"/>
    <x v="172"/>
    <n v="7671"/>
    <x v="25"/>
    <x v="6"/>
    <x v="1"/>
  </r>
  <r>
    <x v="1"/>
    <x v="0"/>
    <x v="72"/>
    <x v="12"/>
    <x v="0"/>
    <x v="1"/>
    <x v="7"/>
    <x v="7"/>
    <n v="351"/>
    <n v="79"/>
    <x v="18"/>
    <d v="2023-07-29T00:00:00"/>
    <x v="173"/>
    <n v="7672"/>
    <x v="25"/>
    <x v="6"/>
    <x v="1"/>
  </r>
  <r>
    <x v="1"/>
    <x v="0"/>
    <x v="72"/>
    <x v="12"/>
    <x v="0"/>
    <x v="1"/>
    <x v="7"/>
    <x v="7"/>
    <n v="351"/>
    <n v="79"/>
    <x v="18"/>
    <d v="2023-07-29T00:00:00"/>
    <x v="174"/>
    <n v="7673"/>
    <x v="25"/>
    <x v="6"/>
    <x v="1"/>
  </r>
  <r>
    <x v="1"/>
    <x v="0"/>
    <x v="72"/>
    <x v="12"/>
    <x v="0"/>
    <x v="1"/>
    <x v="7"/>
    <x v="7"/>
    <n v="351"/>
    <n v="79"/>
    <x v="18"/>
    <d v="2023-07-29T00:00:00"/>
    <x v="175"/>
    <n v="7674"/>
    <x v="25"/>
    <x v="6"/>
    <x v="1"/>
  </r>
  <r>
    <x v="1"/>
    <x v="0"/>
    <x v="72"/>
    <x v="12"/>
    <x v="0"/>
    <x v="1"/>
    <x v="7"/>
    <x v="7"/>
    <n v="351"/>
    <n v="79"/>
    <x v="18"/>
    <d v="2023-07-29T00:00:00"/>
    <x v="176"/>
    <n v="7675"/>
    <x v="26"/>
    <x v="6"/>
    <x v="1"/>
  </r>
  <r>
    <x v="1"/>
    <x v="0"/>
    <x v="72"/>
    <x v="12"/>
    <x v="0"/>
    <x v="1"/>
    <x v="7"/>
    <x v="7"/>
    <n v="351"/>
    <n v="79"/>
    <x v="18"/>
    <d v="2023-07-29T00:00:00"/>
    <x v="177"/>
    <n v="7676"/>
    <x v="26"/>
    <x v="6"/>
    <x v="1"/>
  </r>
  <r>
    <x v="1"/>
    <x v="0"/>
    <x v="72"/>
    <x v="12"/>
    <x v="0"/>
    <x v="1"/>
    <x v="7"/>
    <x v="7"/>
    <n v="351"/>
    <n v="79"/>
    <x v="18"/>
    <d v="2023-07-29T00:00:00"/>
    <x v="178"/>
    <n v="7677"/>
    <x v="26"/>
    <x v="6"/>
    <x v="1"/>
  </r>
  <r>
    <x v="1"/>
    <x v="0"/>
    <x v="72"/>
    <x v="12"/>
    <x v="0"/>
    <x v="1"/>
    <x v="7"/>
    <x v="7"/>
    <n v="351"/>
    <n v="79"/>
    <x v="18"/>
    <d v="2023-07-29T00:00:00"/>
    <x v="179"/>
    <n v="7678"/>
    <x v="26"/>
    <x v="6"/>
    <x v="1"/>
  </r>
  <r>
    <x v="1"/>
    <x v="0"/>
    <x v="72"/>
    <x v="12"/>
    <x v="0"/>
    <x v="1"/>
    <x v="7"/>
    <x v="7"/>
    <n v="351"/>
    <n v="79"/>
    <x v="18"/>
    <d v="2023-07-29T00:00:00"/>
    <x v="180"/>
    <n v="7679"/>
    <x v="26"/>
    <x v="6"/>
    <x v="1"/>
  </r>
  <r>
    <x v="1"/>
    <x v="0"/>
    <x v="72"/>
    <x v="12"/>
    <x v="0"/>
    <x v="1"/>
    <x v="7"/>
    <x v="7"/>
    <n v="351"/>
    <n v="79"/>
    <x v="18"/>
    <d v="2023-07-29T00:00:00"/>
    <x v="181"/>
    <n v="7680"/>
    <x v="26"/>
    <x v="6"/>
    <x v="1"/>
  </r>
  <r>
    <x v="1"/>
    <x v="0"/>
    <x v="72"/>
    <x v="12"/>
    <x v="0"/>
    <x v="1"/>
    <x v="7"/>
    <x v="7"/>
    <n v="351"/>
    <n v="79"/>
    <x v="18"/>
    <d v="2023-07-29T00:00:00"/>
    <x v="182"/>
    <n v="7681"/>
    <x v="26"/>
    <x v="6"/>
    <x v="1"/>
  </r>
  <r>
    <x v="1"/>
    <x v="0"/>
    <x v="72"/>
    <x v="12"/>
    <x v="0"/>
    <x v="1"/>
    <x v="7"/>
    <x v="7"/>
    <n v="351"/>
    <n v="79"/>
    <x v="18"/>
    <d v="2023-07-29T00:00:00"/>
    <x v="183"/>
    <n v="7682"/>
    <x v="27"/>
    <x v="6"/>
    <x v="1"/>
  </r>
  <r>
    <x v="1"/>
    <x v="0"/>
    <x v="72"/>
    <x v="12"/>
    <x v="0"/>
    <x v="1"/>
    <x v="7"/>
    <x v="7"/>
    <n v="351"/>
    <n v="79"/>
    <x v="18"/>
    <d v="2023-07-29T00:00:00"/>
    <x v="184"/>
    <n v="7683"/>
    <x v="27"/>
    <x v="6"/>
    <x v="1"/>
  </r>
  <r>
    <x v="1"/>
    <x v="0"/>
    <x v="72"/>
    <x v="12"/>
    <x v="0"/>
    <x v="1"/>
    <x v="7"/>
    <x v="7"/>
    <n v="351"/>
    <n v="79"/>
    <x v="18"/>
    <d v="2023-07-29T00:00:00"/>
    <x v="185"/>
    <n v="7684"/>
    <x v="27"/>
    <x v="6"/>
    <x v="1"/>
  </r>
  <r>
    <x v="1"/>
    <x v="0"/>
    <x v="72"/>
    <x v="12"/>
    <x v="0"/>
    <x v="1"/>
    <x v="7"/>
    <x v="7"/>
    <n v="351"/>
    <n v="79"/>
    <x v="18"/>
    <d v="2023-07-29T00:00:00"/>
    <x v="186"/>
    <n v="7685"/>
    <x v="27"/>
    <x v="6"/>
    <x v="1"/>
  </r>
  <r>
    <x v="1"/>
    <x v="0"/>
    <x v="72"/>
    <x v="12"/>
    <x v="0"/>
    <x v="1"/>
    <x v="7"/>
    <x v="7"/>
    <n v="351"/>
    <n v="79"/>
    <x v="18"/>
    <d v="2023-07-29T00:00:00"/>
    <x v="187"/>
    <n v="7686"/>
    <x v="27"/>
    <x v="6"/>
    <x v="1"/>
  </r>
  <r>
    <x v="1"/>
    <x v="0"/>
    <x v="72"/>
    <x v="12"/>
    <x v="0"/>
    <x v="1"/>
    <x v="7"/>
    <x v="7"/>
    <n v="351"/>
    <n v="79"/>
    <x v="18"/>
    <d v="2023-07-29T00:00:00"/>
    <x v="188"/>
    <n v="7687"/>
    <x v="27"/>
    <x v="6"/>
    <x v="1"/>
  </r>
  <r>
    <x v="1"/>
    <x v="0"/>
    <x v="72"/>
    <x v="12"/>
    <x v="0"/>
    <x v="1"/>
    <x v="7"/>
    <x v="7"/>
    <n v="351"/>
    <n v="79"/>
    <x v="18"/>
    <d v="2023-07-29T00:00:00"/>
    <x v="189"/>
    <n v="7688"/>
    <x v="27"/>
    <x v="6"/>
    <x v="1"/>
  </r>
  <r>
    <x v="1"/>
    <x v="0"/>
    <x v="72"/>
    <x v="12"/>
    <x v="0"/>
    <x v="1"/>
    <x v="7"/>
    <x v="7"/>
    <n v="351"/>
    <n v="79"/>
    <x v="18"/>
    <d v="2023-07-29T00:00:00"/>
    <x v="190"/>
    <n v="7689"/>
    <x v="28"/>
    <x v="6"/>
    <x v="1"/>
  </r>
  <r>
    <x v="1"/>
    <x v="0"/>
    <x v="72"/>
    <x v="12"/>
    <x v="0"/>
    <x v="1"/>
    <x v="7"/>
    <x v="7"/>
    <n v="351"/>
    <n v="79"/>
    <x v="18"/>
    <d v="2023-07-29T00:00:00"/>
    <x v="191"/>
    <n v="7690"/>
    <x v="28"/>
    <x v="6"/>
    <x v="1"/>
  </r>
  <r>
    <x v="1"/>
    <x v="0"/>
    <x v="72"/>
    <x v="12"/>
    <x v="0"/>
    <x v="1"/>
    <x v="7"/>
    <x v="7"/>
    <n v="351"/>
    <n v="79"/>
    <x v="18"/>
    <d v="2023-07-29T00:00:00"/>
    <x v="192"/>
    <n v="7691"/>
    <x v="28"/>
    <x v="6"/>
    <x v="1"/>
  </r>
  <r>
    <x v="1"/>
    <x v="0"/>
    <x v="72"/>
    <x v="12"/>
    <x v="0"/>
    <x v="1"/>
    <x v="7"/>
    <x v="7"/>
    <n v="351"/>
    <n v="79"/>
    <x v="18"/>
    <d v="2023-07-29T00:00:00"/>
    <x v="193"/>
    <n v="7692"/>
    <x v="28"/>
    <x v="6"/>
    <x v="1"/>
  </r>
  <r>
    <x v="1"/>
    <x v="0"/>
    <x v="72"/>
    <x v="12"/>
    <x v="0"/>
    <x v="1"/>
    <x v="7"/>
    <x v="7"/>
    <n v="351"/>
    <n v="79"/>
    <x v="18"/>
    <d v="2023-07-29T00:00:00"/>
    <x v="194"/>
    <n v="7693"/>
    <x v="28"/>
    <x v="6"/>
    <x v="1"/>
  </r>
  <r>
    <x v="1"/>
    <x v="0"/>
    <x v="72"/>
    <x v="12"/>
    <x v="0"/>
    <x v="1"/>
    <x v="7"/>
    <x v="7"/>
    <n v="351"/>
    <n v="79"/>
    <x v="18"/>
    <d v="2023-07-29T00:00:00"/>
    <x v="195"/>
    <n v="7694"/>
    <x v="28"/>
    <x v="6"/>
    <x v="1"/>
  </r>
  <r>
    <x v="1"/>
    <x v="0"/>
    <x v="72"/>
    <x v="12"/>
    <x v="0"/>
    <x v="1"/>
    <x v="7"/>
    <x v="7"/>
    <n v="351"/>
    <n v="79"/>
    <x v="18"/>
    <d v="2023-07-29T00:00:00"/>
    <x v="196"/>
    <n v="7695"/>
    <x v="28"/>
    <x v="6"/>
    <x v="1"/>
  </r>
  <r>
    <x v="1"/>
    <x v="0"/>
    <x v="72"/>
    <x v="12"/>
    <x v="0"/>
    <x v="1"/>
    <x v="7"/>
    <x v="7"/>
    <n v="351"/>
    <n v="79"/>
    <x v="18"/>
    <d v="2023-07-29T00:00:00"/>
    <x v="197"/>
    <n v="7696"/>
    <x v="29"/>
    <x v="6"/>
    <x v="1"/>
  </r>
  <r>
    <x v="1"/>
    <x v="0"/>
    <x v="72"/>
    <x v="12"/>
    <x v="0"/>
    <x v="1"/>
    <x v="7"/>
    <x v="7"/>
    <n v="351"/>
    <n v="79"/>
    <x v="18"/>
    <d v="2023-07-29T00:00:00"/>
    <x v="198"/>
    <n v="7697"/>
    <x v="29"/>
    <x v="6"/>
    <x v="1"/>
  </r>
  <r>
    <x v="1"/>
    <x v="0"/>
    <x v="72"/>
    <x v="12"/>
    <x v="0"/>
    <x v="1"/>
    <x v="7"/>
    <x v="7"/>
    <n v="351"/>
    <n v="79"/>
    <x v="18"/>
    <d v="2023-07-29T00:00:00"/>
    <x v="199"/>
    <n v="7698"/>
    <x v="29"/>
    <x v="6"/>
    <x v="1"/>
  </r>
  <r>
    <x v="1"/>
    <x v="0"/>
    <x v="72"/>
    <x v="12"/>
    <x v="0"/>
    <x v="1"/>
    <x v="7"/>
    <x v="7"/>
    <n v="351"/>
    <n v="79"/>
    <x v="18"/>
    <d v="2023-07-29T00:00:00"/>
    <x v="200"/>
    <n v="7699"/>
    <x v="29"/>
    <x v="6"/>
    <x v="1"/>
  </r>
  <r>
    <x v="1"/>
    <x v="0"/>
    <x v="72"/>
    <x v="12"/>
    <x v="0"/>
    <x v="1"/>
    <x v="7"/>
    <x v="7"/>
    <n v="351"/>
    <n v="79"/>
    <x v="18"/>
    <d v="2023-07-29T00:00:00"/>
    <x v="201"/>
    <n v="7700"/>
    <x v="29"/>
    <x v="6"/>
    <x v="1"/>
  </r>
  <r>
    <x v="1"/>
    <x v="0"/>
    <x v="73"/>
    <x v="12"/>
    <x v="0"/>
    <x v="1"/>
    <x v="7"/>
    <x v="7"/>
    <n v="355"/>
    <n v="80"/>
    <x v="17"/>
    <d v="2023-05-30T00:00:00"/>
    <x v="110"/>
    <n v="7701"/>
    <x v="6"/>
    <x v="6"/>
    <x v="1"/>
  </r>
  <r>
    <x v="1"/>
    <x v="0"/>
    <x v="73"/>
    <x v="12"/>
    <x v="0"/>
    <x v="1"/>
    <x v="7"/>
    <x v="7"/>
    <n v="355"/>
    <n v="80"/>
    <x v="17"/>
    <d v="2023-05-30T00:00:00"/>
    <x v="111"/>
    <n v="7702"/>
    <x v="6"/>
    <x v="6"/>
    <x v="1"/>
  </r>
  <r>
    <x v="1"/>
    <x v="0"/>
    <x v="73"/>
    <x v="12"/>
    <x v="0"/>
    <x v="1"/>
    <x v="7"/>
    <x v="7"/>
    <n v="355"/>
    <n v="80"/>
    <x v="17"/>
    <d v="2023-05-30T00:00:00"/>
    <x v="112"/>
    <n v="7703"/>
    <x v="6"/>
    <x v="6"/>
    <x v="1"/>
  </r>
  <r>
    <x v="1"/>
    <x v="0"/>
    <x v="73"/>
    <x v="12"/>
    <x v="0"/>
    <x v="1"/>
    <x v="7"/>
    <x v="7"/>
    <n v="355"/>
    <n v="80"/>
    <x v="17"/>
    <d v="2023-05-30T00:00:00"/>
    <x v="113"/>
    <n v="7704"/>
    <x v="17"/>
    <x v="6"/>
    <x v="1"/>
  </r>
  <r>
    <x v="1"/>
    <x v="0"/>
    <x v="73"/>
    <x v="12"/>
    <x v="0"/>
    <x v="1"/>
    <x v="7"/>
    <x v="7"/>
    <n v="355"/>
    <n v="80"/>
    <x v="17"/>
    <d v="2023-05-30T00:00:00"/>
    <x v="114"/>
    <n v="7705"/>
    <x v="17"/>
    <x v="6"/>
    <x v="1"/>
  </r>
  <r>
    <x v="1"/>
    <x v="0"/>
    <x v="73"/>
    <x v="12"/>
    <x v="0"/>
    <x v="1"/>
    <x v="7"/>
    <x v="7"/>
    <n v="355"/>
    <n v="80"/>
    <x v="17"/>
    <d v="2023-05-30T00:00:00"/>
    <x v="115"/>
    <n v="7706"/>
    <x v="17"/>
    <x v="6"/>
    <x v="1"/>
  </r>
  <r>
    <x v="1"/>
    <x v="0"/>
    <x v="73"/>
    <x v="12"/>
    <x v="0"/>
    <x v="1"/>
    <x v="7"/>
    <x v="7"/>
    <n v="355"/>
    <n v="80"/>
    <x v="17"/>
    <d v="2023-05-30T00:00:00"/>
    <x v="116"/>
    <n v="7707"/>
    <x v="17"/>
    <x v="6"/>
    <x v="1"/>
  </r>
  <r>
    <x v="1"/>
    <x v="0"/>
    <x v="73"/>
    <x v="12"/>
    <x v="0"/>
    <x v="1"/>
    <x v="7"/>
    <x v="7"/>
    <n v="355"/>
    <n v="80"/>
    <x v="17"/>
    <d v="2023-05-30T00:00:00"/>
    <x v="117"/>
    <n v="7708"/>
    <x v="17"/>
    <x v="6"/>
    <x v="1"/>
  </r>
  <r>
    <x v="1"/>
    <x v="0"/>
    <x v="73"/>
    <x v="12"/>
    <x v="0"/>
    <x v="1"/>
    <x v="7"/>
    <x v="7"/>
    <n v="355"/>
    <n v="80"/>
    <x v="17"/>
    <d v="2023-05-30T00:00:00"/>
    <x v="118"/>
    <n v="7709"/>
    <x v="17"/>
    <x v="6"/>
    <x v="1"/>
  </r>
  <r>
    <x v="1"/>
    <x v="0"/>
    <x v="73"/>
    <x v="12"/>
    <x v="0"/>
    <x v="1"/>
    <x v="7"/>
    <x v="7"/>
    <n v="355"/>
    <n v="80"/>
    <x v="17"/>
    <d v="2023-05-30T00:00:00"/>
    <x v="119"/>
    <n v="7710"/>
    <x v="17"/>
    <x v="6"/>
    <x v="1"/>
  </r>
  <r>
    <x v="1"/>
    <x v="0"/>
    <x v="73"/>
    <x v="12"/>
    <x v="0"/>
    <x v="1"/>
    <x v="7"/>
    <x v="7"/>
    <n v="355"/>
    <n v="80"/>
    <x v="17"/>
    <d v="2023-05-30T00:00:00"/>
    <x v="120"/>
    <n v="7711"/>
    <x v="18"/>
    <x v="6"/>
    <x v="1"/>
  </r>
  <r>
    <x v="1"/>
    <x v="0"/>
    <x v="73"/>
    <x v="12"/>
    <x v="0"/>
    <x v="1"/>
    <x v="7"/>
    <x v="7"/>
    <n v="355"/>
    <n v="80"/>
    <x v="17"/>
    <d v="2023-05-30T00:00:00"/>
    <x v="121"/>
    <n v="7712"/>
    <x v="18"/>
    <x v="6"/>
    <x v="1"/>
  </r>
  <r>
    <x v="1"/>
    <x v="0"/>
    <x v="73"/>
    <x v="12"/>
    <x v="0"/>
    <x v="1"/>
    <x v="7"/>
    <x v="7"/>
    <n v="355"/>
    <n v="80"/>
    <x v="17"/>
    <d v="2023-05-30T00:00:00"/>
    <x v="122"/>
    <n v="7713"/>
    <x v="18"/>
    <x v="6"/>
    <x v="1"/>
  </r>
  <r>
    <x v="1"/>
    <x v="0"/>
    <x v="73"/>
    <x v="12"/>
    <x v="0"/>
    <x v="1"/>
    <x v="7"/>
    <x v="7"/>
    <n v="355"/>
    <n v="80"/>
    <x v="17"/>
    <d v="2023-05-30T00:00:00"/>
    <x v="123"/>
    <n v="7714"/>
    <x v="18"/>
    <x v="6"/>
    <x v="1"/>
  </r>
  <r>
    <x v="1"/>
    <x v="0"/>
    <x v="73"/>
    <x v="12"/>
    <x v="0"/>
    <x v="1"/>
    <x v="7"/>
    <x v="7"/>
    <n v="355"/>
    <n v="80"/>
    <x v="17"/>
    <d v="2023-05-30T00:00:00"/>
    <x v="124"/>
    <n v="7715"/>
    <x v="18"/>
    <x v="6"/>
    <x v="1"/>
  </r>
  <r>
    <x v="1"/>
    <x v="0"/>
    <x v="73"/>
    <x v="12"/>
    <x v="0"/>
    <x v="1"/>
    <x v="7"/>
    <x v="7"/>
    <n v="355"/>
    <n v="80"/>
    <x v="17"/>
    <d v="2023-05-30T00:00:00"/>
    <x v="125"/>
    <n v="7716"/>
    <x v="18"/>
    <x v="6"/>
    <x v="1"/>
  </r>
  <r>
    <x v="1"/>
    <x v="0"/>
    <x v="73"/>
    <x v="12"/>
    <x v="0"/>
    <x v="1"/>
    <x v="7"/>
    <x v="7"/>
    <n v="355"/>
    <n v="80"/>
    <x v="17"/>
    <d v="2023-05-30T00:00:00"/>
    <x v="126"/>
    <n v="7717"/>
    <x v="18"/>
    <x v="6"/>
    <x v="1"/>
  </r>
  <r>
    <x v="1"/>
    <x v="0"/>
    <x v="73"/>
    <x v="12"/>
    <x v="0"/>
    <x v="1"/>
    <x v="7"/>
    <x v="7"/>
    <n v="355"/>
    <n v="80"/>
    <x v="17"/>
    <d v="2023-05-30T00:00:00"/>
    <x v="127"/>
    <n v="7718"/>
    <x v="19"/>
    <x v="6"/>
    <x v="1"/>
  </r>
  <r>
    <x v="1"/>
    <x v="0"/>
    <x v="73"/>
    <x v="12"/>
    <x v="0"/>
    <x v="1"/>
    <x v="7"/>
    <x v="7"/>
    <n v="355"/>
    <n v="80"/>
    <x v="17"/>
    <d v="2023-05-30T00:00:00"/>
    <x v="128"/>
    <n v="7719"/>
    <x v="19"/>
    <x v="6"/>
    <x v="1"/>
  </r>
  <r>
    <x v="1"/>
    <x v="0"/>
    <x v="73"/>
    <x v="12"/>
    <x v="0"/>
    <x v="1"/>
    <x v="7"/>
    <x v="7"/>
    <n v="355"/>
    <n v="80"/>
    <x v="17"/>
    <d v="2023-05-30T00:00:00"/>
    <x v="129"/>
    <n v="7720"/>
    <x v="19"/>
    <x v="6"/>
    <x v="1"/>
  </r>
  <r>
    <x v="1"/>
    <x v="0"/>
    <x v="73"/>
    <x v="12"/>
    <x v="0"/>
    <x v="1"/>
    <x v="7"/>
    <x v="7"/>
    <n v="355"/>
    <n v="80"/>
    <x v="17"/>
    <d v="2023-05-30T00:00:00"/>
    <x v="130"/>
    <n v="7721"/>
    <x v="19"/>
    <x v="6"/>
    <x v="1"/>
  </r>
  <r>
    <x v="1"/>
    <x v="0"/>
    <x v="73"/>
    <x v="12"/>
    <x v="0"/>
    <x v="1"/>
    <x v="7"/>
    <x v="7"/>
    <n v="355"/>
    <n v="80"/>
    <x v="17"/>
    <d v="2023-05-30T00:00:00"/>
    <x v="131"/>
    <n v="7722"/>
    <x v="19"/>
    <x v="6"/>
    <x v="1"/>
  </r>
  <r>
    <x v="1"/>
    <x v="0"/>
    <x v="73"/>
    <x v="12"/>
    <x v="0"/>
    <x v="1"/>
    <x v="7"/>
    <x v="7"/>
    <n v="355"/>
    <n v="80"/>
    <x v="17"/>
    <d v="2023-05-30T00:00:00"/>
    <x v="132"/>
    <n v="7723"/>
    <x v="19"/>
    <x v="6"/>
    <x v="1"/>
  </r>
  <r>
    <x v="1"/>
    <x v="0"/>
    <x v="73"/>
    <x v="12"/>
    <x v="0"/>
    <x v="1"/>
    <x v="7"/>
    <x v="7"/>
    <n v="355"/>
    <n v="80"/>
    <x v="17"/>
    <d v="2023-05-30T00:00:00"/>
    <x v="133"/>
    <n v="7724"/>
    <x v="19"/>
    <x v="6"/>
    <x v="1"/>
  </r>
  <r>
    <x v="1"/>
    <x v="0"/>
    <x v="73"/>
    <x v="12"/>
    <x v="0"/>
    <x v="1"/>
    <x v="7"/>
    <x v="7"/>
    <n v="355"/>
    <n v="80"/>
    <x v="17"/>
    <d v="2023-05-30T00:00:00"/>
    <x v="134"/>
    <n v="7725"/>
    <x v="20"/>
    <x v="6"/>
    <x v="1"/>
  </r>
  <r>
    <x v="1"/>
    <x v="0"/>
    <x v="73"/>
    <x v="12"/>
    <x v="0"/>
    <x v="1"/>
    <x v="7"/>
    <x v="7"/>
    <n v="355"/>
    <n v="80"/>
    <x v="17"/>
    <d v="2023-05-30T00:00:00"/>
    <x v="135"/>
    <n v="7726"/>
    <x v="20"/>
    <x v="6"/>
    <x v="1"/>
  </r>
  <r>
    <x v="1"/>
    <x v="0"/>
    <x v="73"/>
    <x v="12"/>
    <x v="0"/>
    <x v="1"/>
    <x v="7"/>
    <x v="7"/>
    <n v="355"/>
    <n v="80"/>
    <x v="17"/>
    <d v="2023-05-30T00:00:00"/>
    <x v="136"/>
    <n v="7727"/>
    <x v="20"/>
    <x v="6"/>
    <x v="1"/>
  </r>
  <r>
    <x v="1"/>
    <x v="0"/>
    <x v="73"/>
    <x v="12"/>
    <x v="0"/>
    <x v="1"/>
    <x v="7"/>
    <x v="7"/>
    <n v="355"/>
    <n v="80"/>
    <x v="17"/>
    <d v="2023-05-30T00:00:00"/>
    <x v="137"/>
    <n v="7728"/>
    <x v="20"/>
    <x v="6"/>
    <x v="1"/>
  </r>
  <r>
    <x v="1"/>
    <x v="0"/>
    <x v="73"/>
    <x v="12"/>
    <x v="0"/>
    <x v="1"/>
    <x v="7"/>
    <x v="7"/>
    <n v="355"/>
    <n v="80"/>
    <x v="17"/>
    <d v="2023-05-30T00:00:00"/>
    <x v="138"/>
    <n v="7729"/>
    <x v="20"/>
    <x v="6"/>
    <x v="1"/>
  </r>
  <r>
    <x v="1"/>
    <x v="0"/>
    <x v="73"/>
    <x v="12"/>
    <x v="0"/>
    <x v="1"/>
    <x v="7"/>
    <x v="7"/>
    <n v="355"/>
    <n v="80"/>
    <x v="17"/>
    <d v="2023-05-30T00:00:00"/>
    <x v="139"/>
    <n v="7730"/>
    <x v="20"/>
    <x v="6"/>
    <x v="1"/>
  </r>
  <r>
    <x v="1"/>
    <x v="0"/>
    <x v="73"/>
    <x v="12"/>
    <x v="0"/>
    <x v="1"/>
    <x v="7"/>
    <x v="7"/>
    <n v="355"/>
    <n v="80"/>
    <x v="17"/>
    <d v="2023-05-30T00:00:00"/>
    <x v="140"/>
    <n v="7731"/>
    <x v="20"/>
    <x v="6"/>
    <x v="1"/>
  </r>
  <r>
    <x v="1"/>
    <x v="0"/>
    <x v="73"/>
    <x v="12"/>
    <x v="0"/>
    <x v="1"/>
    <x v="7"/>
    <x v="7"/>
    <n v="355"/>
    <n v="80"/>
    <x v="17"/>
    <d v="2023-05-30T00:00:00"/>
    <x v="141"/>
    <n v="7732"/>
    <x v="21"/>
    <x v="6"/>
    <x v="1"/>
  </r>
  <r>
    <x v="1"/>
    <x v="0"/>
    <x v="73"/>
    <x v="12"/>
    <x v="0"/>
    <x v="1"/>
    <x v="7"/>
    <x v="7"/>
    <n v="355"/>
    <n v="80"/>
    <x v="17"/>
    <d v="2023-05-30T00:00:00"/>
    <x v="142"/>
    <n v="7733"/>
    <x v="21"/>
    <x v="6"/>
    <x v="1"/>
  </r>
  <r>
    <x v="1"/>
    <x v="0"/>
    <x v="73"/>
    <x v="12"/>
    <x v="0"/>
    <x v="1"/>
    <x v="7"/>
    <x v="7"/>
    <n v="355"/>
    <n v="80"/>
    <x v="17"/>
    <d v="2023-05-30T00:00:00"/>
    <x v="143"/>
    <n v="7734"/>
    <x v="21"/>
    <x v="6"/>
    <x v="1"/>
  </r>
  <r>
    <x v="1"/>
    <x v="0"/>
    <x v="73"/>
    <x v="12"/>
    <x v="0"/>
    <x v="1"/>
    <x v="7"/>
    <x v="7"/>
    <n v="355"/>
    <n v="80"/>
    <x v="17"/>
    <d v="2023-05-30T00:00:00"/>
    <x v="144"/>
    <n v="7735"/>
    <x v="21"/>
    <x v="6"/>
    <x v="1"/>
  </r>
  <r>
    <x v="1"/>
    <x v="0"/>
    <x v="73"/>
    <x v="12"/>
    <x v="0"/>
    <x v="1"/>
    <x v="7"/>
    <x v="7"/>
    <n v="355"/>
    <n v="80"/>
    <x v="17"/>
    <d v="2023-05-30T00:00:00"/>
    <x v="145"/>
    <n v="7736"/>
    <x v="21"/>
    <x v="6"/>
    <x v="1"/>
  </r>
  <r>
    <x v="1"/>
    <x v="0"/>
    <x v="73"/>
    <x v="12"/>
    <x v="0"/>
    <x v="1"/>
    <x v="7"/>
    <x v="7"/>
    <n v="355"/>
    <n v="80"/>
    <x v="17"/>
    <d v="2023-05-30T00:00:00"/>
    <x v="146"/>
    <n v="7737"/>
    <x v="21"/>
    <x v="6"/>
    <x v="1"/>
  </r>
  <r>
    <x v="1"/>
    <x v="0"/>
    <x v="73"/>
    <x v="12"/>
    <x v="0"/>
    <x v="1"/>
    <x v="7"/>
    <x v="7"/>
    <n v="355"/>
    <n v="80"/>
    <x v="17"/>
    <d v="2023-05-30T00:00:00"/>
    <x v="147"/>
    <n v="7738"/>
    <x v="21"/>
    <x v="6"/>
    <x v="1"/>
  </r>
  <r>
    <x v="1"/>
    <x v="0"/>
    <x v="73"/>
    <x v="12"/>
    <x v="0"/>
    <x v="1"/>
    <x v="7"/>
    <x v="7"/>
    <n v="355"/>
    <n v="80"/>
    <x v="17"/>
    <d v="2023-05-30T00:00:00"/>
    <x v="148"/>
    <n v="7739"/>
    <x v="22"/>
    <x v="6"/>
    <x v="1"/>
  </r>
  <r>
    <x v="1"/>
    <x v="0"/>
    <x v="73"/>
    <x v="12"/>
    <x v="0"/>
    <x v="1"/>
    <x v="7"/>
    <x v="7"/>
    <n v="355"/>
    <n v="80"/>
    <x v="17"/>
    <d v="2023-05-30T00:00:00"/>
    <x v="149"/>
    <n v="7740"/>
    <x v="22"/>
    <x v="6"/>
    <x v="1"/>
  </r>
  <r>
    <x v="1"/>
    <x v="0"/>
    <x v="73"/>
    <x v="12"/>
    <x v="0"/>
    <x v="1"/>
    <x v="7"/>
    <x v="7"/>
    <n v="355"/>
    <n v="80"/>
    <x v="17"/>
    <d v="2023-05-30T00:00:00"/>
    <x v="150"/>
    <n v="7741"/>
    <x v="22"/>
    <x v="6"/>
    <x v="1"/>
  </r>
  <r>
    <x v="1"/>
    <x v="0"/>
    <x v="73"/>
    <x v="12"/>
    <x v="0"/>
    <x v="1"/>
    <x v="7"/>
    <x v="7"/>
    <n v="355"/>
    <n v="80"/>
    <x v="17"/>
    <d v="2023-05-30T00:00:00"/>
    <x v="151"/>
    <n v="7742"/>
    <x v="22"/>
    <x v="6"/>
    <x v="1"/>
  </r>
  <r>
    <x v="1"/>
    <x v="0"/>
    <x v="73"/>
    <x v="12"/>
    <x v="0"/>
    <x v="1"/>
    <x v="7"/>
    <x v="7"/>
    <n v="355"/>
    <n v="80"/>
    <x v="17"/>
    <d v="2023-05-30T00:00:00"/>
    <x v="152"/>
    <n v="7743"/>
    <x v="22"/>
    <x v="6"/>
    <x v="1"/>
  </r>
  <r>
    <x v="1"/>
    <x v="0"/>
    <x v="73"/>
    <x v="12"/>
    <x v="0"/>
    <x v="1"/>
    <x v="7"/>
    <x v="7"/>
    <n v="355"/>
    <n v="80"/>
    <x v="17"/>
    <d v="2023-05-30T00:00:00"/>
    <x v="153"/>
    <n v="7744"/>
    <x v="22"/>
    <x v="6"/>
    <x v="1"/>
  </r>
  <r>
    <x v="1"/>
    <x v="0"/>
    <x v="73"/>
    <x v="12"/>
    <x v="0"/>
    <x v="1"/>
    <x v="7"/>
    <x v="7"/>
    <n v="355"/>
    <n v="80"/>
    <x v="17"/>
    <d v="2023-05-30T00:00:00"/>
    <x v="154"/>
    <n v="7745"/>
    <x v="22"/>
    <x v="6"/>
    <x v="1"/>
  </r>
  <r>
    <x v="1"/>
    <x v="0"/>
    <x v="73"/>
    <x v="12"/>
    <x v="0"/>
    <x v="1"/>
    <x v="7"/>
    <x v="7"/>
    <n v="355"/>
    <n v="80"/>
    <x v="17"/>
    <d v="2023-05-30T00:00:00"/>
    <x v="155"/>
    <n v="7746"/>
    <x v="23"/>
    <x v="6"/>
    <x v="1"/>
  </r>
  <r>
    <x v="1"/>
    <x v="0"/>
    <x v="73"/>
    <x v="12"/>
    <x v="0"/>
    <x v="1"/>
    <x v="7"/>
    <x v="7"/>
    <n v="355"/>
    <n v="80"/>
    <x v="17"/>
    <d v="2023-05-30T00:00:00"/>
    <x v="156"/>
    <n v="7747"/>
    <x v="23"/>
    <x v="6"/>
    <x v="1"/>
  </r>
  <r>
    <x v="1"/>
    <x v="0"/>
    <x v="73"/>
    <x v="12"/>
    <x v="0"/>
    <x v="1"/>
    <x v="7"/>
    <x v="7"/>
    <n v="355"/>
    <n v="80"/>
    <x v="17"/>
    <d v="2023-05-30T00:00:00"/>
    <x v="157"/>
    <n v="7748"/>
    <x v="23"/>
    <x v="6"/>
    <x v="1"/>
  </r>
  <r>
    <x v="1"/>
    <x v="0"/>
    <x v="73"/>
    <x v="12"/>
    <x v="0"/>
    <x v="1"/>
    <x v="7"/>
    <x v="7"/>
    <n v="355"/>
    <n v="80"/>
    <x v="17"/>
    <d v="2023-05-30T00:00:00"/>
    <x v="158"/>
    <n v="7749"/>
    <x v="23"/>
    <x v="6"/>
    <x v="1"/>
  </r>
  <r>
    <x v="1"/>
    <x v="0"/>
    <x v="73"/>
    <x v="12"/>
    <x v="0"/>
    <x v="1"/>
    <x v="7"/>
    <x v="7"/>
    <n v="355"/>
    <n v="80"/>
    <x v="17"/>
    <d v="2023-05-30T00:00:00"/>
    <x v="159"/>
    <n v="7750"/>
    <x v="23"/>
    <x v="6"/>
    <x v="1"/>
  </r>
  <r>
    <x v="1"/>
    <x v="0"/>
    <x v="73"/>
    <x v="12"/>
    <x v="0"/>
    <x v="1"/>
    <x v="7"/>
    <x v="7"/>
    <n v="355"/>
    <n v="80"/>
    <x v="17"/>
    <d v="2023-05-30T00:00:00"/>
    <x v="160"/>
    <n v="7751"/>
    <x v="23"/>
    <x v="6"/>
    <x v="1"/>
  </r>
  <r>
    <x v="1"/>
    <x v="0"/>
    <x v="73"/>
    <x v="12"/>
    <x v="0"/>
    <x v="1"/>
    <x v="7"/>
    <x v="7"/>
    <n v="355"/>
    <n v="80"/>
    <x v="17"/>
    <d v="2023-05-30T00:00:00"/>
    <x v="161"/>
    <n v="7752"/>
    <x v="23"/>
    <x v="6"/>
    <x v="1"/>
  </r>
  <r>
    <x v="1"/>
    <x v="0"/>
    <x v="73"/>
    <x v="12"/>
    <x v="0"/>
    <x v="1"/>
    <x v="7"/>
    <x v="7"/>
    <n v="355"/>
    <n v="80"/>
    <x v="17"/>
    <d v="2023-05-30T00:00:00"/>
    <x v="162"/>
    <n v="7753"/>
    <x v="24"/>
    <x v="6"/>
    <x v="1"/>
  </r>
  <r>
    <x v="1"/>
    <x v="0"/>
    <x v="73"/>
    <x v="12"/>
    <x v="0"/>
    <x v="1"/>
    <x v="7"/>
    <x v="7"/>
    <n v="355"/>
    <n v="80"/>
    <x v="17"/>
    <d v="2023-05-30T00:00:00"/>
    <x v="163"/>
    <n v="7754"/>
    <x v="24"/>
    <x v="6"/>
    <x v="1"/>
  </r>
  <r>
    <x v="1"/>
    <x v="0"/>
    <x v="73"/>
    <x v="12"/>
    <x v="0"/>
    <x v="1"/>
    <x v="7"/>
    <x v="7"/>
    <n v="355"/>
    <n v="80"/>
    <x v="17"/>
    <d v="2023-05-30T00:00:00"/>
    <x v="164"/>
    <n v="7755"/>
    <x v="24"/>
    <x v="6"/>
    <x v="1"/>
  </r>
  <r>
    <x v="1"/>
    <x v="0"/>
    <x v="73"/>
    <x v="12"/>
    <x v="0"/>
    <x v="1"/>
    <x v="7"/>
    <x v="7"/>
    <n v="355"/>
    <n v="80"/>
    <x v="17"/>
    <d v="2023-05-30T00:00:00"/>
    <x v="165"/>
    <n v="7756"/>
    <x v="24"/>
    <x v="6"/>
    <x v="1"/>
  </r>
  <r>
    <x v="1"/>
    <x v="0"/>
    <x v="73"/>
    <x v="12"/>
    <x v="0"/>
    <x v="1"/>
    <x v="7"/>
    <x v="7"/>
    <n v="355"/>
    <n v="80"/>
    <x v="17"/>
    <d v="2023-05-30T00:00:00"/>
    <x v="166"/>
    <n v="7757"/>
    <x v="24"/>
    <x v="6"/>
    <x v="1"/>
  </r>
  <r>
    <x v="1"/>
    <x v="0"/>
    <x v="73"/>
    <x v="12"/>
    <x v="0"/>
    <x v="1"/>
    <x v="7"/>
    <x v="7"/>
    <n v="355"/>
    <n v="80"/>
    <x v="17"/>
    <d v="2023-05-30T00:00:00"/>
    <x v="167"/>
    <n v="7758"/>
    <x v="24"/>
    <x v="6"/>
    <x v="1"/>
  </r>
  <r>
    <x v="1"/>
    <x v="0"/>
    <x v="73"/>
    <x v="12"/>
    <x v="0"/>
    <x v="1"/>
    <x v="7"/>
    <x v="7"/>
    <n v="355"/>
    <n v="80"/>
    <x v="17"/>
    <d v="2023-05-30T00:00:00"/>
    <x v="168"/>
    <n v="7759"/>
    <x v="24"/>
    <x v="6"/>
    <x v="1"/>
  </r>
  <r>
    <x v="1"/>
    <x v="0"/>
    <x v="73"/>
    <x v="12"/>
    <x v="0"/>
    <x v="1"/>
    <x v="7"/>
    <x v="7"/>
    <n v="355"/>
    <n v="80"/>
    <x v="17"/>
    <d v="2023-05-30T00:00:00"/>
    <x v="34"/>
    <n v="7760"/>
    <x v="7"/>
    <x v="6"/>
    <x v="1"/>
  </r>
  <r>
    <x v="1"/>
    <x v="0"/>
    <x v="73"/>
    <x v="12"/>
    <x v="0"/>
    <x v="1"/>
    <x v="7"/>
    <x v="7"/>
    <n v="355"/>
    <n v="80"/>
    <x v="18"/>
    <d v="2023-07-29T00:00:00"/>
    <x v="169"/>
    <n v="7761"/>
    <x v="25"/>
    <x v="6"/>
    <x v="1"/>
  </r>
  <r>
    <x v="1"/>
    <x v="0"/>
    <x v="73"/>
    <x v="12"/>
    <x v="0"/>
    <x v="1"/>
    <x v="7"/>
    <x v="7"/>
    <n v="355"/>
    <n v="80"/>
    <x v="18"/>
    <d v="2023-07-29T00:00:00"/>
    <x v="170"/>
    <n v="7762"/>
    <x v="25"/>
    <x v="6"/>
    <x v="1"/>
  </r>
  <r>
    <x v="1"/>
    <x v="0"/>
    <x v="73"/>
    <x v="12"/>
    <x v="0"/>
    <x v="1"/>
    <x v="7"/>
    <x v="7"/>
    <n v="355"/>
    <n v="80"/>
    <x v="18"/>
    <d v="2023-07-29T00:00:00"/>
    <x v="171"/>
    <n v="7763"/>
    <x v="25"/>
    <x v="6"/>
    <x v="1"/>
  </r>
  <r>
    <x v="1"/>
    <x v="0"/>
    <x v="73"/>
    <x v="12"/>
    <x v="0"/>
    <x v="1"/>
    <x v="7"/>
    <x v="7"/>
    <n v="355"/>
    <n v="80"/>
    <x v="18"/>
    <d v="2023-07-29T00:00:00"/>
    <x v="172"/>
    <n v="7764"/>
    <x v="25"/>
    <x v="6"/>
    <x v="1"/>
  </r>
  <r>
    <x v="1"/>
    <x v="0"/>
    <x v="73"/>
    <x v="12"/>
    <x v="0"/>
    <x v="1"/>
    <x v="7"/>
    <x v="7"/>
    <n v="355"/>
    <n v="80"/>
    <x v="18"/>
    <d v="2023-07-29T00:00:00"/>
    <x v="173"/>
    <n v="7765"/>
    <x v="25"/>
    <x v="6"/>
    <x v="1"/>
  </r>
  <r>
    <x v="1"/>
    <x v="0"/>
    <x v="73"/>
    <x v="12"/>
    <x v="0"/>
    <x v="1"/>
    <x v="7"/>
    <x v="7"/>
    <n v="355"/>
    <n v="80"/>
    <x v="18"/>
    <d v="2023-07-29T00:00:00"/>
    <x v="174"/>
    <n v="7766"/>
    <x v="25"/>
    <x v="6"/>
    <x v="1"/>
  </r>
  <r>
    <x v="1"/>
    <x v="0"/>
    <x v="73"/>
    <x v="12"/>
    <x v="0"/>
    <x v="1"/>
    <x v="7"/>
    <x v="7"/>
    <n v="355"/>
    <n v="80"/>
    <x v="18"/>
    <d v="2023-07-29T00:00:00"/>
    <x v="175"/>
    <n v="7767"/>
    <x v="25"/>
    <x v="6"/>
    <x v="1"/>
  </r>
  <r>
    <x v="1"/>
    <x v="0"/>
    <x v="73"/>
    <x v="12"/>
    <x v="0"/>
    <x v="1"/>
    <x v="7"/>
    <x v="7"/>
    <n v="355"/>
    <n v="80"/>
    <x v="18"/>
    <d v="2023-07-29T00:00:00"/>
    <x v="176"/>
    <n v="7768"/>
    <x v="26"/>
    <x v="6"/>
    <x v="1"/>
  </r>
  <r>
    <x v="1"/>
    <x v="0"/>
    <x v="73"/>
    <x v="12"/>
    <x v="0"/>
    <x v="1"/>
    <x v="7"/>
    <x v="7"/>
    <n v="355"/>
    <n v="80"/>
    <x v="18"/>
    <d v="2023-07-29T00:00:00"/>
    <x v="177"/>
    <n v="7769"/>
    <x v="26"/>
    <x v="6"/>
    <x v="1"/>
  </r>
  <r>
    <x v="1"/>
    <x v="0"/>
    <x v="73"/>
    <x v="12"/>
    <x v="0"/>
    <x v="1"/>
    <x v="7"/>
    <x v="7"/>
    <n v="355"/>
    <n v="80"/>
    <x v="18"/>
    <d v="2023-07-29T00:00:00"/>
    <x v="178"/>
    <n v="7770"/>
    <x v="26"/>
    <x v="6"/>
    <x v="1"/>
  </r>
  <r>
    <x v="1"/>
    <x v="0"/>
    <x v="73"/>
    <x v="12"/>
    <x v="0"/>
    <x v="1"/>
    <x v="7"/>
    <x v="7"/>
    <n v="355"/>
    <n v="80"/>
    <x v="18"/>
    <d v="2023-07-29T00:00:00"/>
    <x v="179"/>
    <n v="7771"/>
    <x v="26"/>
    <x v="6"/>
    <x v="1"/>
  </r>
  <r>
    <x v="1"/>
    <x v="0"/>
    <x v="73"/>
    <x v="12"/>
    <x v="0"/>
    <x v="1"/>
    <x v="7"/>
    <x v="7"/>
    <n v="355"/>
    <n v="80"/>
    <x v="18"/>
    <d v="2023-07-29T00:00:00"/>
    <x v="180"/>
    <n v="7772"/>
    <x v="26"/>
    <x v="6"/>
    <x v="1"/>
  </r>
  <r>
    <x v="1"/>
    <x v="0"/>
    <x v="73"/>
    <x v="12"/>
    <x v="0"/>
    <x v="1"/>
    <x v="7"/>
    <x v="7"/>
    <n v="355"/>
    <n v="80"/>
    <x v="18"/>
    <d v="2023-07-29T00:00:00"/>
    <x v="181"/>
    <n v="7773"/>
    <x v="26"/>
    <x v="6"/>
    <x v="1"/>
  </r>
  <r>
    <x v="1"/>
    <x v="0"/>
    <x v="73"/>
    <x v="12"/>
    <x v="0"/>
    <x v="1"/>
    <x v="7"/>
    <x v="7"/>
    <n v="355"/>
    <n v="80"/>
    <x v="18"/>
    <d v="2023-07-29T00:00:00"/>
    <x v="182"/>
    <n v="7774"/>
    <x v="26"/>
    <x v="6"/>
    <x v="1"/>
  </r>
  <r>
    <x v="1"/>
    <x v="0"/>
    <x v="73"/>
    <x v="12"/>
    <x v="0"/>
    <x v="1"/>
    <x v="7"/>
    <x v="7"/>
    <n v="355"/>
    <n v="80"/>
    <x v="18"/>
    <d v="2023-07-29T00:00:00"/>
    <x v="183"/>
    <n v="7775"/>
    <x v="27"/>
    <x v="6"/>
    <x v="1"/>
  </r>
  <r>
    <x v="1"/>
    <x v="0"/>
    <x v="73"/>
    <x v="12"/>
    <x v="0"/>
    <x v="1"/>
    <x v="7"/>
    <x v="7"/>
    <n v="355"/>
    <n v="80"/>
    <x v="18"/>
    <d v="2023-07-29T00:00:00"/>
    <x v="184"/>
    <n v="7776"/>
    <x v="27"/>
    <x v="6"/>
    <x v="1"/>
  </r>
  <r>
    <x v="1"/>
    <x v="0"/>
    <x v="73"/>
    <x v="12"/>
    <x v="0"/>
    <x v="1"/>
    <x v="7"/>
    <x v="7"/>
    <n v="355"/>
    <n v="80"/>
    <x v="18"/>
    <d v="2023-07-29T00:00:00"/>
    <x v="185"/>
    <n v="7777"/>
    <x v="27"/>
    <x v="6"/>
    <x v="1"/>
  </r>
  <r>
    <x v="1"/>
    <x v="0"/>
    <x v="73"/>
    <x v="12"/>
    <x v="0"/>
    <x v="1"/>
    <x v="7"/>
    <x v="7"/>
    <n v="355"/>
    <n v="80"/>
    <x v="18"/>
    <d v="2023-07-29T00:00:00"/>
    <x v="186"/>
    <n v="7778"/>
    <x v="27"/>
    <x v="6"/>
    <x v="1"/>
  </r>
  <r>
    <x v="1"/>
    <x v="0"/>
    <x v="73"/>
    <x v="12"/>
    <x v="0"/>
    <x v="1"/>
    <x v="7"/>
    <x v="7"/>
    <n v="355"/>
    <n v="80"/>
    <x v="18"/>
    <d v="2023-07-29T00:00:00"/>
    <x v="187"/>
    <n v="7779"/>
    <x v="27"/>
    <x v="6"/>
    <x v="1"/>
  </r>
  <r>
    <x v="1"/>
    <x v="0"/>
    <x v="73"/>
    <x v="12"/>
    <x v="0"/>
    <x v="1"/>
    <x v="7"/>
    <x v="7"/>
    <n v="355"/>
    <n v="80"/>
    <x v="18"/>
    <d v="2023-07-29T00:00:00"/>
    <x v="188"/>
    <n v="7780"/>
    <x v="27"/>
    <x v="6"/>
    <x v="1"/>
  </r>
  <r>
    <x v="1"/>
    <x v="0"/>
    <x v="73"/>
    <x v="12"/>
    <x v="0"/>
    <x v="1"/>
    <x v="7"/>
    <x v="7"/>
    <n v="355"/>
    <n v="80"/>
    <x v="18"/>
    <d v="2023-07-29T00:00:00"/>
    <x v="189"/>
    <n v="7781"/>
    <x v="27"/>
    <x v="6"/>
    <x v="1"/>
  </r>
  <r>
    <x v="1"/>
    <x v="0"/>
    <x v="73"/>
    <x v="12"/>
    <x v="0"/>
    <x v="1"/>
    <x v="7"/>
    <x v="7"/>
    <n v="355"/>
    <n v="80"/>
    <x v="18"/>
    <d v="2023-07-29T00:00:00"/>
    <x v="190"/>
    <n v="7782"/>
    <x v="28"/>
    <x v="6"/>
    <x v="1"/>
  </r>
  <r>
    <x v="1"/>
    <x v="0"/>
    <x v="73"/>
    <x v="12"/>
    <x v="0"/>
    <x v="1"/>
    <x v="7"/>
    <x v="7"/>
    <n v="355"/>
    <n v="80"/>
    <x v="18"/>
    <d v="2023-07-29T00:00:00"/>
    <x v="191"/>
    <n v="7783"/>
    <x v="28"/>
    <x v="6"/>
    <x v="1"/>
  </r>
  <r>
    <x v="1"/>
    <x v="0"/>
    <x v="73"/>
    <x v="12"/>
    <x v="0"/>
    <x v="1"/>
    <x v="7"/>
    <x v="7"/>
    <n v="355"/>
    <n v="80"/>
    <x v="18"/>
    <d v="2023-07-29T00:00:00"/>
    <x v="192"/>
    <n v="7784"/>
    <x v="28"/>
    <x v="6"/>
    <x v="1"/>
  </r>
  <r>
    <x v="1"/>
    <x v="0"/>
    <x v="73"/>
    <x v="12"/>
    <x v="0"/>
    <x v="1"/>
    <x v="7"/>
    <x v="7"/>
    <n v="355"/>
    <n v="80"/>
    <x v="18"/>
    <d v="2023-07-29T00:00:00"/>
    <x v="193"/>
    <n v="7785"/>
    <x v="28"/>
    <x v="6"/>
    <x v="1"/>
  </r>
  <r>
    <x v="1"/>
    <x v="0"/>
    <x v="73"/>
    <x v="12"/>
    <x v="0"/>
    <x v="1"/>
    <x v="7"/>
    <x v="7"/>
    <n v="355"/>
    <n v="80"/>
    <x v="18"/>
    <d v="2023-07-29T00:00:00"/>
    <x v="194"/>
    <n v="7786"/>
    <x v="28"/>
    <x v="6"/>
    <x v="1"/>
  </r>
  <r>
    <x v="1"/>
    <x v="0"/>
    <x v="73"/>
    <x v="12"/>
    <x v="0"/>
    <x v="1"/>
    <x v="7"/>
    <x v="7"/>
    <n v="355"/>
    <n v="80"/>
    <x v="18"/>
    <d v="2023-07-29T00:00:00"/>
    <x v="195"/>
    <n v="7787"/>
    <x v="28"/>
    <x v="6"/>
    <x v="1"/>
  </r>
  <r>
    <x v="1"/>
    <x v="0"/>
    <x v="73"/>
    <x v="12"/>
    <x v="0"/>
    <x v="1"/>
    <x v="7"/>
    <x v="7"/>
    <n v="355"/>
    <n v="80"/>
    <x v="18"/>
    <d v="2023-07-29T00:00:00"/>
    <x v="196"/>
    <n v="7788"/>
    <x v="28"/>
    <x v="6"/>
    <x v="1"/>
  </r>
  <r>
    <x v="1"/>
    <x v="0"/>
    <x v="73"/>
    <x v="12"/>
    <x v="0"/>
    <x v="1"/>
    <x v="7"/>
    <x v="7"/>
    <n v="355"/>
    <n v="80"/>
    <x v="18"/>
    <d v="2023-07-29T00:00:00"/>
    <x v="197"/>
    <n v="7789"/>
    <x v="29"/>
    <x v="6"/>
    <x v="1"/>
  </r>
  <r>
    <x v="1"/>
    <x v="0"/>
    <x v="73"/>
    <x v="12"/>
    <x v="0"/>
    <x v="1"/>
    <x v="7"/>
    <x v="7"/>
    <n v="355"/>
    <n v="80"/>
    <x v="18"/>
    <d v="2023-07-29T00:00:00"/>
    <x v="198"/>
    <n v="7790"/>
    <x v="29"/>
    <x v="6"/>
    <x v="1"/>
  </r>
  <r>
    <x v="1"/>
    <x v="0"/>
    <x v="73"/>
    <x v="12"/>
    <x v="0"/>
    <x v="1"/>
    <x v="7"/>
    <x v="7"/>
    <n v="355"/>
    <n v="80"/>
    <x v="18"/>
    <d v="2023-07-29T00:00:00"/>
    <x v="199"/>
    <n v="7791"/>
    <x v="29"/>
    <x v="6"/>
    <x v="1"/>
  </r>
  <r>
    <x v="1"/>
    <x v="0"/>
    <x v="73"/>
    <x v="12"/>
    <x v="0"/>
    <x v="1"/>
    <x v="7"/>
    <x v="7"/>
    <n v="355"/>
    <n v="80"/>
    <x v="18"/>
    <d v="2023-07-29T00:00:00"/>
    <x v="200"/>
    <n v="7792"/>
    <x v="29"/>
    <x v="6"/>
    <x v="1"/>
  </r>
  <r>
    <x v="1"/>
    <x v="0"/>
    <x v="73"/>
    <x v="12"/>
    <x v="0"/>
    <x v="1"/>
    <x v="7"/>
    <x v="7"/>
    <n v="355"/>
    <n v="80"/>
    <x v="18"/>
    <d v="2023-07-29T00:00:00"/>
    <x v="201"/>
    <n v="7793"/>
    <x v="29"/>
    <x v="6"/>
    <x v="1"/>
  </r>
  <r>
    <x v="1"/>
    <x v="0"/>
    <x v="74"/>
    <x v="12"/>
    <x v="0"/>
    <x v="1"/>
    <x v="7"/>
    <x v="9"/>
    <n v="365"/>
    <n v="81"/>
    <x v="17"/>
    <d v="2023-05-30T00:00:00"/>
    <x v="110"/>
    <n v="7794"/>
    <x v="6"/>
    <x v="6"/>
    <x v="1"/>
  </r>
  <r>
    <x v="1"/>
    <x v="0"/>
    <x v="74"/>
    <x v="12"/>
    <x v="0"/>
    <x v="1"/>
    <x v="7"/>
    <x v="9"/>
    <n v="365"/>
    <n v="81"/>
    <x v="17"/>
    <d v="2023-05-30T00:00:00"/>
    <x v="111"/>
    <n v="7795"/>
    <x v="6"/>
    <x v="6"/>
    <x v="1"/>
  </r>
  <r>
    <x v="1"/>
    <x v="0"/>
    <x v="74"/>
    <x v="12"/>
    <x v="0"/>
    <x v="1"/>
    <x v="7"/>
    <x v="9"/>
    <n v="365"/>
    <n v="81"/>
    <x v="17"/>
    <d v="2023-05-30T00:00:00"/>
    <x v="112"/>
    <n v="7796"/>
    <x v="6"/>
    <x v="6"/>
    <x v="1"/>
  </r>
  <r>
    <x v="1"/>
    <x v="0"/>
    <x v="74"/>
    <x v="12"/>
    <x v="0"/>
    <x v="1"/>
    <x v="7"/>
    <x v="9"/>
    <n v="365"/>
    <n v="81"/>
    <x v="17"/>
    <d v="2023-05-30T00:00:00"/>
    <x v="113"/>
    <n v="7797"/>
    <x v="17"/>
    <x v="6"/>
    <x v="1"/>
  </r>
  <r>
    <x v="1"/>
    <x v="0"/>
    <x v="74"/>
    <x v="12"/>
    <x v="0"/>
    <x v="1"/>
    <x v="7"/>
    <x v="9"/>
    <n v="365"/>
    <n v="81"/>
    <x v="17"/>
    <d v="2023-05-30T00:00:00"/>
    <x v="114"/>
    <n v="7798"/>
    <x v="17"/>
    <x v="6"/>
    <x v="1"/>
  </r>
  <r>
    <x v="1"/>
    <x v="0"/>
    <x v="74"/>
    <x v="12"/>
    <x v="0"/>
    <x v="1"/>
    <x v="7"/>
    <x v="9"/>
    <n v="365"/>
    <n v="81"/>
    <x v="17"/>
    <d v="2023-05-30T00:00:00"/>
    <x v="115"/>
    <n v="7799"/>
    <x v="17"/>
    <x v="6"/>
    <x v="1"/>
  </r>
  <r>
    <x v="1"/>
    <x v="0"/>
    <x v="74"/>
    <x v="12"/>
    <x v="0"/>
    <x v="1"/>
    <x v="7"/>
    <x v="9"/>
    <n v="365"/>
    <n v="81"/>
    <x v="17"/>
    <d v="2023-05-30T00:00:00"/>
    <x v="116"/>
    <n v="7800"/>
    <x v="17"/>
    <x v="6"/>
    <x v="1"/>
  </r>
  <r>
    <x v="1"/>
    <x v="0"/>
    <x v="74"/>
    <x v="12"/>
    <x v="0"/>
    <x v="1"/>
    <x v="7"/>
    <x v="9"/>
    <n v="365"/>
    <n v="81"/>
    <x v="17"/>
    <d v="2023-05-30T00:00:00"/>
    <x v="117"/>
    <n v="7801"/>
    <x v="17"/>
    <x v="6"/>
    <x v="1"/>
  </r>
  <r>
    <x v="1"/>
    <x v="0"/>
    <x v="74"/>
    <x v="12"/>
    <x v="0"/>
    <x v="1"/>
    <x v="7"/>
    <x v="9"/>
    <n v="365"/>
    <n v="81"/>
    <x v="17"/>
    <d v="2023-05-30T00:00:00"/>
    <x v="118"/>
    <n v="7802"/>
    <x v="17"/>
    <x v="6"/>
    <x v="1"/>
  </r>
  <r>
    <x v="1"/>
    <x v="0"/>
    <x v="74"/>
    <x v="12"/>
    <x v="0"/>
    <x v="1"/>
    <x v="7"/>
    <x v="9"/>
    <n v="365"/>
    <n v="81"/>
    <x v="17"/>
    <d v="2023-05-30T00:00:00"/>
    <x v="119"/>
    <n v="7803"/>
    <x v="17"/>
    <x v="6"/>
    <x v="1"/>
  </r>
  <r>
    <x v="1"/>
    <x v="0"/>
    <x v="74"/>
    <x v="12"/>
    <x v="0"/>
    <x v="1"/>
    <x v="7"/>
    <x v="9"/>
    <n v="365"/>
    <n v="81"/>
    <x v="17"/>
    <d v="2023-05-30T00:00:00"/>
    <x v="120"/>
    <n v="7804"/>
    <x v="18"/>
    <x v="6"/>
    <x v="1"/>
  </r>
  <r>
    <x v="1"/>
    <x v="0"/>
    <x v="74"/>
    <x v="12"/>
    <x v="0"/>
    <x v="1"/>
    <x v="7"/>
    <x v="9"/>
    <n v="365"/>
    <n v="81"/>
    <x v="17"/>
    <d v="2023-05-30T00:00:00"/>
    <x v="121"/>
    <n v="7805"/>
    <x v="18"/>
    <x v="6"/>
    <x v="1"/>
  </r>
  <r>
    <x v="1"/>
    <x v="0"/>
    <x v="74"/>
    <x v="12"/>
    <x v="0"/>
    <x v="1"/>
    <x v="7"/>
    <x v="9"/>
    <n v="365"/>
    <n v="81"/>
    <x v="17"/>
    <d v="2023-05-30T00:00:00"/>
    <x v="122"/>
    <n v="7806"/>
    <x v="18"/>
    <x v="6"/>
    <x v="1"/>
  </r>
  <r>
    <x v="1"/>
    <x v="0"/>
    <x v="74"/>
    <x v="12"/>
    <x v="0"/>
    <x v="1"/>
    <x v="7"/>
    <x v="9"/>
    <n v="365"/>
    <n v="81"/>
    <x v="17"/>
    <d v="2023-05-30T00:00:00"/>
    <x v="123"/>
    <n v="7807"/>
    <x v="18"/>
    <x v="6"/>
    <x v="1"/>
  </r>
  <r>
    <x v="1"/>
    <x v="0"/>
    <x v="74"/>
    <x v="12"/>
    <x v="0"/>
    <x v="1"/>
    <x v="7"/>
    <x v="9"/>
    <n v="365"/>
    <n v="81"/>
    <x v="17"/>
    <d v="2023-05-30T00:00:00"/>
    <x v="124"/>
    <n v="7808"/>
    <x v="18"/>
    <x v="6"/>
    <x v="1"/>
  </r>
  <r>
    <x v="1"/>
    <x v="0"/>
    <x v="74"/>
    <x v="12"/>
    <x v="0"/>
    <x v="1"/>
    <x v="7"/>
    <x v="9"/>
    <n v="365"/>
    <n v="81"/>
    <x v="17"/>
    <d v="2023-05-30T00:00:00"/>
    <x v="125"/>
    <n v="7809"/>
    <x v="18"/>
    <x v="6"/>
    <x v="1"/>
  </r>
  <r>
    <x v="1"/>
    <x v="0"/>
    <x v="74"/>
    <x v="12"/>
    <x v="0"/>
    <x v="1"/>
    <x v="7"/>
    <x v="9"/>
    <n v="365"/>
    <n v="81"/>
    <x v="17"/>
    <d v="2023-05-30T00:00:00"/>
    <x v="126"/>
    <n v="7810"/>
    <x v="18"/>
    <x v="6"/>
    <x v="1"/>
  </r>
  <r>
    <x v="1"/>
    <x v="0"/>
    <x v="74"/>
    <x v="12"/>
    <x v="0"/>
    <x v="1"/>
    <x v="7"/>
    <x v="9"/>
    <n v="365"/>
    <n v="81"/>
    <x v="17"/>
    <d v="2023-05-30T00:00:00"/>
    <x v="127"/>
    <n v="7811"/>
    <x v="19"/>
    <x v="6"/>
    <x v="1"/>
  </r>
  <r>
    <x v="1"/>
    <x v="0"/>
    <x v="74"/>
    <x v="12"/>
    <x v="0"/>
    <x v="1"/>
    <x v="7"/>
    <x v="9"/>
    <n v="365"/>
    <n v="81"/>
    <x v="17"/>
    <d v="2023-05-30T00:00:00"/>
    <x v="128"/>
    <n v="7812"/>
    <x v="19"/>
    <x v="6"/>
    <x v="1"/>
  </r>
  <r>
    <x v="1"/>
    <x v="0"/>
    <x v="74"/>
    <x v="12"/>
    <x v="0"/>
    <x v="1"/>
    <x v="7"/>
    <x v="9"/>
    <n v="365"/>
    <n v="81"/>
    <x v="17"/>
    <d v="2023-05-30T00:00:00"/>
    <x v="129"/>
    <n v="7813"/>
    <x v="19"/>
    <x v="6"/>
    <x v="1"/>
  </r>
  <r>
    <x v="1"/>
    <x v="0"/>
    <x v="74"/>
    <x v="12"/>
    <x v="0"/>
    <x v="1"/>
    <x v="7"/>
    <x v="9"/>
    <n v="365"/>
    <n v="81"/>
    <x v="17"/>
    <d v="2023-05-30T00:00:00"/>
    <x v="130"/>
    <n v="7814"/>
    <x v="19"/>
    <x v="6"/>
    <x v="1"/>
  </r>
  <r>
    <x v="1"/>
    <x v="0"/>
    <x v="74"/>
    <x v="12"/>
    <x v="0"/>
    <x v="1"/>
    <x v="7"/>
    <x v="9"/>
    <n v="365"/>
    <n v="81"/>
    <x v="17"/>
    <d v="2023-05-30T00:00:00"/>
    <x v="131"/>
    <n v="7815"/>
    <x v="19"/>
    <x v="6"/>
    <x v="1"/>
  </r>
  <r>
    <x v="1"/>
    <x v="0"/>
    <x v="74"/>
    <x v="12"/>
    <x v="0"/>
    <x v="1"/>
    <x v="7"/>
    <x v="9"/>
    <n v="365"/>
    <n v="81"/>
    <x v="17"/>
    <d v="2023-05-30T00:00:00"/>
    <x v="132"/>
    <n v="7816"/>
    <x v="19"/>
    <x v="6"/>
    <x v="1"/>
  </r>
  <r>
    <x v="1"/>
    <x v="0"/>
    <x v="74"/>
    <x v="12"/>
    <x v="0"/>
    <x v="1"/>
    <x v="7"/>
    <x v="9"/>
    <n v="365"/>
    <n v="81"/>
    <x v="17"/>
    <d v="2023-05-30T00:00:00"/>
    <x v="133"/>
    <n v="7817"/>
    <x v="19"/>
    <x v="6"/>
    <x v="1"/>
  </r>
  <r>
    <x v="1"/>
    <x v="0"/>
    <x v="74"/>
    <x v="12"/>
    <x v="0"/>
    <x v="1"/>
    <x v="7"/>
    <x v="9"/>
    <n v="365"/>
    <n v="81"/>
    <x v="17"/>
    <d v="2023-05-30T00:00:00"/>
    <x v="134"/>
    <n v="7818"/>
    <x v="20"/>
    <x v="6"/>
    <x v="1"/>
  </r>
  <r>
    <x v="1"/>
    <x v="0"/>
    <x v="74"/>
    <x v="12"/>
    <x v="0"/>
    <x v="1"/>
    <x v="7"/>
    <x v="9"/>
    <n v="365"/>
    <n v="81"/>
    <x v="17"/>
    <d v="2023-05-30T00:00:00"/>
    <x v="135"/>
    <n v="7819"/>
    <x v="20"/>
    <x v="6"/>
    <x v="1"/>
  </r>
  <r>
    <x v="1"/>
    <x v="0"/>
    <x v="74"/>
    <x v="12"/>
    <x v="0"/>
    <x v="1"/>
    <x v="7"/>
    <x v="9"/>
    <n v="365"/>
    <n v="81"/>
    <x v="17"/>
    <d v="2023-05-30T00:00:00"/>
    <x v="136"/>
    <n v="7820"/>
    <x v="20"/>
    <x v="6"/>
    <x v="1"/>
  </r>
  <r>
    <x v="1"/>
    <x v="0"/>
    <x v="74"/>
    <x v="12"/>
    <x v="0"/>
    <x v="1"/>
    <x v="7"/>
    <x v="9"/>
    <n v="365"/>
    <n v="81"/>
    <x v="17"/>
    <d v="2023-05-30T00:00:00"/>
    <x v="137"/>
    <n v="7821"/>
    <x v="20"/>
    <x v="6"/>
    <x v="1"/>
  </r>
  <r>
    <x v="1"/>
    <x v="0"/>
    <x v="74"/>
    <x v="12"/>
    <x v="0"/>
    <x v="1"/>
    <x v="7"/>
    <x v="9"/>
    <n v="365"/>
    <n v="81"/>
    <x v="17"/>
    <d v="2023-05-30T00:00:00"/>
    <x v="138"/>
    <n v="7822"/>
    <x v="20"/>
    <x v="6"/>
    <x v="1"/>
  </r>
  <r>
    <x v="1"/>
    <x v="0"/>
    <x v="74"/>
    <x v="12"/>
    <x v="0"/>
    <x v="1"/>
    <x v="7"/>
    <x v="9"/>
    <n v="365"/>
    <n v="81"/>
    <x v="17"/>
    <d v="2023-05-30T00:00:00"/>
    <x v="139"/>
    <n v="7823"/>
    <x v="20"/>
    <x v="6"/>
    <x v="1"/>
  </r>
  <r>
    <x v="1"/>
    <x v="0"/>
    <x v="74"/>
    <x v="12"/>
    <x v="0"/>
    <x v="1"/>
    <x v="7"/>
    <x v="9"/>
    <n v="365"/>
    <n v="81"/>
    <x v="17"/>
    <d v="2023-05-30T00:00:00"/>
    <x v="140"/>
    <n v="7824"/>
    <x v="20"/>
    <x v="6"/>
    <x v="1"/>
  </r>
  <r>
    <x v="1"/>
    <x v="0"/>
    <x v="74"/>
    <x v="12"/>
    <x v="0"/>
    <x v="1"/>
    <x v="7"/>
    <x v="9"/>
    <n v="365"/>
    <n v="81"/>
    <x v="17"/>
    <d v="2023-05-30T00:00:00"/>
    <x v="141"/>
    <n v="7825"/>
    <x v="21"/>
    <x v="6"/>
    <x v="1"/>
  </r>
  <r>
    <x v="1"/>
    <x v="0"/>
    <x v="74"/>
    <x v="12"/>
    <x v="0"/>
    <x v="1"/>
    <x v="7"/>
    <x v="9"/>
    <n v="365"/>
    <n v="81"/>
    <x v="17"/>
    <d v="2023-05-30T00:00:00"/>
    <x v="142"/>
    <n v="7826"/>
    <x v="21"/>
    <x v="6"/>
    <x v="1"/>
  </r>
  <r>
    <x v="1"/>
    <x v="0"/>
    <x v="74"/>
    <x v="12"/>
    <x v="0"/>
    <x v="1"/>
    <x v="7"/>
    <x v="9"/>
    <n v="365"/>
    <n v="81"/>
    <x v="17"/>
    <d v="2023-05-30T00:00:00"/>
    <x v="143"/>
    <n v="7827"/>
    <x v="21"/>
    <x v="6"/>
    <x v="1"/>
  </r>
  <r>
    <x v="1"/>
    <x v="0"/>
    <x v="74"/>
    <x v="12"/>
    <x v="0"/>
    <x v="1"/>
    <x v="7"/>
    <x v="9"/>
    <n v="365"/>
    <n v="81"/>
    <x v="17"/>
    <d v="2023-05-30T00:00:00"/>
    <x v="144"/>
    <n v="7828"/>
    <x v="21"/>
    <x v="6"/>
    <x v="1"/>
  </r>
  <r>
    <x v="1"/>
    <x v="0"/>
    <x v="74"/>
    <x v="12"/>
    <x v="0"/>
    <x v="1"/>
    <x v="7"/>
    <x v="9"/>
    <n v="365"/>
    <n v="81"/>
    <x v="17"/>
    <d v="2023-05-30T00:00:00"/>
    <x v="145"/>
    <n v="7829"/>
    <x v="21"/>
    <x v="6"/>
    <x v="1"/>
  </r>
  <r>
    <x v="1"/>
    <x v="0"/>
    <x v="74"/>
    <x v="12"/>
    <x v="0"/>
    <x v="1"/>
    <x v="7"/>
    <x v="9"/>
    <n v="365"/>
    <n v="81"/>
    <x v="17"/>
    <d v="2023-05-30T00:00:00"/>
    <x v="146"/>
    <n v="7830"/>
    <x v="21"/>
    <x v="6"/>
    <x v="1"/>
  </r>
  <r>
    <x v="1"/>
    <x v="0"/>
    <x v="74"/>
    <x v="12"/>
    <x v="0"/>
    <x v="1"/>
    <x v="7"/>
    <x v="9"/>
    <n v="365"/>
    <n v="81"/>
    <x v="17"/>
    <d v="2023-05-30T00:00:00"/>
    <x v="147"/>
    <n v="7831"/>
    <x v="21"/>
    <x v="6"/>
    <x v="1"/>
  </r>
  <r>
    <x v="1"/>
    <x v="0"/>
    <x v="74"/>
    <x v="12"/>
    <x v="0"/>
    <x v="1"/>
    <x v="7"/>
    <x v="9"/>
    <n v="365"/>
    <n v="81"/>
    <x v="17"/>
    <d v="2023-05-30T00:00:00"/>
    <x v="148"/>
    <n v="7832"/>
    <x v="22"/>
    <x v="6"/>
    <x v="1"/>
  </r>
  <r>
    <x v="1"/>
    <x v="0"/>
    <x v="74"/>
    <x v="12"/>
    <x v="0"/>
    <x v="1"/>
    <x v="7"/>
    <x v="9"/>
    <n v="365"/>
    <n v="81"/>
    <x v="17"/>
    <d v="2023-05-30T00:00:00"/>
    <x v="149"/>
    <n v="7833"/>
    <x v="22"/>
    <x v="6"/>
    <x v="1"/>
  </r>
  <r>
    <x v="1"/>
    <x v="0"/>
    <x v="74"/>
    <x v="12"/>
    <x v="0"/>
    <x v="1"/>
    <x v="7"/>
    <x v="9"/>
    <n v="365"/>
    <n v="81"/>
    <x v="17"/>
    <d v="2023-05-30T00:00:00"/>
    <x v="150"/>
    <n v="7834"/>
    <x v="22"/>
    <x v="6"/>
    <x v="1"/>
  </r>
  <r>
    <x v="1"/>
    <x v="0"/>
    <x v="74"/>
    <x v="12"/>
    <x v="0"/>
    <x v="1"/>
    <x v="7"/>
    <x v="9"/>
    <n v="365"/>
    <n v="81"/>
    <x v="17"/>
    <d v="2023-05-30T00:00:00"/>
    <x v="151"/>
    <n v="7835"/>
    <x v="22"/>
    <x v="6"/>
    <x v="1"/>
  </r>
  <r>
    <x v="1"/>
    <x v="0"/>
    <x v="74"/>
    <x v="12"/>
    <x v="0"/>
    <x v="1"/>
    <x v="7"/>
    <x v="9"/>
    <n v="365"/>
    <n v="81"/>
    <x v="17"/>
    <d v="2023-05-30T00:00:00"/>
    <x v="152"/>
    <n v="7836"/>
    <x v="22"/>
    <x v="6"/>
    <x v="1"/>
  </r>
  <r>
    <x v="1"/>
    <x v="0"/>
    <x v="74"/>
    <x v="12"/>
    <x v="0"/>
    <x v="1"/>
    <x v="7"/>
    <x v="9"/>
    <n v="365"/>
    <n v="81"/>
    <x v="17"/>
    <d v="2023-05-30T00:00:00"/>
    <x v="153"/>
    <n v="7837"/>
    <x v="22"/>
    <x v="6"/>
    <x v="1"/>
  </r>
  <r>
    <x v="1"/>
    <x v="0"/>
    <x v="74"/>
    <x v="12"/>
    <x v="0"/>
    <x v="1"/>
    <x v="7"/>
    <x v="9"/>
    <n v="365"/>
    <n v="81"/>
    <x v="17"/>
    <d v="2023-05-30T00:00:00"/>
    <x v="154"/>
    <n v="7838"/>
    <x v="22"/>
    <x v="6"/>
    <x v="1"/>
  </r>
  <r>
    <x v="1"/>
    <x v="0"/>
    <x v="74"/>
    <x v="12"/>
    <x v="0"/>
    <x v="1"/>
    <x v="7"/>
    <x v="9"/>
    <n v="365"/>
    <n v="81"/>
    <x v="17"/>
    <d v="2023-05-30T00:00:00"/>
    <x v="155"/>
    <n v="7839"/>
    <x v="23"/>
    <x v="6"/>
    <x v="1"/>
  </r>
  <r>
    <x v="1"/>
    <x v="0"/>
    <x v="74"/>
    <x v="12"/>
    <x v="0"/>
    <x v="1"/>
    <x v="7"/>
    <x v="9"/>
    <n v="365"/>
    <n v="81"/>
    <x v="17"/>
    <d v="2023-05-30T00:00:00"/>
    <x v="156"/>
    <n v="7840"/>
    <x v="23"/>
    <x v="6"/>
    <x v="1"/>
  </r>
  <r>
    <x v="1"/>
    <x v="0"/>
    <x v="74"/>
    <x v="12"/>
    <x v="0"/>
    <x v="1"/>
    <x v="7"/>
    <x v="9"/>
    <n v="365"/>
    <n v="81"/>
    <x v="17"/>
    <d v="2023-05-30T00:00:00"/>
    <x v="157"/>
    <n v="7841"/>
    <x v="23"/>
    <x v="6"/>
    <x v="1"/>
  </r>
  <r>
    <x v="1"/>
    <x v="0"/>
    <x v="74"/>
    <x v="12"/>
    <x v="0"/>
    <x v="1"/>
    <x v="7"/>
    <x v="9"/>
    <n v="365"/>
    <n v="81"/>
    <x v="17"/>
    <d v="2023-05-30T00:00:00"/>
    <x v="158"/>
    <n v="7842"/>
    <x v="23"/>
    <x v="6"/>
    <x v="1"/>
  </r>
  <r>
    <x v="1"/>
    <x v="0"/>
    <x v="74"/>
    <x v="12"/>
    <x v="0"/>
    <x v="1"/>
    <x v="7"/>
    <x v="9"/>
    <n v="365"/>
    <n v="81"/>
    <x v="17"/>
    <d v="2023-05-30T00:00:00"/>
    <x v="159"/>
    <n v="7843"/>
    <x v="23"/>
    <x v="6"/>
    <x v="1"/>
  </r>
  <r>
    <x v="1"/>
    <x v="0"/>
    <x v="74"/>
    <x v="12"/>
    <x v="0"/>
    <x v="1"/>
    <x v="7"/>
    <x v="9"/>
    <n v="365"/>
    <n v="81"/>
    <x v="17"/>
    <d v="2023-05-30T00:00:00"/>
    <x v="160"/>
    <n v="7844"/>
    <x v="23"/>
    <x v="6"/>
    <x v="1"/>
  </r>
  <r>
    <x v="1"/>
    <x v="0"/>
    <x v="74"/>
    <x v="12"/>
    <x v="0"/>
    <x v="1"/>
    <x v="7"/>
    <x v="9"/>
    <n v="365"/>
    <n v="81"/>
    <x v="17"/>
    <d v="2023-05-30T00:00:00"/>
    <x v="161"/>
    <n v="7845"/>
    <x v="23"/>
    <x v="6"/>
    <x v="1"/>
  </r>
  <r>
    <x v="1"/>
    <x v="0"/>
    <x v="74"/>
    <x v="12"/>
    <x v="0"/>
    <x v="1"/>
    <x v="7"/>
    <x v="9"/>
    <n v="365"/>
    <n v="81"/>
    <x v="17"/>
    <d v="2023-05-30T00:00:00"/>
    <x v="162"/>
    <n v="7846"/>
    <x v="24"/>
    <x v="6"/>
    <x v="1"/>
  </r>
  <r>
    <x v="1"/>
    <x v="0"/>
    <x v="74"/>
    <x v="12"/>
    <x v="0"/>
    <x v="1"/>
    <x v="7"/>
    <x v="9"/>
    <n v="365"/>
    <n v="81"/>
    <x v="17"/>
    <d v="2023-05-30T00:00:00"/>
    <x v="163"/>
    <n v="7847"/>
    <x v="24"/>
    <x v="6"/>
    <x v="1"/>
  </r>
  <r>
    <x v="1"/>
    <x v="0"/>
    <x v="74"/>
    <x v="12"/>
    <x v="0"/>
    <x v="1"/>
    <x v="7"/>
    <x v="9"/>
    <n v="365"/>
    <n v="81"/>
    <x v="17"/>
    <d v="2023-05-30T00:00:00"/>
    <x v="164"/>
    <n v="7848"/>
    <x v="24"/>
    <x v="6"/>
    <x v="1"/>
  </r>
  <r>
    <x v="1"/>
    <x v="0"/>
    <x v="74"/>
    <x v="12"/>
    <x v="0"/>
    <x v="1"/>
    <x v="7"/>
    <x v="9"/>
    <n v="365"/>
    <n v="81"/>
    <x v="17"/>
    <d v="2023-05-30T00:00:00"/>
    <x v="165"/>
    <n v="7849"/>
    <x v="24"/>
    <x v="6"/>
    <x v="1"/>
  </r>
  <r>
    <x v="1"/>
    <x v="0"/>
    <x v="74"/>
    <x v="12"/>
    <x v="0"/>
    <x v="1"/>
    <x v="7"/>
    <x v="9"/>
    <n v="365"/>
    <n v="81"/>
    <x v="17"/>
    <d v="2023-05-30T00:00:00"/>
    <x v="166"/>
    <n v="7850"/>
    <x v="24"/>
    <x v="6"/>
    <x v="1"/>
  </r>
  <r>
    <x v="1"/>
    <x v="0"/>
    <x v="74"/>
    <x v="12"/>
    <x v="0"/>
    <x v="1"/>
    <x v="7"/>
    <x v="9"/>
    <n v="365"/>
    <n v="81"/>
    <x v="17"/>
    <d v="2023-05-30T00:00:00"/>
    <x v="167"/>
    <n v="7851"/>
    <x v="24"/>
    <x v="6"/>
    <x v="1"/>
  </r>
  <r>
    <x v="1"/>
    <x v="0"/>
    <x v="74"/>
    <x v="12"/>
    <x v="0"/>
    <x v="1"/>
    <x v="7"/>
    <x v="9"/>
    <n v="365"/>
    <n v="81"/>
    <x v="17"/>
    <d v="2023-05-30T00:00:00"/>
    <x v="168"/>
    <n v="7852"/>
    <x v="24"/>
    <x v="6"/>
    <x v="1"/>
  </r>
  <r>
    <x v="1"/>
    <x v="0"/>
    <x v="74"/>
    <x v="12"/>
    <x v="0"/>
    <x v="1"/>
    <x v="7"/>
    <x v="9"/>
    <n v="365"/>
    <n v="81"/>
    <x v="17"/>
    <d v="2023-05-30T00:00:00"/>
    <x v="34"/>
    <n v="7853"/>
    <x v="7"/>
    <x v="6"/>
    <x v="1"/>
  </r>
  <r>
    <x v="1"/>
    <x v="0"/>
    <x v="74"/>
    <x v="12"/>
    <x v="0"/>
    <x v="1"/>
    <x v="7"/>
    <x v="9"/>
    <n v="365"/>
    <n v="81"/>
    <x v="18"/>
    <d v="2023-07-29T00:00:00"/>
    <x v="169"/>
    <n v="7854"/>
    <x v="25"/>
    <x v="6"/>
    <x v="1"/>
  </r>
  <r>
    <x v="1"/>
    <x v="0"/>
    <x v="74"/>
    <x v="12"/>
    <x v="0"/>
    <x v="1"/>
    <x v="7"/>
    <x v="9"/>
    <n v="365"/>
    <n v="81"/>
    <x v="18"/>
    <d v="2023-07-29T00:00:00"/>
    <x v="170"/>
    <n v="7855"/>
    <x v="25"/>
    <x v="6"/>
    <x v="1"/>
  </r>
  <r>
    <x v="1"/>
    <x v="0"/>
    <x v="74"/>
    <x v="12"/>
    <x v="0"/>
    <x v="1"/>
    <x v="7"/>
    <x v="9"/>
    <n v="365"/>
    <n v="81"/>
    <x v="18"/>
    <d v="2023-07-29T00:00:00"/>
    <x v="171"/>
    <n v="7856"/>
    <x v="25"/>
    <x v="6"/>
    <x v="1"/>
  </r>
  <r>
    <x v="1"/>
    <x v="0"/>
    <x v="74"/>
    <x v="12"/>
    <x v="0"/>
    <x v="1"/>
    <x v="7"/>
    <x v="9"/>
    <n v="365"/>
    <n v="81"/>
    <x v="18"/>
    <d v="2023-07-29T00:00:00"/>
    <x v="172"/>
    <n v="7857"/>
    <x v="25"/>
    <x v="6"/>
    <x v="1"/>
  </r>
  <r>
    <x v="1"/>
    <x v="0"/>
    <x v="74"/>
    <x v="12"/>
    <x v="0"/>
    <x v="1"/>
    <x v="7"/>
    <x v="9"/>
    <n v="365"/>
    <n v="81"/>
    <x v="18"/>
    <d v="2023-07-29T00:00:00"/>
    <x v="173"/>
    <n v="7858"/>
    <x v="25"/>
    <x v="6"/>
    <x v="1"/>
  </r>
  <r>
    <x v="1"/>
    <x v="0"/>
    <x v="74"/>
    <x v="12"/>
    <x v="0"/>
    <x v="1"/>
    <x v="7"/>
    <x v="9"/>
    <n v="365"/>
    <n v="81"/>
    <x v="18"/>
    <d v="2023-07-29T00:00:00"/>
    <x v="174"/>
    <n v="7859"/>
    <x v="25"/>
    <x v="6"/>
    <x v="1"/>
  </r>
  <r>
    <x v="1"/>
    <x v="0"/>
    <x v="74"/>
    <x v="12"/>
    <x v="0"/>
    <x v="1"/>
    <x v="7"/>
    <x v="9"/>
    <n v="365"/>
    <n v="81"/>
    <x v="18"/>
    <d v="2023-07-29T00:00:00"/>
    <x v="175"/>
    <n v="7860"/>
    <x v="25"/>
    <x v="6"/>
    <x v="1"/>
  </r>
  <r>
    <x v="1"/>
    <x v="0"/>
    <x v="74"/>
    <x v="12"/>
    <x v="0"/>
    <x v="1"/>
    <x v="7"/>
    <x v="9"/>
    <n v="365"/>
    <n v="81"/>
    <x v="18"/>
    <d v="2023-07-29T00:00:00"/>
    <x v="176"/>
    <n v="7861"/>
    <x v="26"/>
    <x v="6"/>
    <x v="1"/>
  </r>
  <r>
    <x v="1"/>
    <x v="0"/>
    <x v="74"/>
    <x v="12"/>
    <x v="0"/>
    <x v="1"/>
    <x v="7"/>
    <x v="9"/>
    <n v="365"/>
    <n v="81"/>
    <x v="18"/>
    <d v="2023-07-29T00:00:00"/>
    <x v="177"/>
    <n v="7862"/>
    <x v="26"/>
    <x v="6"/>
    <x v="1"/>
  </r>
  <r>
    <x v="1"/>
    <x v="0"/>
    <x v="74"/>
    <x v="12"/>
    <x v="0"/>
    <x v="1"/>
    <x v="7"/>
    <x v="9"/>
    <n v="365"/>
    <n v="81"/>
    <x v="18"/>
    <d v="2023-07-29T00:00:00"/>
    <x v="178"/>
    <n v="7863"/>
    <x v="26"/>
    <x v="6"/>
    <x v="1"/>
  </r>
  <r>
    <x v="1"/>
    <x v="0"/>
    <x v="74"/>
    <x v="12"/>
    <x v="0"/>
    <x v="1"/>
    <x v="7"/>
    <x v="9"/>
    <n v="365"/>
    <n v="81"/>
    <x v="18"/>
    <d v="2023-07-29T00:00:00"/>
    <x v="179"/>
    <n v="7864"/>
    <x v="26"/>
    <x v="6"/>
    <x v="1"/>
  </r>
  <r>
    <x v="1"/>
    <x v="0"/>
    <x v="74"/>
    <x v="12"/>
    <x v="0"/>
    <x v="1"/>
    <x v="7"/>
    <x v="9"/>
    <n v="365"/>
    <n v="81"/>
    <x v="18"/>
    <d v="2023-07-29T00:00:00"/>
    <x v="180"/>
    <n v="7865"/>
    <x v="26"/>
    <x v="6"/>
    <x v="1"/>
  </r>
  <r>
    <x v="1"/>
    <x v="0"/>
    <x v="74"/>
    <x v="12"/>
    <x v="0"/>
    <x v="1"/>
    <x v="7"/>
    <x v="9"/>
    <n v="365"/>
    <n v="81"/>
    <x v="18"/>
    <d v="2023-07-29T00:00:00"/>
    <x v="181"/>
    <n v="7866"/>
    <x v="26"/>
    <x v="6"/>
    <x v="1"/>
  </r>
  <r>
    <x v="1"/>
    <x v="0"/>
    <x v="74"/>
    <x v="12"/>
    <x v="0"/>
    <x v="1"/>
    <x v="7"/>
    <x v="9"/>
    <n v="365"/>
    <n v="81"/>
    <x v="18"/>
    <d v="2023-07-29T00:00:00"/>
    <x v="182"/>
    <n v="7867"/>
    <x v="26"/>
    <x v="6"/>
    <x v="1"/>
  </r>
  <r>
    <x v="1"/>
    <x v="0"/>
    <x v="74"/>
    <x v="12"/>
    <x v="0"/>
    <x v="1"/>
    <x v="7"/>
    <x v="9"/>
    <n v="365"/>
    <n v="81"/>
    <x v="18"/>
    <d v="2023-07-29T00:00:00"/>
    <x v="183"/>
    <n v="7868"/>
    <x v="27"/>
    <x v="6"/>
    <x v="1"/>
  </r>
  <r>
    <x v="1"/>
    <x v="0"/>
    <x v="74"/>
    <x v="12"/>
    <x v="0"/>
    <x v="1"/>
    <x v="7"/>
    <x v="9"/>
    <n v="365"/>
    <n v="81"/>
    <x v="18"/>
    <d v="2023-07-29T00:00:00"/>
    <x v="184"/>
    <n v="7869"/>
    <x v="27"/>
    <x v="6"/>
    <x v="1"/>
  </r>
  <r>
    <x v="1"/>
    <x v="0"/>
    <x v="74"/>
    <x v="12"/>
    <x v="0"/>
    <x v="1"/>
    <x v="7"/>
    <x v="9"/>
    <n v="365"/>
    <n v="81"/>
    <x v="18"/>
    <d v="2023-07-29T00:00:00"/>
    <x v="185"/>
    <n v="7870"/>
    <x v="27"/>
    <x v="6"/>
    <x v="1"/>
  </r>
  <r>
    <x v="1"/>
    <x v="0"/>
    <x v="74"/>
    <x v="12"/>
    <x v="0"/>
    <x v="1"/>
    <x v="7"/>
    <x v="9"/>
    <n v="365"/>
    <n v="81"/>
    <x v="18"/>
    <d v="2023-07-29T00:00:00"/>
    <x v="186"/>
    <n v="7871"/>
    <x v="27"/>
    <x v="6"/>
    <x v="1"/>
  </r>
  <r>
    <x v="1"/>
    <x v="0"/>
    <x v="74"/>
    <x v="12"/>
    <x v="0"/>
    <x v="1"/>
    <x v="7"/>
    <x v="9"/>
    <n v="365"/>
    <n v="81"/>
    <x v="18"/>
    <d v="2023-07-29T00:00:00"/>
    <x v="187"/>
    <n v="7872"/>
    <x v="27"/>
    <x v="6"/>
    <x v="1"/>
  </r>
  <r>
    <x v="1"/>
    <x v="0"/>
    <x v="74"/>
    <x v="12"/>
    <x v="0"/>
    <x v="1"/>
    <x v="7"/>
    <x v="9"/>
    <n v="365"/>
    <n v="81"/>
    <x v="18"/>
    <d v="2023-07-29T00:00:00"/>
    <x v="188"/>
    <n v="7873"/>
    <x v="27"/>
    <x v="6"/>
    <x v="1"/>
  </r>
  <r>
    <x v="1"/>
    <x v="0"/>
    <x v="74"/>
    <x v="12"/>
    <x v="0"/>
    <x v="1"/>
    <x v="7"/>
    <x v="9"/>
    <n v="365"/>
    <n v="81"/>
    <x v="18"/>
    <d v="2023-07-29T00:00:00"/>
    <x v="189"/>
    <n v="7874"/>
    <x v="27"/>
    <x v="6"/>
    <x v="1"/>
  </r>
  <r>
    <x v="1"/>
    <x v="0"/>
    <x v="74"/>
    <x v="12"/>
    <x v="0"/>
    <x v="1"/>
    <x v="7"/>
    <x v="9"/>
    <n v="365"/>
    <n v="81"/>
    <x v="18"/>
    <d v="2023-07-29T00:00:00"/>
    <x v="190"/>
    <n v="7875"/>
    <x v="28"/>
    <x v="6"/>
    <x v="1"/>
  </r>
  <r>
    <x v="1"/>
    <x v="0"/>
    <x v="74"/>
    <x v="12"/>
    <x v="0"/>
    <x v="1"/>
    <x v="7"/>
    <x v="9"/>
    <n v="365"/>
    <n v="81"/>
    <x v="18"/>
    <d v="2023-07-29T00:00:00"/>
    <x v="191"/>
    <n v="7876"/>
    <x v="28"/>
    <x v="6"/>
    <x v="1"/>
  </r>
  <r>
    <x v="1"/>
    <x v="0"/>
    <x v="74"/>
    <x v="12"/>
    <x v="0"/>
    <x v="1"/>
    <x v="7"/>
    <x v="9"/>
    <n v="365"/>
    <n v="81"/>
    <x v="18"/>
    <d v="2023-07-29T00:00:00"/>
    <x v="192"/>
    <n v="7877"/>
    <x v="28"/>
    <x v="6"/>
    <x v="1"/>
  </r>
  <r>
    <x v="1"/>
    <x v="0"/>
    <x v="74"/>
    <x v="12"/>
    <x v="0"/>
    <x v="1"/>
    <x v="7"/>
    <x v="9"/>
    <n v="365"/>
    <n v="81"/>
    <x v="18"/>
    <d v="2023-07-29T00:00:00"/>
    <x v="193"/>
    <n v="7878"/>
    <x v="28"/>
    <x v="6"/>
    <x v="1"/>
  </r>
  <r>
    <x v="1"/>
    <x v="0"/>
    <x v="74"/>
    <x v="12"/>
    <x v="0"/>
    <x v="1"/>
    <x v="7"/>
    <x v="9"/>
    <n v="365"/>
    <n v="81"/>
    <x v="18"/>
    <d v="2023-07-29T00:00:00"/>
    <x v="194"/>
    <n v="7879"/>
    <x v="28"/>
    <x v="6"/>
    <x v="1"/>
  </r>
  <r>
    <x v="1"/>
    <x v="0"/>
    <x v="74"/>
    <x v="12"/>
    <x v="0"/>
    <x v="1"/>
    <x v="7"/>
    <x v="9"/>
    <n v="365"/>
    <n v="81"/>
    <x v="18"/>
    <d v="2023-07-29T00:00:00"/>
    <x v="195"/>
    <n v="7880"/>
    <x v="28"/>
    <x v="6"/>
    <x v="1"/>
  </r>
  <r>
    <x v="1"/>
    <x v="0"/>
    <x v="74"/>
    <x v="12"/>
    <x v="0"/>
    <x v="1"/>
    <x v="7"/>
    <x v="9"/>
    <n v="365"/>
    <n v="81"/>
    <x v="18"/>
    <d v="2023-07-29T00:00:00"/>
    <x v="196"/>
    <n v="7881"/>
    <x v="28"/>
    <x v="6"/>
    <x v="1"/>
  </r>
  <r>
    <x v="1"/>
    <x v="0"/>
    <x v="74"/>
    <x v="12"/>
    <x v="0"/>
    <x v="1"/>
    <x v="7"/>
    <x v="9"/>
    <n v="365"/>
    <n v="81"/>
    <x v="18"/>
    <d v="2023-07-29T00:00:00"/>
    <x v="197"/>
    <n v="7882"/>
    <x v="29"/>
    <x v="6"/>
    <x v="1"/>
  </r>
  <r>
    <x v="1"/>
    <x v="0"/>
    <x v="74"/>
    <x v="12"/>
    <x v="0"/>
    <x v="1"/>
    <x v="7"/>
    <x v="9"/>
    <n v="365"/>
    <n v="81"/>
    <x v="18"/>
    <d v="2023-07-29T00:00:00"/>
    <x v="198"/>
    <n v="7883"/>
    <x v="29"/>
    <x v="6"/>
    <x v="1"/>
  </r>
  <r>
    <x v="1"/>
    <x v="0"/>
    <x v="74"/>
    <x v="12"/>
    <x v="0"/>
    <x v="1"/>
    <x v="7"/>
    <x v="9"/>
    <n v="365"/>
    <n v="81"/>
    <x v="18"/>
    <d v="2023-07-29T00:00:00"/>
    <x v="199"/>
    <n v="7884"/>
    <x v="29"/>
    <x v="6"/>
    <x v="1"/>
  </r>
  <r>
    <x v="1"/>
    <x v="0"/>
    <x v="74"/>
    <x v="12"/>
    <x v="0"/>
    <x v="1"/>
    <x v="7"/>
    <x v="9"/>
    <n v="365"/>
    <n v="81"/>
    <x v="18"/>
    <d v="2023-07-29T00:00:00"/>
    <x v="200"/>
    <n v="7885"/>
    <x v="29"/>
    <x v="6"/>
    <x v="1"/>
  </r>
  <r>
    <x v="1"/>
    <x v="0"/>
    <x v="74"/>
    <x v="12"/>
    <x v="0"/>
    <x v="1"/>
    <x v="7"/>
    <x v="9"/>
    <n v="365"/>
    <n v="81"/>
    <x v="18"/>
    <d v="2023-07-29T00:00:00"/>
    <x v="201"/>
    <n v="7886"/>
    <x v="29"/>
    <x v="6"/>
    <x v="1"/>
  </r>
  <r>
    <x v="1"/>
    <x v="0"/>
    <x v="75"/>
    <x v="12"/>
    <x v="0"/>
    <x v="0"/>
    <x v="6"/>
    <x v="8"/>
    <n v="67"/>
    <n v="82"/>
    <x v="20"/>
    <d v="2023-07-15T00:00:00"/>
    <x v="109"/>
    <n v="7887"/>
    <x v="16"/>
    <x v="6"/>
    <x v="2"/>
  </r>
  <r>
    <x v="1"/>
    <x v="0"/>
    <x v="75"/>
    <x v="12"/>
    <x v="0"/>
    <x v="0"/>
    <x v="6"/>
    <x v="8"/>
    <n v="67"/>
    <n v="82"/>
    <x v="20"/>
    <d v="2023-07-15T00:00:00"/>
    <x v="62"/>
    <n v="7888"/>
    <x v="11"/>
    <x v="6"/>
    <x v="2"/>
  </r>
  <r>
    <x v="1"/>
    <x v="0"/>
    <x v="75"/>
    <x v="12"/>
    <x v="0"/>
    <x v="0"/>
    <x v="6"/>
    <x v="8"/>
    <n v="67"/>
    <n v="82"/>
    <x v="20"/>
    <d v="2023-07-15T00:00:00"/>
    <x v="63"/>
    <n v="7889"/>
    <x v="11"/>
    <x v="6"/>
    <x v="2"/>
  </r>
  <r>
    <x v="1"/>
    <x v="0"/>
    <x v="75"/>
    <x v="12"/>
    <x v="0"/>
    <x v="0"/>
    <x v="6"/>
    <x v="8"/>
    <n v="67"/>
    <n v="82"/>
    <x v="20"/>
    <d v="2023-07-15T00:00:00"/>
    <x v="64"/>
    <n v="7890"/>
    <x v="11"/>
    <x v="6"/>
    <x v="2"/>
  </r>
  <r>
    <x v="1"/>
    <x v="0"/>
    <x v="75"/>
    <x v="12"/>
    <x v="0"/>
    <x v="0"/>
    <x v="6"/>
    <x v="8"/>
    <n v="67"/>
    <n v="82"/>
    <x v="20"/>
    <d v="2023-07-15T00:00:00"/>
    <x v="65"/>
    <n v="7891"/>
    <x v="11"/>
    <x v="6"/>
    <x v="2"/>
  </r>
  <r>
    <x v="1"/>
    <x v="0"/>
    <x v="75"/>
    <x v="12"/>
    <x v="0"/>
    <x v="0"/>
    <x v="6"/>
    <x v="8"/>
    <n v="67"/>
    <n v="82"/>
    <x v="20"/>
    <d v="2023-07-15T00:00:00"/>
    <x v="86"/>
    <n v="7892"/>
    <x v="11"/>
    <x v="6"/>
    <x v="2"/>
  </r>
  <r>
    <x v="1"/>
    <x v="0"/>
    <x v="75"/>
    <x v="12"/>
    <x v="0"/>
    <x v="0"/>
    <x v="6"/>
    <x v="8"/>
    <n v="67"/>
    <n v="82"/>
    <x v="20"/>
    <d v="2023-07-15T00:00:00"/>
    <x v="87"/>
    <n v="7893"/>
    <x v="11"/>
    <x v="6"/>
    <x v="2"/>
  </r>
  <r>
    <x v="1"/>
    <x v="0"/>
    <x v="75"/>
    <x v="12"/>
    <x v="0"/>
    <x v="0"/>
    <x v="6"/>
    <x v="8"/>
    <n v="67"/>
    <n v="82"/>
    <x v="20"/>
    <d v="2023-07-15T00:00:00"/>
    <x v="88"/>
    <n v="7894"/>
    <x v="11"/>
    <x v="6"/>
    <x v="2"/>
  </r>
  <r>
    <x v="1"/>
    <x v="0"/>
    <x v="75"/>
    <x v="12"/>
    <x v="0"/>
    <x v="0"/>
    <x v="6"/>
    <x v="8"/>
    <n v="67"/>
    <n v="82"/>
    <x v="20"/>
    <d v="2023-07-15T00:00:00"/>
    <x v="89"/>
    <n v="7895"/>
    <x v="14"/>
    <x v="6"/>
    <x v="2"/>
  </r>
  <r>
    <x v="1"/>
    <x v="0"/>
    <x v="75"/>
    <x v="12"/>
    <x v="0"/>
    <x v="0"/>
    <x v="6"/>
    <x v="8"/>
    <n v="67"/>
    <n v="82"/>
    <x v="20"/>
    <d v="2023-07-15T00:00:00"/>
    <x v="90"/>
    <n v="7896"/>
    <x v="14"/>
    <x v="6"/>
    <x v="2"/>
  </r>
  <r>
    <x v="1"/>
    <x v="0"/>
    <x v="75"/>
    <x v="12"/>
    <x v="0"/>
    <x v="0"/>
    <x v="6"/>
    <x v="8"/>
    <n v="67"/>
    <n v="82"/>
    <x v="20"/>
    <d v="2023-07-15T00:00:00"/>
    <x v="91"/>
    <n v="7897"/>
    <x v="14"/>
    <x v="6"/>
    <x v="2"/>
  </r>
  <r>
    <x v="1"/>
    <x v="0"/>
    <x v="75"/>
    <x v="12"/>
    <x v="0"/>
    <x v="0"/>
    <x v="6"/>
    <x v="8"/>
    <n v="67"/>
    <n v="82"/>
    <x v="20"/>
    <d v="2023-07-15T00:00:00"/>
    <x v="92"/>
    <n v="7898"/>
    <x v="14"/>
    <x v="6"/>
    <x v="2"/>
  </r>
  <r>
    <x v="1"/>
    <x v="0"/>
    <x v="75"/>
    <x v="12"/>
    <x v="0"/>
    <x v="0"/>
    <x v="6"/>
    <x v="8"/>
    <n v="67"/>
    <n v="82"/>
    <x v="20"/>
    <d v="2023-07-15T00:00:00"/>
    <x v="93"/>
    <n v="7899"/>
    <x v="14"/>
    <x v="6"/>
    <x v="2"/>
  </r>
  <r>
    <x v="1"/>
    <x v="0"/>
    <x v="75"/>
    <x v="12"/>
    <x v="0"/>
    <x v="0"/>
    <x v="6"/>
    <x v="8"/>
    <n v="67"/>
    <n v="82"/>
    <x v="20"/>
    <d v="2023-07-15T00:00:00"/>
    <x v="94"/>
    <n v="7900"/>
    <x v="14"/>
    <x v="6"/>
    <x v="2"/>
  </r>
  <r>
    <x v="1"/>
    <x v="0"/>
    <x v="75"/>
    <x v="12"/>
    <x v="0"/>
    <x v="0"/>
    <x v="6"/>
    <x v="8"/>
    <n v="67"/>
    <n v="82"/>
    <x v="20"/>
    <d v="2023-07-15T00:00:00"/>
    <x v="95"/>
    <n v="7901"/>
    <x v="14"/>
    <x v="6"/>
    <x v="2"/>
  </r>
  <r>
    <x v="1"/>
    <x v="0"/>
    <x v="75"/>
    <x v="12"/>
    <x v="0"/>
    <x v="0"/>
    <x v="6"/>
    <x v="8"/>
    <n v="67"/>
    <n v="82"/>
    <x v="20"/>
    <d v="2023-07-15T00:00:00"/>
    <x v="66"/>
    <n v="7902"/>
    <x v="12"/>
    <x v="6"/>
    <x v="2"/>
  </r>
  <r>
    <x v="1"/>
    <x v="0"/>
    <x v="75"/>
    <x v="12"/>
    <x v="0"/>
    <x v="0"/>
    <x v="6"/>
    <x v="8"/>
    <n v="67"/>
    <n v="82"/>
    <x v="20"/>
    <d v="2023-07-15T00:00:00"/>
    <x v="96"/>
    <n v="7903"/>
    <x v="12"/>
    <x v="6"/>
    <x v="2"/>
  </r>
  <r>
    <x v="1"/>
    <x v="0"/>
    <x v="75"/>
    <x v="12"/>
    <x v="0"/>
    <x v="0"/>
    <x v="6"/>
    <x v="8"/>
    <n v="67"/>
    <n v="82"/>
    <x v="20"/>
    <d v="2023-07-15T00:00:00"/>
    <x v="97"/>
    <n v="7904"/>
    <x v="12"/>
    <x v="6"/>
    <x v="2"/>
  </r>
  <r>
    <x v="1"/>
    <x v="0"/>
    <x v="75"/>
    <x v="12"/>
    <x v="0"/>
    <x v="0"/>
    <x v="6"/>
    <x v="8"/>
    <n v="67"/>
    <n v="82"/>
    <x v="20"/>
    <d v="2023-07-15T00:00:00"/>
    <x v="98"/>
    <n v="7905"/>
    <x v="12"/>
    <x v="6"/>
    <x v="2"/>
  </r>
  <r>
    <x v="1"/>
    <x v="0"/>
    <x v="75"/>
    <x v="12"/>
    <x v="0"/>
    <x v="0"/>
    <x v="6"/>
    <x v="8"/>
    <n v="67"/>
    <n v="82"/>
    <x v="20"/>
    <d v="2023-07-15T00:00:00"/>
    <x v="99"/>
    <n v="7906"/>
    <x v="12"/>
    <x v="6"/>
    <x v="2"/>
  </r>
  <r>
    <x v="1"/>
    <x v="0"/>
    <x v="75"/>
    <x v="12"/>
    <x v="0"/>
    <x v="0"/>
    <x v="6"/>
    <x v="8"/>
    <n v="67"/>
    <n v="82"/>
    <x v="20"/>
    <d v="2023-07-15T00:00:00"/>
    <x v="100"/>
    <n v="7907"/>
    <x v="12"/>
    <x v="6"/>
    <x v="2"/>
  </r>
  <r>
    <x v="1"/>
    <x v="0"/>
    <x v="75"/>
    <x v="12"/>
    <x v="0"/>
    <x v="0"/>
    <x v="6"/>
    <x v="8"/>
    <n v="67"/>
    <n v="82"/>
    <x v="20"/>
    <d v="2023-07-15T00:00:00"/>
    <x v="101"/>
    <n v="7908"/>
    <x v="12"/>
    <x v="6"/>
    <x v="2"/>
  </r>
  <r>
    <x v="1"/>
    <x v="0"/>
    <x v="75"/>
    <x v="12"/>
    <x v="0"/>
    <x v="0"/>
    <x v="6"/>
    <x v="8"/>
    <n v="67"/>
    <n v="82"/>
    <x v="20"/>
    <d v="2023-07-15T00:00:00"/>
    <x v="0"/>
    <n v="7909"/>
    <x v="0"/>
    <x v="6"/>
    <x v="2"/>
  </r>
  <r>
    <x v="1"/>
    <x v="0"/>
    <x v="75"/>
    <x v="12"/>
    <x v="0"/>
    <x v="0"/>
    <x v="6"/>
    <x v="8"/>
    <n v="67"/>
    <n v="82"/>
    <x v="20"/>
    <d v="2023-07-15T00:00:00"/>
    <x v="67"/>
    <n v="7910"/>
    <x v="0"/>
    <x v="6"/>
    <x v="2"/>
  </r>
  <r>
    <x v="1"/>
    <x v="0"/>
    <x v="75"/>
    <x v="12"/>
    <x v="0"/>
    <x v="0"/>
    <x v="6"/>
    <x v="8"/>
    <n v="67"/>
    <n v="82"/>
    <x v="20"/>
    <d v="2023-07-15T00:00:00"/>
    <x v="75"/>
    <n v="7911"/>
    <x v="0"/>
    <x v="6"/>
    <x v="2"/>
  </r>
  <r>
    <x v="1"/>
    <x v="0"/>
    <x v="75"/>
    <x v="12"/>
    <x v="0"/>
    <x v="0"/>
    <x v="6"/>
    <x v="8"/>
    <n v="67"/>
    <n v="82"/>
    <x v="20"/>
    <d v="2023-07-15T00:00:00"/>
    <x v="76"/>
    <n v="7912"/>
    <x v="0"/>
    <x v="6"/>
    <x v="2"/>
  </r>
  <r>
    <x v="1"/>
    <x v="0"/>
    <x v="75"/>
    <x v="12"/>
    <x v="0"/>
    <x v="0"/>
    <x v="6"/>
    <x v="8"/>
    <n v="67"/>
    <n v="82"/>
    <x v="20"/>
    <d v="2023-07-15T00:00:00"/>
    <x v="77"/>
    <n v="7913"/>
    <x v="0"/>
    <x v="6"/>
    <x v="2"/>
  </r>
  <r>
    <x v="1"/>
    <x v="0"/>
    <x v="75"/>
    <x v="12"/>
    <x v="0"/>
    <x v="0"/>
    <x v="6"/>
    <x v="8"/>
    <n v="67"/>
    <n v="82"/>
    <x v="20"/>
    <d v="2023-07-15T00:00:00"/>
    <x v="78"/>
    <n v="7914"/>
    <x v="0"/>
    <x v="6"/>
    <x v="2"/>
  </r>
  <r>
    <x v="1"/>
    <x v="0"/>
    <x v="75"/>
    <x v="12"/>
    <x v="0"/>
    <x v="0"/>
    <x v="6"/>
    <x v="8"/>
    <n v="67"/>
    <n v="82"/>
    <x v="20"/>
    <d v="2023-07-15T00:00:00"/>
    <x v="79"/>
    <n v="7915"/>
    <x v="0"/>
    <x v="6"/>
    <x v="2"/>
  </r>
  <r>
    <x v="1"/>
    <x v="0"/>
    <x v="75"/>
    <x v="12"/>
    <x v="0"/>
    <x v="0"/>
    <x v="6"/>
    <x v="8"/>
    <n v="67"/>
    <n v="82"/>
    <x v="20"/>
    <d v="2023-07-15T00:00:00"/>
    <x v="80"/>
    <n v="7916"/>
    <x v="13"/>
    <x v="6"/>
    <x v="2"/>
  </r>
  <r>
    <x v="1"/>
    <x v="0"/>
    <x v="75"/>
    <x v="12"/>
    <x v="0"/>
    <x v="0"/>
    <x v="6"/>
    <x v="8"/>
    <n v="67"/>
    <n v="82"/>
    <x v="20"/>
    <d v="2023-07-15T00:00:00"/>
    <x v="81"/>
    <n v="7917"/>
    <x v="13"/>
    <x v="6"/>
    <x v="2"/>
  </r>
  <r>
    <x v="1"/>
    <x v="0"/>
    <x v="75"/>
    <x v="12"/>
    <x v="0"/>
    <x v="0"/>
    <x v="6"/>
    <x v="8"/>
    <n v="67"/>
    <n v="82"/>
    <x v="20"/>
    <d v="2023-07-15T00:00:00"/>
    <x v="82"/>
    <n v="7918"/>
    <x v="13"/>
    <x v="6"/>
    <x v="2"/>
  </r>
  <r>
    <x v="1"/>
    <x v="0"/>
    <x v="75"/>
    <x v="12"/>
    <x v="0"/>
    <x v="0"/>
    <x v="6"/>
    <x v="8"/>
    <n v="67"/>
    <n v="82"/>
    <x v="20"/>
    <d v="2023-07-15T00:00:00"/>
    <x v="83"/>
    <n v="7919"/>
    <x v="13"/>
    <x v="6"/>
    <x v="2"/>
  </r>
  <r>
    <x v="1"/>
    <x v="0"/>
    <x v="75"/>
    <x v="12"/>
    <x v="0"/>
    <x v="0"/>
    <x v="6"/>
    <x v="8"/>
    <n v="67"/>
    <n v="82"/>
    <x v="20"/>
    <d v="2023-07-15T00:00:00"/>
    <x v="84"/>
    <n v="7920"/>
    <x v="13"/>
    <x v="6"/>
    <x v="2"/>
  </r>
  <r>
    <x v="1"/>
    <x v="0"/>
    <x v="75"/>
    <x v="12"/>
    <x v="0"/>
    <x v="0"/>
    <x v="6"/>
    <x v="8"/>
    <n v="67"/>
    <n v="82"/>
    <x v="20"/>
    <d v="2023-07-15T00:00:00"/>
    <x v="85"/>
    <n v="7921"/>
    <x v="13"/>
    <x v="6"/>
    <x v="2"/>
  </r>
  <r>
    <x v="1"/>
    <x v="0"/>
    <x v="75"/>
    <x v="12"/>
    <x v="0"/>
    <x v="0"/>
    <x v="6"/>
    <x v="8"/>
    <n v="67"/>
    <n v="82"/>
    <x v="20"/>
    <d v="2023-07-15T00:00:00"/>
    <x v="74"/>
    <n v="7922"/>
    <x v="13"/>
    <x v="6"/>
    <x v="2"/>
  </r>
  <r>
    <x v="1"/>
    <x v="0"/>
    <x v="75"/>
    <x v="12"/>
    <x v="0"/>
    <x v="0"/>
    <x v="6"/>
    <x v="8"/>
    <n v="67"/>
    <n v="82"/>
    <x v="20"/>
    <d v="2023-07-15T00:00:00"/>
    <x v="68"/>
    <n v="7923"/>
    <x v="1"/>
    <x v="6"/>
    <x v="2"/>
  </r>
  <r>
    <x v="1"/>
    <x v="0"/>
    <x v="75"/>
    <x v="12"/>
    <x v="0"/>
    <x v="0"/>
    <x v="6"/>
    <x v="8"/>
    <n v="67"/>
    <n v="82"/>
    <x v="20"/>
    <d v="2023-07-15T00:00:00"/>
    <x v="69"/>
    <n v="7924"/>
    <x v="1"/>
    <x v="6"/>
    <x v="2"/>
  </r>
  <r>
    <x v="1"/>
    <x v="0"/>
    <x v="75"/>
    <x v="12"/>
    <x v="0"/>
    <x v="0"/>
    <x v="6"/>
    <x v="8"/>
    <n v="67"/>
    <n v="82"/>
    <x v="20"/>
    <d v="2023-07-15T00:00:00"/>
    <x v="70"/>
    <n v="7925"/>
    <x v="1"/>
    <x v="6"/>
    <x v="2"/>
  </r>
  <r>
    <x v="1"/>
    <x v="0"/>
    <x v="75"/>
    <x v="12"/>
    <x v="0"/>
    <x v="0"/>
    <x v="6"/>
    <x v="8"/>
    <n v="67"/>
    <n v="82"/>
    <x v="20"/>
    <d v="2023-07-15T00:00:00"/>
    <x v="71"/>
    <n v="7926"/>
    <x v="1"/>
    <x v="6"/>
    <x v="2"/>
  </r>
  <r>
    <x v="1"/>
    <x v="0"/>
    <x v="75"/>
    <x v="12"/>
    <x v="0"/>
    <x v="0"/>
    <x v="6"/>
    <x v="8"/>
    <n v="67"/>
    <n v="82"/>
    <x v="20"/>
    <d v="2023-07-15T00:00:00"/>
    <x v="72"/>
    <n v="7927"/>
    <x v="1"/>
    <x v="6"/>
    <x v="2"/>
  </r>
  <r>
    <x v="1"/>
    <x v="0"/>
    <x v="75"/>
    <x v="12"/>
    <x v="0"/>
    <x v="0"/>
    <x v="6"/>
    <x v="8"/>
    <n v="67"/>
    <n v="82"/>
    <x v="20"/>
    <d v="2023-07-15T00:00:00"/>
    <x v="73"/>
    <n v="7928"/>
    <x v="1"/>
    <x v="6"/>
    <x v="2"/>
  </r>
  <r>
    <x v="1"/>
    <x v="0"/>
    <x v="75"/>
    <x v="12"/>
    <x v="0"/>
    <x v="0"/>
    <x v="6"/>
    <x v="8"/>
    <n v="67"/>
    <n v="82"/>
    <x v="20"/>
    <d v="2023-07-15T00:00:00"/>
    <x v="1"/>
    <n v="7929"/>
    <x v="1"/>
    <x v="6"/>
    <x v="2"/>
  </r>
  <r>
    <x v="1"/>
    <x v="0"/>
    <x v="75"/>
    <x v="12"/>
    <x v="0"/>
    <x v="0"/>
    <x v="6"/>
    <x v="8"/>
    <n v="67"/>
    <n v="82"/>
    <x v="20"/>
    <d v="2023-07-15T00:00:00"/>
    <x v="2"/>
    <n v="7930"/>
    <x v="2"/>
    <x v="6"/>
    <x v="2"/>
  </r>
  <r>
    <x v="1"/>
    <x v="0"/>
    <x v="75"/>
    <x v="12"/>
    <x v="0"/>
    <x v="0"/>
    <x v="6"/>
    <x v="8"/>
    <n v="67"/>
    <n v="82"/>
    <x v="20"/>
    <d v="2023-07-15T00:00:00"/>
    <x v="3"/>
    <n v="7931"/>
    <x v="2"/>
    <x v="6"/>
    <x v="2"/>
  </r>
  <r>
    <x v="1"/>
    <x v="0"/>
    <x v="75"/>
    <x v="12"/>
    <x v="0"/>
    <x v="0"/>
    <x v="6"/>
    <x v="8"/>
    <n v="67"/>
    <n v="82"/>
    <x v="20"/>
    <d v="2023-07-15T00:00:00"/>
    <x v="4"/>
    <n v="7932"/>
    <x v="2"/>
    <x v="6"/>
    <x v="2"/>
  </r>
  <r>
    <x v="1"/>
    <x v="0"/>
    <x v="75"/>
    <x v="12"/>
    <x v="0"/>
    <x v="0"/>
    <x v="6"/>
    <x v="8"/>
    <n v="67"/>
    <n v="82"/>
    <x v="20"/>
    <d v="2023-07-15T00:00:00"/>
    <x v="5"/>
    <n v="7933"/>
    <x v="2"/>
    <x v="6"/>
    <x v="2"/>
  </r>
  <r>
    <x v="1"/>
    <x v="0"/>
    <x v="75"/>
    <x v="12"/>
    <x v="0"/>
    <x v="0"/>
    <x v="6"/>
    <x v="8"/>
    <n v="67"/>
    <n v="82"/>
    <x v="20"/>
    <d v="2023-07-15T00:00:00"/>
    <x v="6"/>
    <n v="7934"/>
    <x v="2"/>
    <x v="6"/>
    <x v="2"/>
  </r>
  <r>
    <x v="1"/>
    <x v="0"/>
    <x v="75"/>
    <x v="12"/>
    <x v="0"/>
    <x v="0"/>
    <x v="6"/>
    <x v="8"/>
    <n v="67"/>
    <n v="82"/>
    <x v="20"/>
    <d v="2023-07-15T00:00:00"/>
    <x v="7"/>
    <n v="7935"/>
    <x v="2"/>
    <x v="6"/>
    <x v="2"/>
  </r>
  <r>
    <x v="1"/>
    <x v="0"/>
    <x v="75"/>
    <x v="12"/>
    <x v="0"/>
    <x v="0"/>
    <x v="6"/>
    <x v="8"/>
    <n v="67"/>
    <n v="82"/>
    <x v="20"/>
    <d v="2023-07-15T00:00:00"/>
    <x v="8"/>
    <n v="7936"/>
    <x v="2"/>
    <x v="6"/>
    <x v="2"/>
  </r>
  <r>
    <x v="1"/>
    <x v="0"/>
    <x v="75"/>
    <x v="12"/>
    <x v="0"/>
    <x v="0"/>
    <x v="6"/>
    <x v="8"/>
    <n v="67"/>
    <n v="82"/>
    <x v="20"/>
    <d v="2023-07-15T00:00:00"/>
    <x v="9"/>
    <n v="7937"/>
    <x v="3"/>
    <x v="6"/>
    <x v="2"/>
  </r>
  <r>
    <x v="1"/>
    <x v="0"/>
    <x v="75"/>
    <x v="12"/>
    <x v="0"/>
    <x v="0"/>
    <x v="6"/>
    <x v="8"/>
    <n v="67"/>
    <n v="82"/>
    <x v="20"/>
    <d v="2023-07-15T00:00:00"/>
    <x v="10"/>
    <n v="7938"/>
    <x v="3"/>
    <x v="6"/>
    <x v="2"/>
  </r>
  <r>
    <x v="1"/>
    <x v="0"/>
    <x v="75"/>
    <x v="12"/>
    <x v="0"/>
    <x v="0"/>
    <x v="6"/>
    <x v="8"/>
    <n v="67"/>
    <n v="82"/>
    <x v="20"/>
    <d v="2023-07-15T00:00:00"/>
    <x v="11"/>
    <n v="7939"/>
    <x v="3"/>
    <x v="6"/>
    <x v="2"/>
  </r>
  <r>
    <x v="1"/>
    <x v="0"/>
    <x v="75"/>
    <x v="12"/>
    <x v="0"/>
    <x v="0"/>
    <x v="6"/>
    <x v="8"/>
    <n v="67"/>
    <n v="82"/>
    <x v="20"/>
    <d v="2023-07-15T00:00:00"/>
    <x v="12"/>
    <n v="7940"/>
    <x v="3"/>
    <x v="6"/>
    <x v="2"/>
  </r>
  <r>
    <x v="1"/>
    <x v="0"/>
    <x v="75"/>
    <x v="12"/>
    <x v="0"/>
    <x v="0"/>
    <x v="6"/>
    <x v="8"/>
    <n v="67"/>
    <n v="82"/>
    <x v="20"/>
    <d v="2023-07-15T00:00:00"/>
    <x v="13"/>
    <n v="7941"/>
    <x v="3"/>
    <x v="6"/>
    <x v="2"/>
  </r>
  <r>
    <x v="1"/>
    <x v="0"/>
    <x v="75"/>
    <x v="12"/>
    <x v="0"/>
    <x v="0"/>
    <x v="6"/>
    <x v="8"/>
    <n v="67"/>
    <n v="82"/>
    <x v="20"/>
    <d v="2023-07-15T00:00:00"/>
    <x v="14"/>
    <n v="7942"/>
    <x v="3"/>
    <x v="6"/>
    <x v="2"/>
  </r>
  <r>
    <x v="1"/>
    <x v="0"/>
    <x v="75"/>
    <x v="12"/>
    <x v="0"/>
    <x v="0"/>
    <x v="6"/>
    <x v="8"/>
    <n v="67"/>
    <n v="82"/>
    <x v="20"/>
    <d v="2023-07-15T00:00:00"/>
    <x v="15"/>
    <n v="7943"/>
    <x v="3"/>
    <x v="6"/>
    <x v="2"/>
  </r>
  <r>
    <x v="1"/>
    <x v="0"/>
    <x v="75"/>
    <x v="12"/>
    <x v="0"/>
    <x v="0"/>
    <x v="6"/>
    <x v="8"/>
    <n v="67"/>
    <n v="82"/>
    <x v="20"/>
    <d v="2023-07-15T00:00:00"/>
    <x v="16"/>
    <n v="7944"/>
    <x v="4"/>
    <x v="6"/>
    <x v="2"/>
  </r>
  <r>
    <x v="1"/>
    <x v="0"/>
    <x v="75"/>
    <x v="12"/>
    <x v="0"/>
    <x v="0"/>
    <x v="6"/>
    <x v="8"/>
    <n v="67"/>
    <n v="82"/>
    <x v="20"/>
    <d v="2023-07-15T00:00:00"/>
    <x v="17"/>
    <n v="7945"/>
    <x v="4"/>
    <x v="6"/>
    <x v="2"/>
  </r>
  <r>
    <x v="1"/>
    <x v="0"/>
    <x v="75"/>
    <x v="12"/>
    <x v="0"/>
    <x v="0"/>
    <x v="6"/>
    <x v="8"/>
    <n v="67"/>
    <n v="82"/>
    <x v="20"/>
    <d v="2023-07-15T00:00:00"/>
    <x v="18"/>
    <n v="7946"/>
    <x v="4"/>
    <x v="6"/>
    <x v="2"/>
  </r>
  <r>
    <x v="1"/>
    <x v="0"/>
    <x v="75"/>
    <x v="12"/>
    <x v="0"/>
    <x v="0"/>
    <x v="6"/>
    <x v="8"/>
    <n v="67"/>
    <n v="82"/>
    <x v="20"/>
    <d v="2023-07-15T00:00:00"/>
    <x v="19"/>
    <n v="7947"/>
    <x v="4"/>
    <x v="6"/>
    <x v="2"/>
  </r>
  <r>
    <x v="1"/>
    <x v="0"/>
    <x v="75"/>
    <x v="12"/>
    <x v="0"/>
    <x v="0"/>
    <x v="6"/>
    <x v="8"/>
    <n v="67"/>
    <n v="82"/>
    <x v="20"/>
    <d v="2023-07-15T00:00:00"/>
    <x v="20"/>
    <n v="7948"/>
    <x v="4"/>
    <x v="6"/>
    <x v="2"/>
  </r>
  <r>
    <x v="1"/>
    <x v="0"/>
    <x v="75"/>
    <x v="12"/>
    <x v="0"/>
    <x v="0"/>
    <x v="6"/>
    <x v="8"/>
    <n v="67"/>
    <n v="82"/>
    <x v="20"/>
    <d v="2023-07-15T00:00:00"/>
    <x v="21"/>
    <n v="7949"/>
    <x v="4"/>
    <x v="6"/>
    <x v="2"/>
  </r>
  <r>
    <x v="1"/>
    <x v="0"/>
    <x v="75"/>
    <x v="12"/>
    <x v="0"/>
    <x v="0"/>
    <x v="6"/>
    <x v="8"/>
    <n v="67"/>
    <n v="82"/>
    <x v="20"/>
    <d v="2023-07-15T00:00:00"/>
    <x v="22"/>
    <n v="7950"/>
    <x v="4"/>
    <x v="6"/>
    <x v="2"/>
  </r>
  <r>
    <x v="1"/>
    <x v="0"/>
    <x v="75"/>
    <x v="12"/>
    <x v="0"/>
    <x v="0"/>
    <x v="6"/>
    <x v="8"/>
    <n v="67"/>
    <n v="82"/>
    <x v="20"/>
    <d v="2023-07-15T00:00:00"/>
    <x v="23"/>
    <n v="7951"/>
    <x v="5"/>
    <x v="6"/>
    <x v="2"/>
  </r>
  <r>
    <x v="1"/>
    <x v="0"/>
    <x v="75"/>
    <x v="12"/>
    <x v="0"/>
    <x v="0"/>
    <x v="6"/>
    <x v="8"/>
    <n v="67"/>
    <n v="82"/>
    <x v="20"/>
    <d v="2023-07-15T00:00:00"/>
    <x v="24"/>
    <n v="7952"/>
    <x v="5"/>
    <x v="6"/>
    <x v="2"/>
  </r>
  <r>
    <x v="1"/>
    <x v="0"/>
    <x v="75"/>
    <x v="12"/>
    <x v="0"/>
    <x v="0"/>
    <x v="6"/>
    <x v="8"/>
    <n v="67"/>
    <n v="82"/>
    <x v="20"/>
    <d v="2023-07-15T00:00:00"/>
    <x v="25"/>
    <n v="7953"/>
    <x v="5"/>
    <x v="6"/>
    <x v="2"/>
  </r>
  <r>
    <x v="1"/>
    <x v="0"/>
    <x v="75"/>
    <x v="12"/>
    <x v="0"/>
    <x v="0"/>
    <x v="6"/>
    <x v="8"/>
    <n v="67"/>
    <n v="82"/>
    <x v="20"/>
    <d v="2023-07-15T00:00:00"/>
    <x v="26"/>
    <n v="7954"/>
    <x v="5"/>
    <x v="6"/>
    <x v="2"/>
  </r>
  <r>
    <x v="1"/>
    <x v="0"/>
    <x v="75"/>
    <x v="12"/>
    <x v="0"/>
    <x v="0"/>
    <x v="6"/>
    <x v="8"/>
    <n v="67"/>
    <n v="82"/>
    <x v="20"/>
    <d v="2023-07-15T00:00:00"/>
    <x v="27"/>
    <n v="7955"/>
    <x v="5"/>
    <x v="6"/>
    <x v="2"/>
  </r>
  <r>
    <x v="1"/>
    <x v="0"/>
    <x v="75"/>
    <x v="12"/>
    <x v="0"/>
    <x v="0"/>
    <x v="6"/>
    <x v="8"/>
    <n v="67"/>
    <n v="82"/>
    <x v="20"/>
    <d v="2023-07-15T00:00:00"/>
    <x v="28"/>
    <n v="7956"/>
    <x v="5"/>
    <x v="6"/>
    <x v="2"/>
  </r>
  <r>
    <x v="1"/>
    <x v="0"/>
    <x v="75"/>
    <x v="12"/>
    <x v="0"/>
    <x v="0"/>
    <x v="6"/>
    <x v="8"/>
    <n v="67"/>
    <n v="82"/>
    <x v="20"/>
    <d v="2023-07-15T00:00:00"/>
    <x v="29"/>
    <n v="7957"/>
    <x v="5"/>
    <x v="6"/>
    <x v="2"/>
  </r>
  <r>
    <x v="1"/>
    <x v="0"/>
    <x v="75"/>
    <x v="12"/>
    <x v="0"/>
    <x v="0"/>
    <x v="6"/>
    <x v="8"/>
    <n v="67"/>
    <n v="82"/>
    <x v="20"/>
    <d v="2023-07-15T00:00:00"/>
    <x v="30"/>
    <n v="7958"/>
    <x v="6"/>
    <x v="6"/>
    <x v="2"/>
  </r>
  <r>
    <x v="1"/>
    <x v="0"/>
    <x v="75"/>
    <x v="12"/>
    <x v="0"/>
    <x v="0"/>
    <x v="6"/>
    <x v="8"/>
    <n v="67"/>
    <n v="82"/>
    <x v="20"/>
    <d v="2023-07-15T00:00:00"/>
    <x v="31"/>
    <n v="7959"/>
    <x v="6"/>
    <x v="6"/>
    <x v="2"/>
  </r>
  <r>
    <x v="1"/>
    <x v="0"/>
    <x v="75"/>
    <x v="12"/>
    <x v="0"/>
    <x v="0"/>
    <x v="6"/>
    <x v="8"/>
    <n v="67"/>
    <n v="82"/>
    <x v="20"/>
    <d v="2023-07-15T00:00:00"/>
    <x v="32"/>
    <n v="7960"/>
    <x v="6"/>
    <x v="6"/>
    <x v="2"/>
  </r>
  <r>
    <x v="1"/>
    <x v="0"/>
    <x v="75"/>
    <x v="12"/>
    <x v="0"/>
    <x v="0"/>
    <x v="6"/>
    <x v="8"/>
    <n v="67"/>
    <n v="82"/>
    <x v="20"/>
    <d v="2023-07-15T00:00:00"/>
    <x v="33"/>
    <n v="7961"/>
    <x v="6"/>
    <x v="6"/>
    <x v="2"/>
  </r>
  <r>
    <x v="1"/>
    <x v="0"/>
    <x v="75"/>
    <x v="12"/>
    <x v="0"/>
    <x v="0"/>
    <x v="6"/>
    <x v="8"/>
    <n v="67"/>
    <n v="82"/>
    <x v="20"/>
    <d v="2023-07-15T00:00:00"/>
    <x v="110"/>
    <n v="7962"/>
    <x v="6"/>
    <x v="6"/>
    <x v="2"/>
  </r>
  <r>
    <x v="1"/>
    <x v="0"/>
    <x v="75"/>
    <x v="12"/>
    <x v="0"/>
    <x v="0"/>
    <x v="6"/>
    <x v="8"/>
    <n v="67"/>
    <n v="82"/>
    <x v="20"/>
    <d v="2023-07-15T00:00:00"/>
    <x v="111"/>
    <n v="7963"/>
    <x v="6"/>
    <x v="6"/>
    <x v="2"/>
  </r>
  <r>
    <x v="1"/>
    <x v="0"/>
    <x v="75"/>
    <x v="12"/>
    <x v="0"/>
    <x v="0"/>
    <x v="6"/>
    <x v="8"/>
    <n v="67"/>
    <n v="82"/>
    <x v="20"/>
    <d v="2023-07-15T00:00:00"/>
    <x v="112"/>
    <n v="7964"/>
    <x v="6"/>
    <x v="6"/>
    <x v="2"/>
  </r>
  <r>
    <x v="1"/>
    <x v="0"/>
    <x v="75"/>
    <x v="12"/>
    <x v="0"/>
    <x v="0"/>
    <x v="6"/>
    <x v="8"/>
    <n v="67"/>
    <n v="82"/>
    <x v="20"/>
    <d v="2023-07-15T00:00:00"/>
    <x v="113"/>
    <n v="7965"/>
    <x v="17"/>
    <x v="6"/>
    <x v="2"/>
  </r>
  <r>
    <x v="1"/>
    <x v="0"/>
    <x v="75"/>
    <x v="12"/>
    <x v="0"/>
    <x v="0"/>
    <x v="6"/>
    <x v="8"/>
    <n v="67"/>
    <n v="82"/>
    <x v="20"/>
    <d v="2023-07-15T00:00:00"/>
    <x v="114"/>
    <n v="7966"/>
    <x v="17"/>
    <x v="6"/>
    <x v="2"/>
  </r>
  <r>
    <x v="1"/>
    <x v="0"/>
    <x v="75"/>
    <x v="12"/>
    <x v="0"/>
    <x v="0"/>
    <x v="6"/>
    <x v="8"/>
    <n v="67"/>
    <n v="82"/>
    <x v="20"/>
    <d v="2023-07-15T00:00:00"/>
    <x v="115"/>
    <n v="7967"/>
    <x v="17"/>
    <x v="6"/>
    <x v="2"/>
  </r>
  <r>
    <x v="1"/>
    <x v="0"/>
    <x v="75"/>
    <x v="12"/>
    <x v="0"/>
    <x v="0"/>
    <x v="6"/>
    <x v="8"/>
    <n v="67"/>
    <n v="82"/>
    <x v="20"/>
    <d v="2023-07-15T00:00:00"/>
    <x v="116"/>
    <n v="7968"/>
    <x v="17"/>
    <x v="6"/>
    <x v="2"/>
  </r>
  <r>
    <x v="1"/>
    <x v="0"/>
    <x v="75"/>
    <x v="12"/>
    <x v="0"/>
    <x v="0"/>
    <x v="6"/>
    <x v="8"/>
    <n v="67"/>
    <n v="82"/>
    <x v="20"/>
    <d v="2023-07-15T00:00:00"/>
    <x v="117"/>
    <n v="7969"/>
    <x v="17"/>
    <x v="6"/>
    <x v="2"/>
  </r>
  <r>
    <x v="1"/>
    <x v="0"/>
    <x v="75"/>
    <x v="12"/>
    <x v="0"/>
    <x v="0"/>
    <x v="6"/>
    <x v="8"/>
    <n v="67"/>
    <n v="82"/>
    <x v="20"/>
    <d v="2023-07-15T00:00:00"/>
    <x v="118"/>
    <n v="7970"/>
    <x v="17"/>
    <x v="6"/>
    <x v="2"/>
  </r>
  <r>
    <x v="1"/>
    <x v="0"/>
    <x v="75"/>
    <x v="12"/>
    <x v="0"/>
    <x v="0"/>
    <x v="6"/>
    <x v="8"/>
    <n v="67"/>
    <n v="82"/>
    <x v="20"/>
    <d v="2023-07-15T00:00:00"/>
    <x v="119"/>
    <n v="7971"/>
    <x v="17"/>
    <x v="6"/>
    <x v="2"/>
  </r>
  <r>
    <x v="1"/>
    <x v="0"/>
    <x v="75"/>
    <x v="12"/>
    <x v="0"/>
    <x v="0"/>
    <x v="6"/>
    <x v="8"/>
    <n v="67"/>
    <n v="82"/>
    <x v="20"/>
    <d v="2023-07-15T00:00:00"/>
    <x v="120"/>
    <n v="7972"/>
    <x v="18"/>
    <x v="6"/>
    <x v="2"/>
  </r>
  <r>
    <x v="1"/>
    <x v="0"/>
    <x v="75"/>
    <x v="12"/>
    <x v="0"/>
    <x v="0"/>
    <x v="6"/>
    <x v="8"/>
    <n v="67"/>
    <n v="82"/>
    <x v="20"/>
    <d v="2023-07-15T00:00:00"/>
    <x v="121"/>
    <n v="7973"/>
    <x v="18"/>
    <x v="6"/>
    <x v="2"/>
  </r>
  <r>
    <x v="1"/>
    <x v="0"/>
    <x v="75"/>
    <x v="12"/>
    <x v="0"/>
    <x v="0"/>
    <x v="6"/>
    <x v="8"/>
    <n v="67"/>
    <n v="82"/>
    <x v="20"/>
    <d v="2023-07-15T00:00:00"/>
    <x v="122"/>
    <n v="7974"/>
    <x v="18"/>
    <x v="6"/>
    <x v="2"/>
  </r>
  <r>
    <x v="1"/>
    <x v="0"/>
    <x v="75"/>
    <x v="12"/>
    <x v="0"/>
    <x v="0"/>
    <x v="6"/>
    <x v="8"/>
    <n v="67"/>
    <n v="82"/>
    <x v="20"/>
    <d v="2023-07-15T00:00:00"/>
    <x v="123"/>
    <n v="7975"/>
    <x v="18"/>
    <x v="6"/>
    <x v="2"/>
  </r>
  <r>
    <x v="1"/>
    <x v="0"/>
    <x v="75"/>
    <x v="12"/>
    <x v="0"/>
    <x v="0"/>
    <x v="6"/>
    <x v="8"/>
    <n v="67"/>
    <n v="82"/>
    <x v="20"/>
    <d v="2023-07-15T00:00:00"/>
    <x v="124"/>
    <n v="7976"/>
    <x v="18"/>
    <x v="6"/>
    <x v="2"/>
  </r>
  <r>
    <x v="1"/>
    <x v="0"/>
    <x v="75"/>
    <x v="12"/>
    <x v="0"/>
    <x v="0"/>
    <x v="6"/>
    <x v="8"/>
    <n v="67"/>
    <n v="82"/>
    <x v="20"/>
    <d v="2023-07-15T00:00:00"/>
    <x v="125"/>
    <n v="7977"/>
    <x v="18"/>
    <x v="6"/>
    <x v="2"/>
  </r>
  <r>
    <x v="1"/>
    <x v="0"/>
    <x v="75"/>
    <x v="12"/>
    <x v="0"/>
    <x v="0"/>
    <x v="6"/>
    <x v="8"/>
    <n v="67"/>
    <n v="82"/>
    <x v="20"/>
    <d v="2023-07-15T00:00:00"/>
    <x v="126"/>
    <n v="7978"/>
    <x v="18"/>
    <x v="6"/>
    <x v="2"/>
  </r>
  <r>
    <x v="1"/>
    <x v="0"/>
    <x v="75"/>
    <x v="12"/>
    <x v="0"/>
    <x v="0"/>
    <x v="6"/>
    <x v="8"/>
    <n v="67"/>
    <n v="82"/>
    <x v="20"/>
    <d v="2023-07-15T00:00:00"/>
    <x v="127"/>
    <n v="7979"/>
    <x v="19"/>
    <x v="6"/>
    <x v="2"/>
  </r>
  <r>
    <x v="1"/>
    <x v="0"/>
    <x v="75"/>
    <x v="12"/>
    <x v="0"/>
    <x v="0"/>
    <x v="6"/>
    <x v="8"/>
    <n v="67"/>
    <n v="82"/>
    <x v="20"/>
    <d v="2023-07-15T00:00:00"/>
    <x v="128"/>
    <n v="7980"/>
    <x v="19"/>
    <x v="6"/>
    <x v="2"/>
  </r>
  <r>
    <x v="1"/>
    <x v="0"/>
    <x v="75"/>
    <x v="12"/>
    <x v="0"/>
    <x v="0"/>
    <x v="6"/>
    <x v="8"/>
    <n v="67"/>
    <n v="82"/>
    <x v="20"/>
    <d v="2023-07-15T00:00:00"/>
    <x v="129"/>
    <n v="7981"/>
    <x v="19"/>
    <x v="6"/>
    <x v="2"/>
  </r>
  <r>
    <x v="1"/>
    <x v="0"/>
    <x v="75"/>
    <x v="12"/>
    <x v="0"/>
    <x v="0"/>
    <x v="6"/>
    <x v="8"/>
    <n v="67"/>
    <n v="82"/>
    <x v="20"/>
    <d v="2023-07-15T00:00:00"/>
    <x v="130"/>
    <n v="7982"/>
    <x v="19"/>
    <x v="6"/>
    <x v="2"/>
  </r>
  <r>
    <x v="1"/>
    <x v="0"/>
    <x v="75"/>
    <x v="12"/>
    <x v="0"/>
    <x v="0"/>
    <x v="6"/>
    <x v="8"/>
    <n v="67"/>
    <n v="82"/>
    <x v="20"/>
    <d v="2023-07-15T00:00:00"/>
    <x v="131"/>
    <n v="7983"/>
    <x v="19"/>
    <x v="6"/>
    <x v="2"/>
  </r>
  <r>
    <x v="1"/>
    <x v="0"/>
    <x v="75"/>
    <x v="12"/>
    <x v="0"/>
    <x v="0"/>
    <x v="6"/>
    <x v="8"/>
    <n v="67"/>
    <n v="82"/>
    <x v="20"/>
    <d v="2023-07-15T00:00:00"/>
    <x v="132"/>
    <n v="7984"/>
    <x v="19"/>
    <x v="6"/>
    <x v="2"/>
  </r>
  <r>
    <x v="1"/>
    <x v="0"/>
    <x v="75"/>
    <x v="12"/>
    <x v="0"/>
    <x v="0"/>
    <x v="6"/>
    <x v="8"/>
    <n v="67"/>
    <n v="82"/>
    <x v="20"/>
    <d v="2023-07-15T00:00:00"/>
    <x v="133"/>
    <n v="7985"/>
    <x v="19"/>
    <x v="6"/>
    <x v="2"/>
  </r>
  <r>
    <x v="1"/>
    <x v="0"/>
    <x v="75"/>
    <x v="12"/>
    <x v="0"/>
    <x v="0"/>
    <x v="6"/>
    <x v="8"/>
    <n v="67"/>
    <n v="82"/>
    <x v="20"/>
    <d v="2023-07-15T00:00:00"/>
    <x v="134"/>
    <n v="7986"/>
    <x v="20"/>
    <x v="6"/>
    <x v="2"/>
  </r>
  <r>
    <x v="1"/>
    <x v="0"/>
    <x v="75"/>
    <x v="12"/>
    <x v="0"/>
    <x v="0"/>
    <x v="6"/>
    <x v="8"/>
    <n v="67"/>
    <n v="82"/>
    <x v="20"/>
    <d v="2023-07-15T00:00:00"/>
    <x v="135"/>
    <n v="7987"/>
    <x v="20"/>
    <x v="6"/>
    <x v="2"/>
  </r>
  <r>
    <x v="1"/>
    <x v="0"/>
    <x v="75"/>
    <x v="12"/>
    <x v="0"/>
    <x v="0"/>
    <x v="6"/>
    <x v="8"/>
    <n v="67"/>
    <n v="82"/>
    <x v="20"/>
    <d v="2023-07-15T00:00:00"/>
    <x v="136"/>
    <n v="7988"/>
    <x v="20"/>
    <x v="6"/>
    <x v="2"/>
  </r>
  <r>
    <x v="1"/>
    <x v="0"/>
    <x v="75"/>
    <x v="12"/>
    <x v="0"/>
    <x v="0"/>
    <x v="6"/>
    <x v="8"/>
    <n v="67"/>
    <n v="82"/>
    <x v="20"/>
    <d v="2023-07-15T00:00:00"/>
    <x v="137"/>
    <n v="7989"/>
    <x v="20"/>
    <x v="6"/>
    <x v="2"/>
  </r>
  <r>
    <x v="1"/>
    <x v="0"/>
    <x v="75"/>
    <x v="12"/>
    <x v="0"/>
    <x v="0"/>
    <x v="6"/>
    <x v="8"/>
    <n v="67"/>
    <n v="82"/>
    <x v="20"/>
    <d v="2023-07-15T00:00:00"/>
    <x v="138"/>
    <n v="7990"/>
    <x v="20"/>
    <x v="6"/>
    <x v="2"/>
  </r>
  <r>
    <x v="1"/>
    <x v="0"/>
    <x v="75"/>
    <x v="12"/>
    <x v="0"/>
    <x v="0"/>
    <x v="6"/>
    <x v="8"/>
    <n v="67"/>
    <n v="82"/>
    <x v="20"/>
    <d v="2023-07-15T00:00:00"/>
    <x v="139"/>
    <n v="7991"/>
    <x v="20"/>
    <x v="6"/>
    <x v="2"/>
  </r>
  <r>
    <x v="1"/>
    <x v="0"/>
    <x v="75"/>
    <x v="12"/>
    <x v="0"/>
    <x v="0"/>
    <x v="6"/>
    <x v="8"/>
    <n v="67"/>
    <n v="82"/>
    <x v="20"/>
    <d v="2023-07-15T00:00:00"/>
    <x v="140"/>
    <n v="7992"/>
    <x v="20"/>
    <x v="6"/>
    <x v="2"/>
  </r>
  <r>
    <x v="1"/>
    <x v="0"/>
    <x v="75"/>
    <x v="12"/>
    <x v="0"/>
    <x v="0"/>
    <x v="6"/>
    <x v="8"/>
    <n v="67"/>
    <n v="82"/>
    <x v="20"/>
    <d v="2023-07-15T00:00:00"/>
    <x v="141"/>
    <n v="7993"/>
    <x v="21"/>
    <x v="6"/>
    <x v="2"/>
  </r>
  <r>
    <x v="1"/>
    <x v="0"/>
    <x v="75"/>
    <x v="12"/>
    <x v="0"/>
    <x v="0"/>
    <x v="6"/>
    <x v="8"/>
    <n v="67"/>
    <n v="82"/>
    <x v="20"/>
    <d v="2023-07-15T00:00:00"/>
    <x v="142"/>
    <n v="7994"/>
    <x v="21"/>
    <x v="6"/>
    <x v="2"/>
  </r>
  <r>
    <x v="1"/>
    <x v="0"/>
    <x v="75"/>
    <x v="12"/>
    <x v="0"/>
    <x v="0"/>
    <x v="6"/>
    <x v="8"/>
    <n v="67"/>
    <n v="82"/>
    <x v="20"/>
    <d v="2023-07-15T00:00:00"/>
    <x v="143"/>
    <n v="7995"/>
    <x v="21"/>
    <x v="6"/>
    <x v="2"/>
  </r>
  <r>
    <x v="1"/>
    <x v="0"/>
    <x v="75"/>
    <x v="12"/>
    <x v="0"/>
    <x v="0"/>
    <x v="6"/>
    <x v="8"/>
    <n v="67"/>
    <n v="82"/>
    <x v="20"/>
    <d v="2023-07-15T00:00:00"/>
    <x v="144"/>
    <n v="7996"/>
    <x v="21"/>
    <x v="6"/>
    <x v="2"/>
  </r>
  <r>
    <x v="1"/>
    <x v="0"/>
    <x v="75"/>
    <x v="12"/>
    <x v="0"/>
    <x v="0"/>
    <x v="6"/>
    <x v="8"/>
    <n v="67"/>
    <n v="82"/>
    <x v="20"/>
    <d v="2023-07-15T00:00:00"/>
    <x v="145"/>
    <n v="7997"/>
    <x v="21"/>
    <x v="6"/>
    <x v="2"/>
  </r>
  <r>
    <x v="1"/>
    <x v="0"/>
    <x v="75"/>
    <x v="12"/>
    <x v="0"/>
    <x v="0"/>
    <x v="6"/>
    <x v="8"/>
    <n v="67"/>
    <n v="82"/>
    <x v="20"/>
    <d v="2023-07-15T00:00:00"/>
    <x v="146"/>
    <n v="7998"/>
    <x v="21"/>
    <x v="6"/>
    <x v="2"/>
  </r>
  <r>
    <x v="1"/>
    <x v="0"/>
    <x v="75"/>
    <x v="12"/>
    <x v="0"/>
    <x v="0"/>
    <x v="6"/>
    <x v="8"/>
    <n v="67"/>
    <n v="82"/>
    <x v="20"/>
    <d v="2023-07-15T00:00:00"/>
    <x v="147"/>
    <n v="7999"/>
    <x v="21"/>
    <x v="6"/>
    <x v="2"/>
  </r>
  <r>
    <x v="1"/>
    <x v="0"/>
    <x v="75"/>
    <x v="12"/>
    <x v="0"/>
    <x v="0"/>
    <x v="6"/>
    <x v="8"/>
    <n v="67"/>
    <n v="82"/>
    <x v="20"/>
    <d v="2023-07-15T00:00:00"/>
    <x v="148"/>
    <n v="8000"/>
    <x v="22"/>
    <x v="6"/>
    <x v="2"/>
  </r>
  <r>
    <x v="1"/>
    <x v="0"/>
    <x v="75"/>
    <x v="12"/>
    <x v="0"/>
    <x v="0"/>
    <x v="6"/>
    <x v="8"/>
    <n v="67"/>
    <n v="82"/>
    <x v="20"/>
    <d v="2023-07-15T00:00:00"/>
    <x v="149"/>
    <n v="8001"/>
    <x v="22"/>
    <x v="6"/>
    <x v="2"/>
  </r>
  <r>
    <x v="1"/>
    <x v="0"/>
    <x v="75"/>
    <x v="12"/>
    <x v="0"/>
    <x v="0"/>
    <x v="6"/>
    <x v="8"/>
    <n v="67"/>
    <n v="82"/>
    <x v="20"/>
    <d v="2023-07-15T00:00:00"/>
    <x v="150"/>
    <n v="8002"/>
    <x v="22"/>
    <x v="6"/>
    <x v="2"/>
  </r>
  <r>
    <x v="1"/>
    <x v="0"/>
    <x v="75"/>
    <x v="12"/>
    <x v="0"/>
    <x v="0"/>
    <x v="6"/>
    <x v="8"/>
    <n v="67"/>
    <n v="82"/>
    <x v="20"/>
    <d v="2023-07-15T00:00:00"/>
    <x v="151"/>
    <n v="8003"/>
    <x v="22"/>
    <x v="6"/>
    <x v="2"/>
  </r>
  <r>
    <x v="1"/>
    <x v="0"/>
    <x v="75"/>
    <x v="12"/>
    <x v="0"/>
    <x v="0"/>
    <x v="6"/>
    <x v="8"/>
    <n v="67"/>
    <n v="82"/>
    <x v="20"/>
    <d v="2023-07-15T00:00:00"/>
    <x v="152"/>
    <n v="8004"/>
    <x v="22"/>
    <x v="6"/>
    <x v="2"/>
  </r>
  <r>
    <x v="1"/>
    <x v="0"/>
    <x v="75"/>
    <x v="12"/>
    <x v="0"/>
    <x v="0"/>
    <x v="6"/>
    <x v="8"/>
    <n v="67"/>
    <n v="82"/>
    <x v="20"/>
    <d v="2023-07-15T00:00:00"/>
    <x v="153"/>
    <n v="8005"/>
    <x v="22"/>
    <x v="6"/>
    <x v="2"/>
  </r>
  <r>
    <x v="1"/>
    <x v="0"/>
    <x v="75"/>
    <x v="12"/>
    <x v="0"/>
    <x v="0"/>
    <x v="6"/>
    <x v="8"/>
    <n v="67"/>
    <n v="82"/>
    <x v="20"/>
    <d v="2023-07-15T00:00:00"/>
    <x v="154"/>
    <n v="8006"/>
    <x v="22"/>
    <x v="6"/>
    <x v="2"/>
  </r>
  <r>
    <x v="1"/>
    <x v="0"/>
    <x v="75"/>
    <x v="12"/>
    <x v="0"/>
    <x v="0"/>
    <x v="6"/>
    <x v="8"/>
    <n v="67"/>
    <n v="82"/>
    <x v="20"/>
    <d v="2023-07-15T00:00:00"/>
    <x v="155"/>
    <n v="8007"/>
    <x v="23"/>
    <x v="6"/>
    <x v="2"/>
  </r>
  <r>
    <x v="1"/>
    <x v="0"/>
    <x v="75"/>
    <x v="12"/>
    <x v="0"/>
    <x v="0"/>
    <x v="6"/>
    <x v="8"/>
    <n v="67"/>
    <n v="82"/>
    <x v="20"/>
    <d v="2023-07-15T00:00:00"/>
    <x v="156"/>
    <n v="8008"/>
    <x v="23"/>
    <x v="6"/>
    <x v="2"/>
  </r>
  <r>
    <x v="1"/>
    <x v="0"/>
    <x v="75"/>
    <x v="12"/>
    <x v="0"/>
    <x v="0"/>
    <x v="6"/>
    <x v="8"/>
    <n v="67"/>
    <n v="82"/>
    <x v="20"/>
    <d v="2023-07-15T00:00:00"/>
    <x v="157"/>
    <n v="8009"/>
    <x v="23"/>
    <x v="6"/>
    <x v="2"/>
  </r>
  <r>
    <x v="1"/>
    <x v="0"/>
    <x v="75"/>
    <x v="12"/>
    <x v="0"/>
    <x v="0"/>
    <x v="6"/>
    <x v="8"/>
    <n v="67"/>
    <n v="82"/>
    <x v="20"/>
    <d v="2023-07-15T00:00:00"/>
    <x v="158"/>
    <n v="8010"/>
    <x v="23"/>
    <x v="6"/>
    <x v="2"/>
  </r>
  <r>
    <x v="1"/>
    <x v="0"/>
    <x v="75"/>
    <x v="12"/>
    <x v="0"/>
    <x v="0"/>
    <x v="6"/>
    <x v="8"/>
    <n v="67"/>
    <n v="82"/>
    <x v="20"/>
    <d v="2023-07-15T00:00:00"/>
    <x v="159"/>
    <n v="8011"/>
    <x v="23"/>
    <x v="6"/>
    <x v="2"/>
  </r>
  <r>
    <x v="1"/>
    <x v="0"/>
    <x v="75"/>
    <x v="12"/>
    <x v="0"/>
    <x v="0"/>
    <x v="6"/>
    <x v="8"/>
    <n v="67"/>
    <n v="82"/>
    <x v="20"/>
    <d v="2023-07-15T00:00:00"/>
    <x v="160"/>
    <n v="8012"/>
    <x v="23"/>
    <x v="6"/>
    <x v="2"/>
  </r>
  <r>
    <x v="1"/>
    <x v="0"/>
    <x v="75"/>
    <x v="12"/>
    <x v="0"/>
    <x v="0"/>
    <x v="6"/>
    <x v="8"/>
    <n v="67"/>
    <n v="82"/>
    <x v="20"/>
    <d v="2023-07-15T00:00:00"/>
    <x v="161"/>
    <n v="8013"/>
    <x v="23"/>
    <x v="6"/>
    <x v="2"/>
  </r>
  <r>
    <x v="1"/>
    <x v="0"/>
    <x v="75"/>
    <x v="12"/>
    <x v="0"/>
    <x v="0"/>
    <x v="6"/>
    <x v="8"/>
    <n v="67"/>
    <n v="82"/>
    <x v="20"/>
    <d v="2023-07-15T00:00:00"/>
    <x v="162"/>
    <n v="8014"/>
    <x v="24"/>
    <x v="6"/>
    <x v="2"/>
  </r>
  <r>
    <x v="1"/>
    <x v="0"/>
    <x v="75"/>
    <x v="12"/>
    <x v="0"/>
    <x v="0"/>
    <x v="6"/>
    <x v="8"/>
    <n v="67"/>
    <n v="82"/>
    <x v="20"/>
    <d v="2023-07-15T00:00:00"/>
    <x v="163"/>
    <n v="8015"/>
    <x v="24"/>
    <x v="6"/>
    <x v="2"/>
  </r>
  <r>
    <x v="1"/>
    <x v="0"/>
    <x v="75"/>
    <x v="12"/>
    <x v="0"/>
    <x v="0"/>
    <x v="6"/>
    <x v="8"/>
    <n v="67"/>
    <n v="82"/>
    <x v="20"/>
    <d v="2023-07-15T00:00:00"/>
    <x v="164"/>
    <n v="8016"/>
    <x v="24"/>
    <x v="6"/>
    <x v="2"/>
  </r>
  <r>
    <x v="1"/>
    <x v="0"/>
    <x v="75"/>
    <x v="12"/>
    <x v="0"/>
    <x v="0"/>
    <x v="6"/>
    <x v="8"/>
    <n v="67"/>
    <n v="82"/>
    <x v="20"/>
    <d v="2023-07-15T00:00:00"/>
    <x v="165"/>
    <n v="8017"/>
    <x v="24"/>
    <x v="6"/>
    <x v="2"/>
  </r>
  <r>
    <x v="1"/>
    <x v="0"/>
    <x v="75"/>
    <x v="12"/>
    <x v="0"/>
    <x v="0"/>
    <x v="6"/>
    <x v="8"/>
    <n v="67"/>
    <n v="82"/>
    <x v="20"/>
    <d v="2023-07-15T00:00:00"/>
    <x v="166"/>
    <n v="8018"/>
    <x v="24"/>
    <x v="6"/>
    <x v="2"/>
  </r>
  <r>
    <x v="1"/>
    <x v="0"/>
    <x v="75"/>
    <x v="12"/>
    <x v="0"/>
    <x v="0"/>
    <x v="6"/>
    <x v="8"/>
    <n v="67"/>
    <n v="82"/>
    <x v="20"/>
    <d v="2023-07-15T00:00:00"/>
    <x v="167"/>
    <n v="8019"/>
    <x v="24"/>
    <x v="6"/>
    <x v="2"/>
  </r>
  <r>
    <x v="1"/>
    <x v="0"/>
    <x v="75"/>
    <x v="12"/>
    <x v="0"/>
    <x v="0"/>
    <x v="6"/>
    <x v="8"/>
    <n v="67"/>
    <n v="82"/>
    <x v="20"/>
    <d v="2023-07-15T00:00:00"/>
    <x v="168"/>
    <n v="8020"/>
    <x v="24"/>
    <x v="6"/>
    <x v="2"/>
  </r>
  <r>
    <x v="1"/>
    <x v="0"/>
    <x v="75"/>
    <x v="12"/>
    <x v="0"/>
    <x v="0"/>
    <x v="6"/>
    <x v="8"/>
    <n v="67"/>
    <n v="82"/>
    <x v="20"/>
    <d v="2023-07-15T00:00:00"/>
    <x v="34"/>
    <n v="8021"/>
    <x v="7"/>
    <x v="6"/>
    <x v="2"/>
  </r>
  <r>
    <x v="1"/>
    <x v="0"/>
    <x v="75"/>
    <x v="12"/>
    <x v="0"/>
    <x v="0"/>
    <x v="6"/>
    <x v="8"/>
    <n v="67"/>
    <n v="82"/>
    <x v="20"/>
    <d v="2023-07-15T00:00:00"/>
    <x v="35"/>
    <n v="8022"/>
    <x v="7"/>
    <x v="6"/>
    <x v="2"/>
  </r>
  <r>
    <x v="1"/>
    <x v="0"/>
    <x v="75"/>
    <x v="12"/>
    <x v="0"/>
    <x v="0"/>
    <x v="6"/>
    <x v="8"/>
    <n v="67"/>
    <n v="82"/>
    <x v="20"/>
    <d v="2023-07-15T00:00:00"/>
    <x v="36"/>
    <n v="8023"/>
    <x v="7"/>
    <x v="6"/>
    <x v="2"/>
  </r>
  <r>
    <x v="1"/>
    <x v="0"/>
    <x v="75"/>
    <x v="12"/>
    <x v="0"/>
    <x v="0"/>
    <x v="6"/>
    <x v="8"/>
    <n v="67"/>
    <n v="82"/>
    <x v="20"/>
    <d v="2023-07-15T00:00:00"/>
    <x v="37"/>
    <n v="8024"/>
    <x v="7"/>
    <x v="6"/>
    <x v="2"/>
  </r>
  <r>
    <x v="1"/>
    <x v="0"/>
    <x v="75"/>
    <x v="12"/>
    <x v="0"/>
    <x v="0"/>
    <x v="6"/>
    <x v="8"/>
    <n v="67"/>
    <n v="82"/>
    <x v="20"/>
    <d v="2023-07-15T00:00:00"/>
    <x v="38"/>
    <n v="8025"/>
    <x v="7"/>
    <x v="6"/>
    <x v="2"/>
  </r>
  <r>
    <x v="1"/>
    <x v="0"/>
    <x v="75"/>
    <x v="12"/>
    <x v="0"/>
    <x v="0"/>
    <x v="6"/>
    <x v="8"/>
    <n v="67"/>
    <n v="82"/>
    <x v="20"/>
    <d v="2023-07-15T00:00:00"/>
    <x v="39"/>
    <n v="8026"/>
    <x v="7"/>
    <x v="6"/>
    <x v="2"/>
  </r>
  <r>
    <x v="1"/>
    <x v="0"/>
    <x v="75"/>
    <x v="12"/>
    <x v="0"/>
    <x v="0"/>
    <x v="6"/>
    <x v="8"/>
    <n v="67"/>
    <n v="82"/>
    <x v="20"/>
    <d v="2023-07-15T00:00:00"/>
    <x v="40"/>
    <n v="8027"/>
    <x v="7"/>
    <x v="6"/>
    <x v="2"/>
  </r>
  <r>
    <x v="1"/>
    <x v="0"/>
    <x v="75"/>
    <x v="12"/>
    <x v="0"/>
    <x v="0"/>
    <x v="6"/>
    <x v="8"/>
    <n v="67"/>
    <n v="82"/>
    <x v="20"/>
    <d v="2023-07-15T00:00:00"/>
    <x v="41"/>
    <n v="8028"/>
    <x v="8"/>
    <x v="6"/>
    <x v="2"/>
  </r>
  <r>
    <x v="1"/>
    <x v="0"/>
    <x v="75"/>
    <x v="12"/>
    <x v="0"/>
    <x v="0"/>
    <x v="6"/>
    <x v="8"/>
    <n v="67"/>
    <n v="82"/>
    <x v="20"/>
    <d v="2023-07-15T00:00:00"/>
    <x v="42"/>
    <n v="8029"/>
    <x v="8"/>
    <x v="6"/>
    <x v="2"/>
  </r>
  <r>
    <x v="1"/>
    <x v="0"/>
    <x v="75"/>
    <x v="12"/>
    <x v="0"/>
    <x v="0"/>
    <x v="6"/>
    <x v="8"/>
    <n v="67"/>
    <n v="82"/>
    <x v="20"/>
    <d v="2023-07-15T00:00:00"/>
    <x v="43"/>
    <n v="8030"/>
    <x v="8"/>
    <x v="6"/>
    <x v="2"/>
  </r>
  <r>
    <x v="1"/>
    <x v="0"/>
    <x v="75"/>
    <x v="12"/>
    <x v="0"/>
    <x v="0"/>
    <x v="6"/>
    <x v="8"/>
    <n v="67"/>
    <n v="82"/>
    <x v="20"/>
    <d v="2023-07-15T00:00:00"/>
    <x v="44"/>
    <n v="8031"/>
    <x v="8"/>
    <x v="6"/>
    <x v="2"/>
  </r>
  <r>
    <x v="1"/>
    <x v="0"/>
    <x v="75"/>
    <x v="12"/>
    <x v="0"/>
    <x v="0"/>
    <x v="6"/>
    <x v="8"/>
    <n v="67"/>
    <n v="82"/>
    <x v="20"/>
    <d v="2023-07-15T00:00:00"/>
    <x v="45"/>
    <n v="8032"/>
    <x v="8"/>
    <x v="6"/>
    <x v="2"/>
  </r>
  <r>
    <x v="1"/>
    <x v="0"/>
    <x v="75"/>
    <x v="12"/>
    <x v="0"/>
    <x v="0"/>
    <x v="6"/>
    <x v="8"/>
    <n v="67"/>
    <n v="82"/>
    <x v="20"/>
    <d v="2023-07-15T00:00:00"/>
    <x v="46"/>
    <n v="8033"/>
    <x v="8"/>
    <x v="6"/>
    <x v="2"/>
  </r>
  <r>
    <x v="1"/>
    <x v="0"/>
    <x v="75"/>
    <x v="12"/>
    <x v="0"/>
    <x v="0"/>
    <x v="6"/>
    <x v="8"/>
    <n v="67"/>
    <n v="82"/>
    <x v="20"/>
    <d v="2023-07-15T00:00:00"/>
    <x v="47"/>
    <n v="8034"/>
    <x v="8"/>
    <x v="6"/>
    <x v="2"/>
  </r>
  <r>
    <x v="1"/>
    <x v="0"/>
    <x v="75"/>
    <x v="12"/>
    <x v="0"/>
    <x v="0"/>
    <x v="6"/>
    <x v="8"/>
    <n v="67"/>
    <n v="82"/>
    <x v="20"/>
    <d v="2023-07-15T00:00:00"/>
    <x v="48"/>
    <n v="8035"/>
    <x v="9"/>
    <x v="6"/>
    <x v="2"/>
  </r>
  <r>
    <x v="1"/>
    <x v="0"/>
    <x v="75"/>
    <x v="12"/>
    <x v="0"/>
    <x v="0"/>
    <x v="6"/>
    <x v="8"/>
    <n v="67"/>
    <n v="82"/>
    <x v="20"/>
    <d v="2023-07-15T00:00:00"/>
    <x v="49"/>
    <n v="8036"/>
    <x v="9"/>
    <x v="6"/>
    <x v="2"/>
  </r>
  <r>
    <x v="1"/>
    <x v="0"/>
    <x v="75"/>
    <x v="12"/>
    <x v="0"/>
    <x v="0"/>
    <x v="6"/>
    <x v="8"/>
    <n v="67"/>
    <n v="82"/>
    <x v="20"/>
    <d v="2023-07-15T00:00:00"/>
    <x v="50"/>
    <n v="8037"/>
    <x v="9"/>
    <x v="6"/>
    <x v="2"/>
  </r>
  <r>
    <x v="1"/>
    <x v="0"/>
    <x v="75"/>
    <x v="12"/>
    <x v="0"/>
    <x v="0"/>
    <x v="6"/>
    <x v="8"/>
    <n v="67"/>
    <n v="82"/>
    <x v="20"/>
    <d v="2023-07-15T00:00:00"/>
    <x v="51"/>
    <n v="8038"/>
    <x v="9"/>
    <x v="6"/>
    <x v="2"/>
  </r>
  <r>
    <x v="1"/>
    <x v="0"/>
    <x v="75"/>
    <x v="12"/>
    <x v="0"/>
    <x v="0"/>
    <x v="6"/>
    <x v="8"/>
    <n v="67"/>
    <n v="82"/>
    <x v="20"/>
    <d v="2023-07-15T00:00:00"/>
    <x v="52"/>
    <n v="8039"/>
    <x v="9"/>
    <x v="6"/>
    <x v="2"/>
  </r>
  <r>
    <x v="1"/>
    <x v="0"/>
    <x v="75"/>
    <x v="12"/>
    <x v="0"/>
    <x v="0"/>
    <x v="6"/>
    <x v="8"/>
    <n v="67"/>
    <n v="82"/>
    <x v="20"/>
    <d v="2023-07-15T00:00:00"/>
    <x v="53"/>
    <n v="8040"/>
    <x v="9"/>
    <x v="6"/>
    <x v="2"/>
  </r>
  <r>
    <x v="1"/>
    <x v="0"/>
    <x v="75"/>
    <x v="12"/>
    <x v="0"/>
    <x v="0"/>
    <x v="6"/>
    <x v="8"/>
    <n v="67"/>
    <n v="82"/>
    <x v="20"/>
    <d v="2023-07-15T00:00:00"/>
    <x v="54"/>
    <n v="8041"/>
    <x v="9"/>
    <x v="6"/>
    <x v="2"/>
  </r>
  <r>
    <x v="1"/>
    <x v="0"/>
    <x v="75"/>
    <x v="12"/>
    <x v="0"/>
    <x v="0"/>
    <x v="6"/>
    <x v="8"/>
    <n v="67"/>
    <n v="82"/>
    <x v="20"/>
    <d v="2023-07-15T00:00:00"/>
    <x v="55"/>
    <n v="8042"/>
    <x v="10"/>
    <x v="6"/>
    <x v="2"/>
  </r>
  <r>
    <x v="1"/>
    <x v="0"/>
    <x v="75"/>
    <x v="12"/>
    <x v="0"/>
    <x v="0"/>
    <x v="6"/>
    <x v="8"/>
    <n v="67"/>
    <n v="82"/>
    <x v="20"/>
    <d v="2023-07-15T00:00:00"/>
    <x v="56"/>
    <n v="8043"/>
    <x v="10"/>
    <x v="6"/>
    <x v="2"/>
  </r>
  <r>
    <x v="1"/>
    <x v="0"/>
    <x v="75"/>
    <x v="12"/>
    <x v="0"/>
    <x v="0"/>
    <x v="6"/>
    <x v="8"/>
    <n v="67"/>
    <n v="82"/>
    <x v="20"/>
    <d v="2023-07-15T00:00:00"/>
    <x v="57"/>
    <n v="8044"/>
    <x v="10"/>
    <x v="6"/>
    <x v="2"/>
  </r>
  <r>
    <x v="1"/>
    <x v="0"/>
    <x v="75"/>
    <x v="12"/>
    <x v="0"/>
    <x v="0"/>
    <x v="6"/>
    <x v="8"/>
    <n v="67"/>
    <n v="82"/>
    <x v="20"/>
    <d v="2023-07-15T00:00:00"/>
    <x v="58"/>
    <n v="8045"/>
    <x v="10"/>
    <x v="6"/>
    <x v="2"/>
  </r>
  <r>
    <x v="1"/>
    <x v="0"/>
    <x v="75"/>
    <x v="12"/>
    <x v="0"/>
    <x v="0"/>
    <x v="6"/>
    <x v="8"/>
    <n v="67"/>
    <n v="82"/>
    <x v="20"/>
    <d v="2023-07-15T00:00:00"/>
    <x v="59"/>
    <n v="8046"/>
    <x v="10"/>
    <x v="6"/>
    <x v="2"/>
  </r>
  <r>
    <x v="1"/>
    <x v="0"/>
    <x v="75"/>
    <x v="12"/>
    <x v="0"/>
    <x v="0"/>
    <x v="6"/>
    <x v="8"/>
    <n v="67"/>
    <n v="82"/>
    <x v="20"/>
    <d v="2023-07-15T00:00:00"/>
    <x v="60"/>
    <n v="8047"/>
    <x v="10"/>
    <x v="6"/>
    <x v="2"/>
  </r>
  <r>
    <x v="1"/>
    <x v="0"/>
    <x v="75"/>
    <x v="12"/>
    <x v="0"/>
    <x v="0"/>
    <x v="6"/>
    <x v="8"/>
    <n v="67"/>
    <n v="82"/>
    <x v="20"/>
    <d v="2023-07-15T00:00:00"/>
    <x v="61"/>
    <n v="8048"/>
    <x v="10"/>
    <x v="6"/>
    <x v="2"/>
  </r>
  <r>
    <x v="1"/>
    <x v="0"/>
    <x v="75"/>
    <x v="12"/>
    <x v="0"/>
    <x v="0"/>
    <x v="6"/>
    <x v="8"/>
    <n v="67"/>
    <n v="82"/>
    <x v="20"/>
    <d v="2023-07-15T00:00:00"/>
    <x v="169"/>
    <n v="8049"/>
    <x v="25"/>
    <x v="6"/>
    <x v="2"/>
  </r>
  <r>
    <x v="1"/>
    <x v="0"/>
    <x v="75"/>
    <x v="12"/>
    <x v="0"/>
    <x v="0"/>
    <x v="6"/>
    <x v="8"/>
    <n v="67"/>
    <n v="82"/>
    <x v="20"/>
    <d v="2023-07-15T00:00:00"/>
    <x v="170"/>
    <n v="8050"/>
    <x v="25"/>
    <x v="6"/>
    <x v="2"/>
  </r>
  <r>
    <x v="1"/>
    <x v="0"/>
    <x v="75"/>
    <x v="12"/>
    <x v="0"/>
    <x v="0"/>
    <x v="6"/>
    <x v="8"/>
    <n v="67"/>
    <n v="82"/>
    <x v="20"/>
    <d v="2023-07-15T00:00:00"/>
    <x v="171"/>
    <n v="8051"/>
    <x v="25"/>
    <x v="6"/>
    <x v="2"/>
  </r>
  <r>
    <x v="1"/>
    <x v="0"/>
    <x v="75"/>
    <x v="12"/>
    <x v="0"/>
    <x v="0"/>
    <x v="6"/>
    <x v="8"/>
    <n v="67"/>
    <n v="82"/>
    <x v="20"/>
    <d v="2023-07-15T00:00:00"/>
    <x v="172"/>
    <n v="8052"/>
    <x v="25"/>
    <x v="6"/>
    <x v="2"/>
  </r>
  <r>
    <x v="1"/>
    <x v="0"/>
    <x v="75"/>
    <x v="12"/>
    <x v="0"/>
    <x v="0"/>
    <x v="6"/>
    <x v="8"/>
    <n v="67"/>
    <n v="82"/>
    <x v="20"/>
    <d v="2023-07-15T00:00:00"/>
    <x v="173"/>
    <n v="8053"/>
    <x v="25"/>
    <x v="6"/>
    <x v="2"/>
  </r>
  <r>
    <x v="1"/>
    <x v="0"/>
    <x v="75"/>
    <x v="12"/>
    <x v="0"/>
    <x v="0"/>
    <x v="6"/>
    <x v="8"/>
    <n v="67"/>
    <n v="82"/>
    <x v="20"/>
    <d v="2023-07-15T00:00:00"/>
    <x v="174"/>
    <n v="8054"/>
    <x v="25"/>
    <x v="6"/>
    <x v="2"/>
  </r>
  <r>
    <x v="1"/>
    <x v="0"/>
    <x v="75"/>
    <x v="12"/>
    <x v="0"/>
    <x v="0"/>
    <x v="6"/>
    <x v="8"/>
    <n v="67"/>
    <n v="82"/>
    <x v="20"/>
    <d v="2023-07-15T00:00:00"/>
    <x v="175"/>
    <n v="8055"/>
    <x v="25"/>
    <x v="6"/>
    <x v="2"/>
  </r>
  <r>
    <x v="1"/>
    <x v="0"/>
    <x v="75"/>
    <x v="12"/>
    <x v="0"/>
    <x v="0"/>
    <x v="6"/>
    <x v="8"/>
    <n v="67"/>
    <n v="82"/>
    <x v="20"/>
    <d v="2023-07-15T00:00:00"/>
    <x v="176"/>
    <n v="8056"/>
    <x v="26"/>
    <x v="6"/>
    <x v="2"/>
  </r>
  <r>
    <x v="1"/>
    <x v="0"/>
    <x v="75"/>
    <x v="12"/>
    <x v="0"/>
    <x v="0"/>
    <x v="6"/>
    <x v="8"/>
    <n v="67"/>
    <n v="82"/>
    <x v="20"/>
    <d v="2023-07-15T00:00:00"/>
    <x v="177"/>
    <n v="8057"/>
    <x v="26"/>
    <x v="6"/>
    <x v="2"/>
  </r>
  <r>
    <x v="1"/>
    <x v="0"/>
    <x v="75"/>
    <x v="12"/>
    <x v="0"/>
    <x v="0"/>
    <x v="6"/>
    <x v="8"/>
    <n v="67"/>
    <n v="82"/>
    <x v="20"/>
    <d v="2023-07-15T00:00:00"/>
    <x v="178"/>
    <n v="8058"/>
    <x v="26"/>
    <x v="6"/>
    <x v="2"/>
  </r>
  <r>
    <x v="1"/>
    <x v="0"/>
    <x v="75"/>
    <x v="12"/>
    <x v="0"/>
    <x v="0"/>
    <x v="6"/>
    <x v="8"/>
    <n v="67"/>
    <n v="82"/>
    <x v="20"/>
    <d v="2023-07-15T00:00:00"/>
    <x v="179"/>
    <n v="8059"/>
    <x v="26"/>
    <x v="6"/>
    <x v="2"/>
  </r>
  <r>
    <x v="1"/>
    <x v="0"/>
    <x v="75"/>
    <x v="12"/>
    <x v="0"/>
    <x v="0"/>
    <x v="6"/>
    <x v="8"/>
    <n v="67"/>
    <n v="82"/>
    <x v="20"/>
    <d v="2023-07-15T00:00:00"/>
    <x v="180"/>
    <n v="8060"/>
    <x v="26"/>
    <x v="6"/>
    <x v="2"/>
  </r>
  <r>
    <x v="1"/>
    <x v="0"/>
    <x v="75"/>
    <x v="12"/>
    <x v="0"/>
    <x v="0"/>
    <x v="6"/>
    <x v="8"/>
    <n v="67"/>
    <n v="82"/>
    <x v="20"/>
    <d v="2023-07-15T00:00:00"/>
    <x v="181"/>
    <n v="8061"/>
    <x v="26"/>
    <x v="6"/>
    <x v="2"/>
  </r>
  <r>
    <x v="1"/>
    <x v="0"/>
    <x v="75"/>
    <x v="12"/>
    <x v="0"/>
    <x v="0"/>
    <x v="6"/>
    <x v="8"/>
    <n v="67"/>
    <n v="82"/>
    <x v="20"/>
    <d v="2023-07-15T00:00:00"/>
    <x v="182"/>
    <n v="8062"/>
    <x v="26"/>
    <x v="6"/>
    <x v="2"/>
  </r>
  <r>
    <x v="1"/>
    <x v="0"/>
    <x v="75"/>
    <x v="12"/>
    <x v="0"/>
    <x v="0"/>
    <x v="6"/>
    <x v="8"/>
    <n v="67"/>
    <n v="82"/>
    <x v="20"/>
    <d v="2023-07-15T00:00:00"/>
    <x v="183"/>
    <n v="8063"/>
    <x v="27"/>
    <x v="6"/>
    <x v="2"/>
  </r>
  <r>
    <x v="1"/>
    <x v="0"/>
    <x v="75"/>
    <x v="12"/>
    <x v="0"/>
    <x v="0"/>
    <x v="6"/>
    <x v="8"/>
    <n v="67"/>
    <n v="82"/>
    <x v="20"/>
    <d v="2023-07-15T00:00:00"/>
    <x v="184"/>
    <n v="8064"/>
    <x v="27"/>
    <x v="6"/>
    <x v="2"/>
  </r>
  <r>
    <x v="1"/>
    <x v="0"/>
    <x v="75"/>
    <x v="12"/>
    <x v="0"/>
    <x v="0"/>
    <x v="6"/>
    <x v="8"/>
    <n v="67"/>
    <n v="82"/>
    <x v="20"/>
    <d v="2023-07-15T00:00:00"/>
    <x v="185"/>
    <n v="8065"/>
    <x v="27"/>
    <x v="6"/>
    <x v="2"/>
  </r>
  <r>
    <x v="1"/>
    <x v="0"/>
    <x v="75"/>
    <x v="12"/>
    <x v="0"/>
    <x v="0"/>
    <x v="6"/>
    <x v="8"/>
    <n v="67"/>
    <n v="82"/>
    <x v="20"/>
    <d v="2023-07-15T00:00:00"/>
    <x v="186"/>
    <n v="8066"/>
    <x v="27"/>
    <x v="6"/>
    <x v="2"/>
  </r>
  <r>
    <x v="1"/>
    <x v="0"/>
    <x v="75"/>
    <x v="12"/>
    <x v="0"/>
    <x v="0"/>
    <x v="6"/>
    <x v="8"/>
    <n v="67"/>
    <n v="82"/>
    <x v="20"/>
    <d v="2023-07-15T00:00:00"/>
    <x v="187"/>
    <n v="8067"/>
    <x v="27"/>
    <x v="6"/>
    <x v="2"/>
  </r>
  <r>
    <x v="1"/>
    <x v="0"/>
    <x v="75"/>
    <x v="12"/>
    <x v="0"/>
    <x v="1"/>
    <x v="6"/>
    <x v="8"/>
    <s v="48"/>
    <n v="83"/>
    <x v="20"/>
    <d v="2023-07-15T00:00:00"/>
    <x v="109"/>
    <n v="8068"/>
    <x v="16"/>
    <x v="6"/>
    <x v="2"/>
  </r>
  <r>
    <x v="1"/>
    <x v="0"/>
    <x v="75"/>
    <x v="12"/>
    <x v="0"/>
    <x v="1"/>
    <x v="6"/>
    <x v="8"/>
    <s v="48"/>
    <n v="83"/>
    <x v="20"/>
    <d v="2023-07-15T00:00:00"/>
    <x v="62"/>
    <n v="8069"/>
    <x v="11"/>
    <x v="6"/>
    <x v="2"/>
  </r>
  <r>
    <x v="1"/>
    <x v="0"/>
    <x v="75"/>
    <x v="12"/>
    <x v="0"/>
    <x v="1"/>
    <x v="6"/>
    <x v="8"/>
    <s v="48"/>
    <n v="83"/>
    <x v="20"/>
    <d v="2023-07-15T00:00:00"/>
    <x v="63"/>
    <n v="8070"/>
    <x v="11"/>
    <x v="6"/>
    <x v="2"/>
  </r>
  <r>
    <x v="1"/>
    <x v="0"/>
    <x v="75"/>
    <x v="12"/>
    <x v="0"/>
    <x v="1"/>
    <x v="6"/>
    <x v="8"/>
    <s v="48"/>
    <n v="83"/>
    <x v="20"/>
    <d v="2023-07-15T00:00:00"/>
    <x v="64"/>
    <n v="8071"/>
    <x v="11"/>
    <x v="6"/>
    <x v="2"/>
  </r>
  <r>
    <x v="1"/>
    <x v="0"/>
    <x v="75"/>
    <x v="12"/>
    <x v="0"/>
    <x v="1"/>
    <x v="6"/>
    <x v="8"/>
    <s v="48"/>
    <n v="83"/>
    <x v="20"/>
    <d v="2023-07-15T00:00:00"/>
    <x v="65"/>
    <n v="8072"/>
    <x v="11"/>
    <x v="6"/>
    <x v="2"/>
  </r>
  <r>
    <x v="1"/>
    <x v="0"/>
    <x v="75"/>
    <x v="12"/>
    <x v="0"/>
    <x v="1"/>
    <x v="6"/>
    <x v="8"/>
    <s v="48"/>
    <n v="83"/>
    <x v="20"/>
    <d v="2023-07-15T00:00:00"/>
    <x v="86"/>
    <n v="8073"/>
    <x v="11"/>
    <x v="6"/>
    <x v="2"/>
  </r>
  <r>
    <x v="1"/>
    <x v="0"/>
    <x v="75"/>
    <x v="12"/>
    <x v="0"/>
    <x v="1"/>
    <x v="6"/>
    <x v="8"/>
    <s v="48"/>
    <n v="83"/>
    <x v="20"/>
    <d v="2023-07-15T00:00:00"/>
    <x v="87"/>
    <n v="8074"/>
    <x v="11"/>
    <x v="6"/>
    <x v="2"/>
  </r>
  <r>
    <x v="1"/>
    <x v="0"/>
    <x v="75"/>
    <x v="12"/>
    <x v="0"/>
    <x v="1"/>
    <x v="6"/>
    <x v="8"/>
    <s v="48"/>
    <n v="83"/>
    <x v="20"/>
    <d v="2023-07-15T00:00:00"/>
    <x v="88"/>
    <n v="8075"/>
    <x v="11"/>
    <x v="6"/>
    <x v="2"/>
  </r>
  <r>
    <x v="1"/>
    <x v="0"/>
    <x v="75"/>
    <x v="12"/>
    <x v="0"/>
    <x v="1"/>
    <x v="6"/>
    <x v="8"/>
    <s v="48"/>
    <n v="83"/>
    <x v="20"/>
    <d v="2023-07-15T00:00:00"/>
    <x v="89"/>
    <n v="8076"/>
    <x v="14"/>
    <x v="6"/>
    <x v="2"/>
  </r>
  <r>
    <x v="1"/>
    <x v="0"/>
    <x v="75"/>
    <x v="12"/>
    <x v="0"/>
    <x v="1"/>
    <x v="6"/>
    <x v="8"/>
    <s v="48"/>
    <n v="83"/>
    <x v="20"/>
    <d v="2023-07-15T00:00:00"/>
    <x v="90"/>
    <n v="8077"/>
    <x v="14"/>
    <x v="6"/>
    <x v="2"/>
  </r>
  <r>
    <x v="1"/>
    <x v="0"/>
    <x v="75"/>
    <x v="12"/>
    <x v="0"/>
    <x v="1"/>
    <x v="6"/>
    <x v="8"/>
    <s v="48"/>
    <n v="83"/>
    <x v="20"/>
    <d v="2023-07-15T00:00:00"/>
    <x v="91"/>
    <n v="8078"/>
    <x v="14"/>
    <x v="6"/>
    <x v="2"/>
  </r>
  <r>
    <x v="1"/>
    <x v="0"/>
    <x v="75"/>
    <x v="12"/>
    <x v="0"/>
    <x v="1"/>
    <x v="6"/>
    <x v="8"/>
    <s v="48"/>
    <n v="83"/>
    <x v="20"/>
    <d v="2023-07-15T00:00:00"/>
    <x v="92"/>
    <n v="8079"/>
    <x v="14"/>
    <x v="6"/>
    <x v="2"/>
  </r>
  <r>
    <x v="1"/>
    <x v="0"/>
    <x v="75"/>
    <x v="12"/>
    <x v="0"/>
    <x v="1"/>
    <x v="6"/>
    <x v="8"/>
    <s v="48"/>
    <n v="83"/>
    <x v="20"/>
    <d v="2023-07-15T00:00:00"/>
    <x v="93"/>
    <n v="8080"/>
    <x v="14"/>
    <x v="6"/>
    <x v="2"/>
  </r>
  <r>
    <x v="1"/>
    <x v="0"/>
    <x v="75"/>
    <x v="12"/>
    <x v="0"/>
    <x v="1"/>
    <x v="6"/>
    <x v="8"/>
    <s v="48"/>
    <n v="83"/>
    <x v="20"/>
    <d v="2023-07-15T00:00:00"/>
    <x v="94"/>
    <n v="8081"/>
    <x v="14"/>
    <x v="6"/>
    <x v="2"/>
  </r>
  <r>
    <x v="1"/>
    <x v="0"/>
    <x v="75"/>
    <x v="12"/>
    <x v="0"/>
    <x v="1"/>
    <x v="6"/>
    <x v="8"/>
    <s v="48"/>
    <n v="83"/>
    <x v="20"/>
    <d v="2023-07-15T00:00:00"/>
    <x v="95"/>
    <n v="8082"/>
    <x v="14"/>
    <x v="6"/>
    <x v="2"/>
  </r>
  <r>
    <x v="1"/>
    <x v="0"/>
    <x v="75"/>
    <x v="12"/>
    <x v="0"/>
    <x v="1"/>
    <x v="6"/>
    <x v="8"/>
    <s v="48"/>
    <n v="83"/>
    <x v="20"/>
    <d v="2023-07-15T00:00:00"/>
    <x v="66"/>
    <n v="8083"/>
    <x v="12"/>
    <x v="6"/>
    <x v="2"/>
  </r>
  <r>
    <x v="1"/>
    <x v="0"/>
    <x v="75"/>
    <x v="12"/>
    <x v="0"/>
    <x v="1"/>
    <x v="6"/>
    <x v="8"/>
    <s v="48"/>
    <n v="83"/>
    <x v="20"/>
    <d v="2023-07-15T00:00:00"/>
    <x v="96"/>
    <n v="8084"/>
    <x v="12"/>
    <x v="6"/>
    <x v="2"/>
  </r>
  <r>
    <x v="1"/>
    <x v="0"/>
    <x v="75"/>
    <x v="12"/>
    <x v="0"/>
    <x v="1"/>
    <x v="6"/>
    <x v="8"/>
    <s v="48"/>
    <n v="83"/>
    <x v="20"/>
    <d v="2023-07-15T00:00:00"/>
    <x v="97"/>
    <n v="8085"/>
    <x v="12"/>
    <x v="6"/>
    <x v="2"/>
  </r>
  <r>
    <x v="1"/>
    <x v="0"/>
    <x v="75"/>
    <x v="12"/>
    <x v="0"/>
    <x v="1"/>
    <x v="6"/>
    <x v="8"/>
    <s v="48"/>
    <n v="83"/>
    <x v="20"/>
    <d v="2023-07-15T00:00:00"/>
    <x v="98"/>
    <n v="8086"/>
    <x v="12"/>
    <x v="6"/>
    <x v="2"/>
  </r>
  <r>
    <x v="1"/>
    <x v="0"/>
    <x v="75"/>
    <x v="12"/>
    <x v="0"/>
    <x v="1"/>
    <x v="6"/>
    <x v="8"/>
    <s v="48"/>
    <n v="83"/>
    <x v="20"/>
    <d v="2023-07-15T00:00:00"/>
    <x v="99"/>
    <n v="8087"/>
    <x v="12"/>
    <x v="6"/>
    <x v="2"/>
  </r>
  <r>
    <x v="1"/>
    <x v="0"/>
    <x v="75"/>
    <x v="12"/>
    <x v="0"/>
    <x v="1"/>
    <x v="6"/>
    <x v="8"/>
    <s v="48"/>
    <n v="83"/>
    <x v="20"/>
    <d v="2023-07-15T00:00:00"/>
    <x v="100"/>
    <n v="8088"/>
    <x v="12"/>
    <x v="6"/>
    <x v="2"/>
  </r>
  <r>
    <x v="1"/>
    <x v="0"/>
    <x v="75"/>
    <x v="12"/>
    <x v="0"/>
    <x v="1"/>
    <x v="6"/>
    <x v="8"/>
    <s v="48"/>
    <n v="83"/>
    <x v="20"/>
    <d v="2023-07-15T00:00:00"/>
    <x v="101"/>
    <n v="8089"/>
    <x v="12"/>
    <x v="6"/>
    <x v="2"/>
  </r>
  <r>
    <x v="1"/>
    <x v="0"/>
    <x v="75"/>
    <x v="12"/>
    <x v="0"/>
    <x v="1"/>
    <x v="6"/>
    <x v="8"/>
    <s v="48"/>
    <n v="83"/>
    <x v="20"/>
    <d v="2023-07-15T00:00:00"/>
    <x v="0"/>
    <n v="8090"/>
    <x v="0"/>
    <x v="6"/>
    <x v="2"/>
  </r>
  <r>
    <x v="1"/>
    <x v="0"/>
    <x v="75"/>
    <x v="12"/>
    <x v="0"/>
    <x v="1"/>
    <x v="6"/>
    <x v="8"/>
    <s v="48"/>
    <n v="83"/>
    <x v="20"/>
    <d v="2023-07-15T00:00:00"/>
    <x v="67"/>
    <n v="8091"/>
    <x v="0"/>
    <x v="6"/>
    <x v="2"/>
  </r>
  <r>
    <x v="1"/>
    <x v="0"/>
    <x v="75"/>
    <x v="12"/>
    <x v="0"/>
    <x v="1"/>
    <x v="6"/>
    <x v="8"/>
    <s v="48"/>
    <n v="83"/>
    <x v="20"/>
    <d v="2023-07-15T00:00:00"/>
    <x v="75"/>
    <n v="8092"/>
    <x v="0"/>
    <x v="6"/>
    <x v="2"/>
  </r>
  <r>
    <x v="1"/>
    <x v="0"/>
    <x v="75"/>
    <x v="12"/>
    <x v="0"/>
    <x v="1"/>
    <x v="6"/>
    <x v="8"/>
    <s v="48"/>
    <n v="83"/>
    <x v="20"/>
    <d v="2023-07-15T00:00:00"/>
    <x v="76"/>
    <n v="8093"/>
    <x v="0"/>
    <x v="6"/>
    <x v="2"/>
  </r>
  <r>
    <x v="1"/>
    <x v="0"/>
    <x v="75"/>
    <x v="12"/>
    <x v="0"/>
    <x v="1"/>
    <x v="6"/>
    <x v="8"/>
    <s v="48"/>
    <n v="83"/>
    <x v="20"/>
    <d v="2023-07-15T00:00:00"/>
    <x v="77"/>
    <n v="8094"/>
    <x v="0"/>
    <x v="6"/>
    <x v="2"/>
  </r>
  <r>
    <x v="1"/>
    <x v="0"/>
    <x v="75"/>
    <x v="12"/>
    <x v="0"/>
    <x v="1"/>
    <x v="6"/>
    <x v="8"/>
    <s v="48"/>
    <n v="83"/>
    <x v="20"/>
    <d v="2023-07-15T00:00:00"/>
    <x v="78"/>
    <n v="8095"/>
    <x v="0"/>
    <x v="6"/>
    <x v="2"/>
  </r>
  <r>
    <x v="1"/>
    <x v="0"/>
    <x v="75"/>
    <x v="12"/>
    <x v="0"/>
    <x v="1"/>
    <x v="6"/>
    <x v="8"/>
    <s v="48"/>
    <n v="83"/>
    <x v="20"/>
    <d v="2023-07-15T00:00:00"/>
    <x v="79"/>
    <n v="8096"/>
    <x v="0"/>
    <x v="6"/>
    <x v="2"/>
  </r>
  <r>
    <x v="1"/>
    <x v="0"/>
    <x v="75"/>
    <x v="12"/>
    <x v="0"/>
    <x v="1"/>
    <x v="6"/>
    <x v="8"/>
    <s v="48"/>
    <n v="83"/>
    <x v="20"/>
    <d v="2023-07-15T00:00:00"/>
    <x v="80"/>
    <n v="8097"/>
    <x v="13"/>
    <x v="6"/>
    <x v="2"/>
  </r>
  <r>
    <x v="1"/>
    <x v="0"/>
    <x v="75"/>
    <x v="12"/>
    <x v="0"/>
    <x v="1"/>
    <x v="6"/>
    <x v="8"/>
    <s v="48"/>
    <n v="83"/>
    <x v="20"/>
    <d v="2023-07-15T00:00:00"/>
    <x v="81"/>
    <n v="8098"/>
    <x v="13"/>
    <x v="6"/>
    <x v="2"/>
  </r>
  <r>
    <x v="1"/>
    <x v="0"/>
    <x v="75"/>
    <x v="12"/>
    <x v="0"/>
    <x v="1"/>
    <x v="6"/>
    <x v="8"/>
    <s v="48"/>
    <n v="83"/>
    <x v="20"/>
    <d v="2023-07-15T00:00:00"/>
    <x v="82"/>
    <n v="8099"/>
    <x v="13"/>
    <x v="6"/>
    <x v="2"/>
  </r>
  <r>
    <x v="1"/>
    <x v="0"/>
    <x v="75"/>
    <x v="12"/>
    <x v="0"/>
    <x v="1"/>
    <x v="6"/>
    <x v="8"/>
    <s v="48"/>
    <n v="83"/>
    <x v="20"/>
    <d v="2023-07-15T00:00:00"/>
    <x v="83"/>
    <n v="8100"/>
    <x v="13"/>
    <x v="6"/>
    <x v="2"/>
  </r>
  <r>
    <x v="1"/>
    <x v="0"/>
    <x v="75"/>
    <x v="12"/>
    <x v="0"/>
    <x v="1"/>
    <x v="6"/>
    <x v="8"/>
    <s v="48"/>
    <n v="83"/>
    <x v="20"/>
    <d v="2023-07-15T00:00:00"/>
    <x v="84"/>
    <n v="8101"/>
    <x v="13"/>
    <x v="6"/>
    <x v="2"/>
  </r>
  <r>
    <x v="1"/>
    <x v="0"/>
    <x v="75"/>
    <x v="12"/>
    <x v="0"/>
    <x v="1"/>
    <x v="6"/>
    <x v="8"/>
    <s v="48"/>
    <n v="83"/>
    <x v="20"/>
    <d v="2023-07-15T00:00:00"/>
    <x v="85"/>
    <n v="8102"/>
    <x v="13"/>
    <x v="6"/>
    <x v="2"/>
  </r>
  <r>
    <x v="1"/>
    <x v="0"/>
    <x v="75"/>
    <x v="12"/>
    <x v="0"/>
    <x v="1"/>
    <x v="6"/>
    <x v="8"/>
    <s v="48"/>
    <n v="83"/>
    <x v="20"/>
    <d v="2023-07-15T00:00:00"/>
    <x v="74"/>
    <n v="8103"/>
    <x v="13"/>
    <x v="6"/>
    <x v="2"/>
  </r>
  <r>
    <x v="1"/>
    <x v="0"/>
    <x v="75"/>
    <x v="12"/>
    <x v="0"/>
    <x v="1"/>
    <x v="6"/>
    <x v="8"/>
    <s v="48"/>
    <n v="83"/>
    <x v="20"/>
    <d v="2023-07-15T00:00:00"/>
    <x v="68"/>
    <n v="8104"/>
    <x v="1"/>
    <x v="6"/>
    <x v="2"/>
  </r>
  <r>
    <x v="1"/>
    <x v="0"/>
    <x v="75"/>
    <x v="12"/>
    <x v="0"/>
    <x v="1"/>
    <x v="6"/>
    <x v="8"/>
    <s v="48"/>
    <n v="83"/>
    <x v="20"/>
    <d v="2023-07-15T00:00:00"/>
    <x v="69"/>
    <n v="8105"/>
    <x v="1"/>
    <x v="6"/>
    <x v="2"/>
  </r>
  <r>
    <x v="1"/>
    <x v="0"/>
    <x v="75"/>
    <x v="12"/>
    <x v="0"/>
    <x v="1"/>
    <x v="6"/>
    <x v="8"/>
    <s v="48"/>
    <n v="83"/>
    <x v="20"/>
    <d v="2023-07-15T00:00:00"/>
    <x v="70"/>
    <n v="8106"/>
    <x v="1"/>
    <x v="6"/>
    <x v="2"/>
  </r>
  <r>
    <x v="1"/>
    <x v="0"/>
    <x v="75"/>
    <x v="12"/>
    <x v="0"/>
    <x v="1"/>
    <x v="6"/>
    <x v="8"/>
    <s v="48"/>
    <n v="83"/>
    <x v="20"/>
    <d v="2023-07-15T00:00:00"/>
    <x v="71"/>
    <n v="8107"/>
    <x v="1"/>
    <x v="6"/>
    <x v="2"/>
  </r>
  <r>
    <x v="1"/>
    <x v="0"/>
    <x v="75"/>
    <x v="12"/>
    <x v="0"/>
    <x v="1"/>
    <x v="6"/>
    <x v="8"/>
    <s v="48"/>
    <n v="83"/>
    <x v="20"/>
    <d v="2023-07-15T00:00:00"/>
    <x v="72"/>
    <n v="8108"/>
    <x v="1"/>
    <x v="6"/>
    <x v="2"/>
  </r>
  <r>
    <x v="1"/>
    <x v="0"/>
    <x v="75"/>
    <x v="12"/>
    <x v="0"/>
    <x v="1"/>
    <x v="6"/>
    <x v="8"/>
    <s v="48"/>
    <n v="83"/>
    <x v="20"/>
    <d v="2023-07-15T00:00:00"/>
    <x v="73"/>
    <n v="8109"/>
    <x v="1"/>
    <x v="6"/>
    <x v="2"/>
  </r>
  <r>
    <x v="1"/>
    <x v="0"/>
    <x v="75"/>
    <x v="12"/>
    <x v="0"/>
    <x v="1"/>
    <x v="6"/>
    <x v="8"/>
    <s v="48"/>
    <n v="83"/>
    <x v="20"/>
    <d v="2023-07-15T00:00:00"/>
    <x v="1"/>
    <n v="8110"/>
    <x v="1"/>
    <x v="6"/>
    <x v="2"/>
  </r>
  <r>
    <x v="1"/>
    <x v="0"/>
    <x v="75"/>
    <x v="12"/>
    <x v="0"/>
    <x v="1"/>
    <x v="6"/>
    <x v="8"/>
    <s v="48"/>
    <n v="83"/>
    <x v="20"/>
    <d v="2023-07-15T00:00:00"/>
    <x v="2"/>
    <n v="8111"/>
    <x v="2"/>
    <x v="6"/>
    <x v="2"/>
  </r>
  <r>
    <x v="1"/>
    <x v="0"/>
    <x v="75"/>
    <x v="12"/>
    <x v="0"/>
    <x v="1"/>
    <x v="6"/>
    <x v="8"/>
    <s v="48"/>
    <n v="83"/>
    <x v="20"/>
    <d v="2023-07-15T00:00:00"/>
    <x v="3"/>
    <n v="8112"/>
    <x v="2"/>
    <x v="6"/>
    <x v="2"/>
  </r>
  <r>
    <x v="1"/>
    <x v="0"/>
    <x v="75"/>
    <x v="12"/>
    <x v="0"/>
    <x v="1"/>
    <x v="6"/>
    <x v="8"/>
    <s v="48"/>
    <n v="83"/>
    <x v="20"/>
    <d v="2023-07-15T00:00:00"/>
    <x v="4"/>
    <n v="8113"/>
    <x v="2"/>
    <x v="6"/>
    <x v="2"/>
  </r>
  <r>
    <x v="1"/>
    <x v="0"/>
    <x v="75"/>
    <x v="12"/>
    <x v="0"/>
    <x v="1"/>
    <x v="6"/>
    <x v="8"/>
    <s v="48"/>
    <n v="83"/>
    <x v="20"/>
    <d v="2023-07-15T00:00:00"/>
    <x v="5"/>
    <n v="8114"/>
    <x v="2"/>
    <x v="6"/>
    <x v="2"/>
  </r>
  <r>
    <x v="1"/>
    <x v="0"/>
    <x v="75"/>
    <x v="12"/>
    <x v="0"/>
    <x v="1"/>
    <x v="6"/>
    <x v="8"/>
    <s v="48"/>
    <n v="83"/>
    <x v="20"/>
    <d v="2023-07-15T00:00:00"/>
    <x v="6"/>
    <n v="8115"/>
    <x v="2"/>
    <x v="6"/>
    <x v="2"/>
  </r>
  <r>
    <x v="1"/>
    <x v="0"/>
    <x v="75"/>
    <x v="12"/>
    <x v="0"/>
    <x v="1"/>
    <x v="6"/>
    <x v="8"/>
    <s v="48"/>
    <n v="83"/>
    <x v="20"/>
    <d v="2023-07-15T00:00:00"/>
    <x v="7"/>
    <n v="8116"/>
    <x v="2"/>
    <x v="6"/>
    <x v="2"/>
  </r>
  <r>
    <x v="1"/>
    <x v="0"/>
    <x v="75"/>
    <x v="12"/>
    <x v="0"/>
    <x v="1"/>
    <x v="6"/>
    <x v="8"/>
    <s v="48"/>
    <n v="83"/>
    <x v="20"/>
    <d v="2023-07-15T00:00:00"/>
    <x v="8"/>
    <n v="8117"/>
    <x v="2"/>
    <x v="6"/>
    <x v="2"/>
  </r>
  <r>
    <x v="1"/>
    <x v="0"/>
    <x v="75"/>
    <x v="12"/>
    <x v="0"/>
    <x v="1"/>
    <x v="6"/>
    <x v="8"/>
    <s v="48"/>
    <n v="83"/>
    <x v="20"/>
    <d v="2023-07-15T00:00:00"/>
    <x v="9"/>
    <n v="8118"/>
    <x v="3"/>
    <x v="6"/>
    <x v="2"/>
  </r>
  <r>
    <x v="1"/>
    <x v="0"/>
    <x v="75"/>
    <x v="12"/>
    <x v="0"/>
    <x v="1"/>
    <x v="6"/>
    <x v="8"/>
    <s v="48"/>
    <n v="83"/>
    <x v="20"/>
    <d v="2023-07-15T00:00:00"/>
    <x v="10"/>
    <n v="8119"/>
    <x v="3"/>
    <x v="6"/>
    <x v="2"/>
  </r>
  <r>
    <x v="1"/>
    <x v="0"/>
    <x v="75"/>
    <x v="12"/>
    <x v="0"/>
    <x v="1"/>
    <x v="6"/>
    <x v="8"/>
    <s v="48"/>
    <n v="83"/>
    <x v="20"/>
    <d v="2023-07-15T00:00:00"/>
    <x v="11"/>
    <n v="8120"/>
    <x v="3"/>
    <x v="6"/>
    <x v="2"/>
  </r>
  <r>
    <x v="1"/>
    <x v="0"/>
    <x v="75"/>
    <x v="12"/>
    <x v="0"/>
    <x v="1"/>
    <x v="6"/>
    <x v="8"/>
    <s v="48"/>
    <n v="83"/>
    <x v="20"/>
    <d v="2023-07-15T00:00:00"/>
    <x v="12"/>
    <n v="8121"/>
    <x v="3"/>
    <x v="6"/>
    <x v="2"/>
  </r>
  <r>
    <x v="1"/>
    <x v="0"/>
    <x v="75"/>
    <x v="12"/>
    <x v="0"/>
    <x v="1"/>
    <x v="6"/>
    <x v="8"/>
    <s v="48"/>
    <n v="83"/>
    <x v="20"/>
    <d v="2023-07-15T00:00:00"/>
    <x v="13"/>
    <n v="8122"/>
    <x v="3"/>
    <x v="6"/>
    <x v="2"/>
  </r>
  <r>
    <x v="1"/>
    <x v="0"/>
    <x v="75"/>
    <x v="12"/>
    <x v="0"/>
    <x v="1"/>
    <x v="6"/>
    <x v="8"/>
    <s v="48"/>
    <n v="83"/>
    <x v="20"/>
    <d v="2023-07-15T00:00:00"/>
    <x v="14"/>
    <n v="8123"/>
    <x v="3"/>
    <x v="6"/>
    <x v="2"/>
  </r>
  <r>
    <x v="1"/>
    <x v="0"/>
    <x v="75"/>
    <x v="12"/>
    <x v="0"/>
    <x v="1"/>
    <x v="6"/>
    <x v="8"/>
    <s v="48"/>
    <n v="83"/>
    <x v="20"/>
    <d v="2023-07-15T00:00:00"/>
    <x v="15"/>
    <n v="8124"/>
    <x v="3"/>
    <x v="6"/>
    <x v="2"/>
  </r>
  <r>
    <x v="1"/>
    <x v="0"/>
    <x v="75"/>
    <x v="12"/>
    <x v="0"/>
    <x v="1"/>
    <x v="6"/>
    <x v="8"/>
    <s v="48"/>
    <n v="83"/>
    <x v="20"/>
    <d v="2023-07-15T00:00:00"/>
    <x v="16"/>
    <n v="8125"/>
    <x v="4"/>
    <x v="6"/>
    <x v="2"/>
  </r>
  <r>
    <x v="1"/>
    <x v="0"/>
    <x v="75"/>
    <x v="12"/>
    <x v="0"/>
    <x v="1"/>
    <x v="6"/>
    <x v="8"/>
    <s v="48"/>
    <n v="83"/>
    <x v="20"/>
    <d v="2023-07-15T00:00:00"/>
    <x v="17"/>
    <n v="8126"/>
    <x v="4"/>
    <x v="6"/>
    <x v="2"/>
  </r>
  <r>
    <x v="1"/>
    <x v="0"/>
    <x v="75"/>
    <x v="12"/>
    <x v="0"/>
    <x v="1"/>
    <x v="6"/>
    <x v="8"/>
    <s v="48"/>
    <n v="83"/>
    <x v="20"/>
    <d v="2023-07-15T00:00:00"/>
    <x v="18"/>
    <n v="8127"/>
    <x v="4"/>
    <x v="6"/>
    <x v="2"/>
  </r>
  <r>
    <x v="1"/>
    <x v="0"/>
    <x v="75"/>
    <x v="12"/>
    <x v="0"/>
    <x v="1"/>
    <x v="6"/>
    <x v="8"/>
    <s v="48"/>
    <n v="83"/>
    <x v="20"/>
    <d v="2023-07-15T00:00:00"/>
    <x v="19"/>
    <n v="8128"/>
    <x v="4"/>
    <x v="6"/>
    <x v="2"/>
  </r>
  <r>
    <x v="1"/>
    <x v="0"/>
    <x v="75"/>
    <x v="12"/>
    <x v="0"/>
    <x v="1"/>
    <x v="6"/>
    <x v="8"/>
    <s v="48"/>
    <n v="83"/>
    <x v="20"/>
    <d v="2023-07-15T00:00:00"/>
    <x v="20"/>
    <n v="8129"/>
    <x v="4"/>
    <x v="6"/>
    <x v="2"/>
  </r>
  <r>
    <x v="1"/>
    <x v="0"/>
    <x v="75"/>
    <x v="12"/>
    <x v="0"/>
    <x v="1"/>
    <x v="6"/>
    <x v="8"/>
    <s v="48"/>
    <n v="83"/>
    <x v="20"/>
    <d v="2023-07-15T00:00:00"/>
    <x v="21"/>
    <n v="8130"/>
    <x v="4"/>
    <x v="6"/>
    <x v="2"/>
  </r>
  <r>
    <x v="1"/>
    <x v="0"/>
    <x v="75"/>
    <x v="12"/>
    <x v="0"/>
    <x v="1"/>
    <x v="6"/>
    <x v="8"/>
    <s v="48"/>
    <n v="83"/>
    <x v="20"/>
    <d v="2023-07-15T00:00:00"/>
    <x v="22"/>
    <n v="8131"/>
    <x v="4"/>
    <x v="6"/>
    <x v="2"/>
  </r>
  <r>
    <x v="1"/>
    <x v="0"/>
    <x v="75"/>
    <x v="12"/>
    <x v="0"/>
    <x v="1"/>
    <x v="6"/>
    <x v="8"/>
    <s v="48"/>
    <n v="83"/>
    <x v="20"/>
    <d v="2023-07-15T00:00:00"/>
    <x v="23"/>
    <n v="8132"/>
    <x v="5"/>
    <x v="6"/>
    <x v="2"/>
  </r>
  <r>
    <x v="1"/>
    <x v="0"/>
    <x v="75"/>
    <x v="12"/>
    <x v="0"/>
    <x v="1"/>
    <x v="6"/>
    <x v="8"/>
    <s v="48"/>
    <n v="83"/>
    <x v="20"/>
    <d v="2023-07-15T00:00:00"/>
    <x v="24"/>
    <n v="8133"/>
    <x v="5"/>
    <x v="6"/>
    <x v="2"/>
  </r>
  <r>
    <x v="1"/>
    <x v="0"/>
    <x v="75"/>
    <x v="12"/>
    <x v="0"/>
    <x v="1"/>
    <x v="6"/>
    <x v="8"/>
    <s v="48"/>
    <n v="83"/>
    <x v="20"/>
    <d v="2023-07-15T00:00:00"/>
    <x v="25"/>
    <n v="8134"/>
    <x v="5"/>
    <x v="6"/>
    <x v="2"/>
  </r>
  <r>
    <x v="1"/>
    <x v="0"/>
    <x v="75"/>
    <x v="12"/>
    <x v="0"/>
    <x v="1"/>
    <x v="6"/>
    <x v="8"/>
    <s v="48"/>
    <n v="83"/>
    <x v="20"/>
    <d v="2023-07-15T00:00:00"/>
    <x v="26"/>
    <n v="8135"/>
    <x v="5"/>
    <x v="6"/>
    <x v="2"/>
  </r>
  <r>
    <x v="1"/>
    <x v="0"/>
    <x v="75"/>
    <x v="12"/>
    <x v="0"/>
    <x v="1"/>
    <x v="6"/>
    <x v="8"/>
    <s v="48"/>
    <n v="83"/>
    <x v="20"/>
    <d v="2023-07-15T00:00:00"/>
    <x v="27"/>
    <n v="8136"/>
    <x v="5"/>
    <x v="6"/>
    <x v="2"/>
  </r>
  <r>
    <x v="1"/>
    <x v="0"/>
    <x v="75"/>
    <x v="12"/>
    <x v="0"/>
    <x v="1"/>
    <x v="6"/>
    <x v="8"/>
    <s v="48"/>
    <n v="83"/>
    <x v="20"/>
    <d v="2023-07-15T00:00:00"/>
    <x v="28"/>
    <n v="8137"/>
    <x v="5"/>
    <x v="6"/>
    <x v="2"/>
  </r>
  <r>
    <x v="1"/>
    <x v="0"/>
    <x v="75"/>
    <x v="12"/>
    <x v="0"/>
    <x v="1"/>
    <x v="6"/>
    <x v="8"/>
    <s v="48"/>
    <n v="83"/>
    <x v="20"/>
    <d v="2023-07-15T00:00:00"/>
    <x v="29"/>
    <n v="8138"/>
    <x v="5"/>
    <x v="6"/>
    <x v="2"/>
  </r>
  <r>
    <x v="1"/>
    <x v="0"/>
    <x v="75"/>
    <x v="12"/>
    <x v="0"/>
    <x v="1"/>
    <x v="6"/>
    <x v="8"/>
    <s v="48"/>
    <n v="83"/>
    <x v="20"/>
    <d v="2023-07-15T00:00:00"/>
    <x v="30"/>
    <n v="8139"/>
    <x v="6"/>
    <x v="6"/>
    <x v="2"/>
  </r>
  <r>
    <x v="1"/>
    <x v="0"/>
    <x v="75"/>
    <x v="12"/>
    <x v="0"/>
    <x v="1"/>
    <x v="6"/>
    <x v="8"/>
    <s v="48"/>
    <n v="83"/>
    <x v="20"/>
    <d v="2023-07-15T00:00:00"/>
    <x v="31"/>
    <n v="8140"/>
    <x v="6"/>
    <x v="6"/>
    <x v="2"/>
  </r>
  <r>
    <x v="1"/>
    <x v="0"/>
    <x v="75"/>
    <x v="12"/>
    <x v="0"/>
    <x v="1"/>
    <x v="6"/>
    <x v="8"/>
    <s v="48"/>
    <n v="83"/>
    <x v="20"/>
    <d v="2023-07-15T00:00:00"/>
    <x v="32"/>
    <n v="8141"/>
    <x v="6"/>
    <x v="6"/>
    <x v="2"/>
  </r>
  <r>
    <x v="1"/>
    <x v="0"/>
    <x v="75"/>
    <x v="12"/>
    <x v="0"/>
    <x v="1"/>
    <x v="6"/>
    <x v="8"/>
    <s v="48"/>
    <n v="83"/>
    <x v="20"/>
    <d v="2023-07-15T00:00:00"/>
    <x v="33"/>
    <n v="8142"/>
    <x v="6"/>
    <x v="6"/>
    <x v="2"/>
  </r>
  <r>
    <x v="1"/>
    <x v="0"/>
    <x v="75"/>
    <x v="12"/>
    <x v="0"/>
    <x v="1"/>
    <x v="6"/>
    <x v="8"/>
    <s v="48"/>
    <n v="83"/>
    <x v="20"/>
    <d v="2023-07-15T00:00:00"/>
    <x v="110"/>
    <n v="8143"/>
    <x v="6"/>
    <x v="6"/>
    <x v="2"/>
  </r>
  <r>
    <x v="1"/>
    <x v="0"/>
    <x v="75"/>
    <x v="12"/>
    <x v="0"/>
    <x v="1"/>
    <x v="6"/>
    <x v="8"/>
    <s v="48"/>
    <n v="83"/>
    <x v="20"/>
    <d v="2023-07-15T00:00:00"/>
    <x v="111"/>
    <n v="8144"/>
    <x v="6"/>
    <x v="6"/>
    <x v="2"/>
  </r>
  <r>
    <x v="1"/>
    <x v="0"/>
    <x v="75"/>
    <x v="12"/>
    <x v="0"/>
    <x v="1"/>
    <x v="6"/>
    <x v="8"/>
    <s v="48"/>
    <n v="83"/>
    <x v="20"/>
    <d v="2023-07-15T00:00:00"/>
    <x v="112"/>
    <n v="8145"/>
    <x v="6"/>
    <x v="6"/>
    <x v="2"/>
  </r>
  <r>
    <x v="1"/>
    <x v="0"/>
    <x v="75"/>
    <x v="12"/>
    <x v="0"/>
    <x v="1"/>
    <x v="6"/>
    <x v="8"/>
    <s v="48"/>
    <n v="83"/>
    <x v="20"/>
    <d v="2023-07-15T00:00:00"/>
    <x v="113"/>
    <n v="8146"/>
    <x v="17"/>
    <x v="6"/>
    <x v="2"/>
  </r>
  <r>
    <x v="1"/>
    <x v="0"/>
    <x v="75"/>
    <x v="12"/>
    <x v="0"/>
    <x v="1"/>
    <x v="6"/>
    <x v="8"/>
    <s v="48"/>
    <n v="83"/>
    <x v="20"/>
    <d v="2023-07-15T00:00:00"/>
    <x v="114"/>
    <n v="8147"/>
    <x v="17"/>
    <x v="6"/>
    <x v="2"/>
  </r>
  <r>
    <x v="1"/>
    <x v="0"/>
    <x v="75"/>
    <x v="12"/>
    <x v="0"/>
    <x v="1"/>
    <x v="6"/>
    <x v="8"/>
    <s v="48"/>
    <n v="83"/>
    <x v="20"/>
    <d v="2023-07-15T00:00:00"/>
    <x v="115"/>
    <n v="8148"/>
    <x v="17"/>
    <x v="6"/>
    <x v="2"/>
  </r>
  <r>
    <x v="1"/>
    <x v="0"/>
    <x v="75"/>
    <x v="12"/>
    <x v="0"/>
    <x v="1"/>
    <x v="6"/>
    <x v="8"/>
    <s v="48"/>
    <n v="83"/>
    <x v="20"/>
    <d v="2023-07-15T00:00:00"/>
    <x v="116"/>
    <n v="8149"/>
    <x v="17"/>
    <x v="6"/>
    <x v="2"/>
  </r>
  <r>
    <x v="1"/>
    <x v="0"/>
    <x v="75"/>
    <x v="12"/>
    <x v="0"/>
    <x v="1"/>
    <x v="6"/>
    <x v="8"/>
    <s v="48"/>
    <n v="83"/>
    <x v="20"/>
    <d v="2023-07-15T00:00:00"/>
    <x v="117"/>
    <n v="8150"/>
    <x v="17"/>
    <x v="6"/>
    <x v="2"/>
  </r>
  <r>
    <x v="1"/>
    <x v="0"/>
    <x v="75"/>
    <x v="12"/>
    <x v="0"/>
    <x v="1"/>
    <x v="6"/>
    <x v="8"/>
    <s v="48"/>
    <n v="83"/>
    <x v="20"/>
    <d v="2023-07-15T00:00:00"/>
    <x v="118"/>
    <n v="8151"/>
    <x v="17"/>
    <x v="6"/>
    <x v="2"/>
  </r>
  <r>
    <x v="1"/>
    <x v="0"/>
    <x v="75"/>
    <x v="12"/>
    <x v="0"/>
    <x v="1"/>
    <x v="6"/>
    <x v="8"/>
    <s v="48"/>
    <n v="83"/>
    <x v="20"/>
    <d v="2023-07-15T00:00:00"/>
    <x v="119"/>
    <n v="8152"/>
    <x v="17"/>
    <x v="6"/>
    <x v="2"/>
  </r>
  <r>
    <x v="1"/>
    <x v="0"/>
    <x v="75"/>
    <x v="12"/>
    <x v="0"/>
    <x v="1"/>
    <x v="6"/>
    <x v="8"/>
    <s v="48"/>
    <n v="83"/>
    <x v="20"/>
    <d v="2023-07-15T00:00:00"/>
    <x v="120"/>
    <n v="8153"/>
    <x v="18"/>
    <x v="6"/>
    <x v="2"/>
  </r>
  <r>
    <x v="1"/>
    <x v="0"/>
    <x v="75"/>
    <x v="12"/>
    <x v="0"/>
    <x v="1"/>
    <x v="6"/>
    <x v="8"/>
    <s v="48"/>
    <n v="83"/>
    <x v="20"/>
    <d v="2023-07-15T00:00:00"/>
    <x v="121"/>
    <n v="8154"/>
    <x v="18"/>
    <x v="6"/>
    <x v="2"/>
  </r>
  <r>
    <x v="1"/>
    <x v="0"/>
    <x v="75"/>
    <x v="12"/>
    <x v="0"/>
    <x v="1"/>
    <x v="6"/>
    <x v="8"/>
    <s v="48"/>
    <n v="83"/>
    <x v="20"/>
    <d v="2023-07-15T00:00:00"/>
    <x v="122"/>
    <n v="8155"/>
    <x v="18"/>
    <x v="6"/>
    <x v="2"/>
  </r>
  <r>
    <x v="1"/>
    <x v="0"/>
    <x v="75"/>
    <x v="12"/>
    <x v="0"/>
    <x v="1"/>
    <x v="6"/>
    <x v="8"/>
    <s v="48"/>
    <n v="83"/>
    <x v="20"/>
    <d v="2023-07-15T00:00:00"/>
    <x v="123"/>
    <n v="8156"/>
    <x v="18"/>
    <x v="6"/>
    <x v="2"/>
  </r>
  <r>
    <x v="1"/>
    <x v="0"/>
    <x v="75"/>
    <x v="12"/>
    <x v="0"/>
    <x v="1"/>
    <x v="6"/>
    <x v="8"/>
    <s v="48"/>
    <n v="83"/>
    <x v="20"/>
    <d v="2023-07-15T00:00:00"/>
    <x v="124"/>
    <n v="8157"/>
    <x v="18"/>
    <x v="6"/>
    <x v="2"/>
  </r>
  <r>
    <x v="1"/>
    <x v="0"/>
    <x v="75"/>
    <x v="12"/>
    <x v="0"/>
    <x v="1"/>
    <x v="6"/>
    <x v="8"/>
    <s v="48"/>
    <n v="83"/>
    <x v="20"/>
    <d v="2023-07-15T00:00:00"/>
    <x v="125"/>
    <n v="8158"/>
    <x v="18"/>
    <x v="6"/>
    <x v="2"/>
  </r>
  <r>
    <x v="1"/>
    <x v="0"/>
    <x v="75"/>
    <x v="12"/>
    <x v="0"/>
    <x v="1"/>
    <x v="6"/>
    <x v="8"/>
    <s v="48"/>
    <n v="83"/>
    <x v="20"/>
    <d v="2023-07-15T00:00:00"/>
    <x v="126"/>
    <n v="8159"/>
    <x v="18"/>
    <x v="6"/>
    <x v="2"/>
  </r>
  <r>
    <x v="1"/>
    <x v="0"/>
    <x v="75"/>
    <x v="12"/>
    <x v="0"/>
    <x v="1"/>
    <x v="6"/>
    <x v="8"/>
    <s v="48"/>
    <n v="83"/>
    <x v="20"/>
    <d v="2023-07-15T00:00:00"/>
    <x v="127"/>
    <n v="8160"/>
    <x v="19"/>
    <x v="6"/>
    <x v="2"/>
  </r>
  <r>
    <x v="1"/>
    <x v="0"/>
    <x v="75"/>
    <x v="12"/>
    <x v="0"/>
    <x v="1"/>
    <x v="6"/>
    <x v="8"/>
    <s v="48"/>
    <n v="83"/>
    <x v="20"/>
    <d v="2023-07-15T00:00:00"/>
    <x v="128"/>
    <n v="8161"/>
    <x v="19"/>
    <x v="6"/>
    <x v="2"/>
  </r>
  <r>
    <x v="1"/>
    <x v="0"/>
    <x v="75"/>
    <x v="12"/>
    <x v="0"/>
    <x v="1"/>
    <x v="6"/>
    <x v="8"/>
    <s v="48"/>
    <n v="83"/>
    <x v="20"/>
    <d v="2023-07-15T00:00:00"/>
    <x v="129"/>
    <n v="8162"/>
    <x v="19"/>
    <x v="6"/>
    <x v="2"/>
  </r>
  <r>
    <x v="1"/>
    <x v="0"/>
    <x v="75"/>
    <x v="12"/>
    <x v="0"/>
    <x v="1"/>
    <x v="6"/>
    <x v="8"/>
    <s v="48"/>
    <n v="83"/>
    <x v="20"/>
    <d v="2023-07-15T00:00:00"/>
    <x v="130"/>
    <n v="8163"/>
    <x v="19"/>
    <x v="6"/>
    <x v="2"/>
  </r>
  <r>
    <x v="1"/>
    <x v="0"/>
    <x v="75"/>
    <x v="12"/>
    <x v="0"/>
    <x v="1"/>
    <x v="6"/>
    <x v="8"/>
    <s v="48"/>
    <n v="83"/>
    <x v="20"/>
    <d v="2023-07-15T00:00:00"/>
    <x v="131"/>
    <n v="8164"/>
    <x v="19"/>
    <x v="6"/>
    <x v="2"/>
  </r>
  <r>
    <x v="1"/>
    <x v="0"/>
    <x v="75"/>
    <x v="12"/>
    <x v="0"/>
    <x v="1"/>
    <x v="6"/>
    <x v="8"/>
    <s v="48"/>
    <n v="83"/>
    <x v="20"/>
    <d v="2023-07-15T00:00:00"/>
    <x v="132"/>
    <n v="8165"/>
    <x v="19"/>
    <x v="6"/>
    <x v="2"/>
  </r>
  <r>
    <x v="1"/>
    <x v="0"/>
    <x v="75"/>
    <x v="12"/>
    <x v="0"/>
    <x v="1"/>
    <x v="6"/>
    <x v="8"/>
    <s v="48"/>
    <n v="83"/>
    <x v="20"/>
    <d v="2023-07-15T00:00:00"/>
    <x v="133"/>
    <n v="8166"/>
    <x v="19"/>
    <x v="6"/>
    <x v="2"/>
  </r>
  <r>
    <x v="1"/>
    <x v="0"/>
    <x v="75"/>
    <x v="12"/>
    <x v="0"/>
    <x v="1"/>
    <x v="6"/>
    <x v="8"/>
    <s v="48"/>
    <n v="83"/>
    <x v="20"/>
    <d v="2023-07-15T00:00:00"/>
    <x v="134"/>
    <n v="8167"/>
    <x v="20"/>
    <x v="6"/>
    <x v="2"/>
  </r>
  <r>
    <x v="1"/>
    <x v="0"/>
    <x v="75"/>
    <x v="12"/>
    <x v="0"/>
    <x v="1"/>
    <x v="6"/>
    <x v="8"/>
    <s v="48"/>
    <n v="83"/>
    <x v="20"/>
    <d v="2023-07-15T00:00:00"/>
    <x v="135"/>
    <n v="8168"/>
    <x v="20"/>
    <x v="6"/>
    <x v="2"/>
  </r>
  <r>
    <x v="1"/>
    <x v="0"/>
    <x v="75"/>
    <x v="12"/>
    <x v="0"/>
    <x v="1"/>
    <x v="6"/>
    <x v="8"/>
    <s v="48"/>
    <n v="83"/>
    <x v="20"/>
    <d v="2023-07-15T00:00:00"/>
    <x v="136"/>
    <n v="8169"/>
    <x v="20"/>
    <x v="6"/>
    <x v="2"/>
  </r>
  <r>
    <x v="1"/>
    <x v="0"/>
    <x v="75"/>
    <x v="12"/>
    <x v="0"/>
    <x v="1"/>
    <x v="6"/>
    <x v="8"/>
    <s v="48"/>
    <n v="83"/>
    <x v="20"/>
    <d v="2023-07-15T00:00:00"/>
    <x v="137"/>
    <n v="8170"/>
    <x v="20"/>
    <x v="6"/>
    <x v="2"/>
  </r>
  <r>
    <x v="1"/>
    <x v="0"/>
    <x v="75"/>
    <x v="12"/>
    <x v="0"/>
    <x v="1"/>
    <x v="6"/>
    <x v="8"/>
    <s v="48"/>
    <n v="83"/>
    <x v="20"/>
    <d v="2023-07-15T00:00:00"/>
    <x v="138"/>
    <n v="8171"/>
    <x v="20"/>
    <x v="6"/>
    <x v="2"/>
  </r>
  <r>
    <x v="1"/>
    <x v="0"/>
    <x v="75"/>
    <x v="12"/>
    <x v="0"/>
    <x v="1"/>
    <x v="6"/>
    <x v="8"/>
    <s v="48"/>
    <n v="83"/>
    <x v="20"/>
    <d v="2023-07-15T00:00:00"/>
    <x v="139"/>
    <n v="8172"/>
    <x v="20"/>
    <x v="6"/>
    <x v="2"/>
  </r>
  <r>
    <x v="1"/>
    <x v="0"/>
    <x v="75"/>
    <x v="12"/>
    <x v="0"/>
    <x v="1"/>
    <x v="6"/>
    <x v="8"/>
    <s v="48"/>
    <n v="83"/>
    <x v="20"/>
    <d v="2023-07-15T00:00:00"/>
    <x v="140"/>
    <n v="8173"/>
    <x v="20"/>
    <x v="6"/>
    <x v="2"/>
  </r>
  <r>
    <x v="1"/>
    <x v="0"/>
    <x v="75"/>
    <x v="12"/>
    <x v="0"/>
    <x v="1"/>
    <x v="6"/>
    <x v="8"/>
    <s v="48"/>
    <n v="83"/>
    <x v="20"/>
    <d v="2023-07-15T00:00:00"/>
    <x v="141"/>
    <n v="8174"/>
    <x v="21"/>
    <x v="6"/>
    <x v="2"/>
  </r>
  <r>
    <x v="1"/>
    <x v="0"/>
    <x v="75"/>
    <x v="12"/>
    <x v="0"/>
    <x v="1"/>
    <x v="6"/>
    <x v="8"/>
    <s v="48"/>
    <n v="83"/>
    <x v="20"/>
    <d v="2023-07-15T00:00:00"/>
    <x v="142"/>
    <n v="8175"/>
    <x v="21"/>
    <x v="6"/>
    <x v="2"/>
  </r>
  <r>
    <x v="1"/>
    <x v="0"/>
    <x v="75"/>
    <x v="12"/>
    <x v="0"/>
    <x v="1"/>
    <x v="6"/>
    <x v="8"/>
    <s v="48"/>
    <n v="83"/>
    <x v="20"/>
    <d v="2023-07-15T00:00:00"/>
    <x v="143"/>
    <n v="8176"/>
    <x v="21"/>
    <x v="6"/>
    <x v="2"/>
  </r>
  <r>
    <x v="1"/>
    <x v="0"/>
    <x v="75"/>
    <x v="12"/>
    <x v="0"/>
    <x v="1"/>
    <x v="6"/>
    <x v="8"/>
    <s v="48"/>
    <n v="83"/>
    <x v="20"/>
    <d v="2023-07-15T00:00:00"/>
    <x v="144"/>
    <n v="8177"/>
    <x v="21"/>
    <x v="6"/>
    <x v="2"/>
  </r>
  <r>
    <x v="1"/>
    <x v="0"/>
    <x v="75"/>
    <x v="12"/>
    <x v="0"/>
    <x v="1"/>
    <x v="6"/>
    <x v="8"/>
    <s v="48"/>
    <n v="83"/>
    <x v="20"/>
    <d v="2023-07-15T00:00:00"/>
    <x v="145"/>
    <n v="8178"/>
    <x v="21"/>
    <x v="6"/>
    <x v="2"/>
  </r>
  <r>
    <x v="1"/>
    <x v="0"/>
    <x v="75"/>
    <x v="12"/>
    <x v="0"/>
    <x v="1"/>
    <x v="6"/>
    <x v="8"/>
    <s v="48"/>
    <n v="83"/>
    <x v="20"/>
    <d v="2023-07-15T00:00:00"/>
    <x v="146"/>
    <n v="8179"/>
    <x v="21"/>
    <x v="6"/>
    <x v="2"/>
  </r>
  <r>
    <x v="1"/>
    <x v="0"/>
    <x v="75"/>
    <x v="12"/>
    <x v="0"/>
    <x v="1"/>
    <x v="6"/>
    <x v="8"/>
    <s v="48"/>
    <n v="83"/>
    <x v="20"/>
    <d v="2023-07-15T00:00:00"/>
    <x v="147"/>
    <n v="8180"/>
    <x v="21"/>
    <x v="6"/>
    <x v="2"/>
  </r>
  <r>
    <x v="1"/>
    <x v="0"/>
    <x v="75"/>
    <x v="12"/>
    <x v="0"/>
    <x v="1"/>
    <x v="6"/>
    <x v="8"/>
    <s v="48"/>
    <n v="83"/>
    <x v="20"/>
    <d v="2023-07-15T00:00:00"/>
    <x v="148"/>
    <n v="8181"/>
    <x v="22"/>
    <x v="6"/>
    <x v="2"/>
  </r>
  <r>
    <x v="1"/>
    <x v="0"/>
    <x v="75"/>
    <x v="12"/>
    <x v="0"/>
    <x v="1"/>
    <x v="6"/>
    <x v="8"/>
    <s v="48"/>
    <n v="83"/>
    <x v="20"/>
    <d v="2023-07-15T00:00:00"/>
    <x v="149"/>
    <n v="8182"/>
    <x v="22"/>
    <x v="6"/>
    <x v="2"/>
  </r>
  <r>
    <x v="1"/>
    <x v="0"/>
    <x v="75"/>
    <x v="12"/>
    <x v="0"/>
    <x v="1"/>
    <x v="6"/>
    <x v="8"/>
    <s v="48"/>
    <n v="83"/>
    <x v="20"/>
    <d v="2023-07-15T00:00:00"/>
    <x v="150"/>
    <n v="8183"/>
    <x v="22"/>
    <x v="6"/>
    <x v="2"/>
  </r>
  <r>
    <x v="1"/>
    <x v="0"/>
    <x v="75"/>
    <x v="12"/>
    <x v="0"/>
    <x v="1"/>
    <x v="6"/>
    <x v="8"/>
    <s v="48"/>
    <n v="83"/>
    <x v="20"/>
    <d v="2023-07-15T00:00:00"/>
    <x v="151"/>
    <n v="8184"/>
    <x v="22"/>
    <x v="6"/>
    <x v="2"/>
  </r>
  <r>
    <x v="1"/>
    <x v="0"/>
    <x v="75"/>
    <x v="12"/>
    <x v="0"/>
    <x v="1"/>
    <x v="6"/>
    <x v="8"/>
    <s v="48"/>
    <n v="83"/>
    <x v="20"/>
    <d v="2023-07-15T00:00:00"/>
    <x v="152"/>
    <n v="8185"/>
    <x v="22"/>
    <x v="6"/>
    <x v="2"/>
  </r>
  <r>
    <x v="1"/>
    <x v="0"/>
    <x v="75"/>
    <x v="12"/>
    <x v="0"/>
    <x v="1"/>
    <x v="6"/>
    <x v="8"/>
    <s v="48"/>
    <n v="83"/>
    <x v="20"/>
    <d v="2023-07-15T00:00:00"/>
    <x v="153"/>
    <n v="8186"/>
    <x v="22"/>
    <x v="6"/>
    <x v="2"/>
  </r>
  <r>
    <x v="1"/>
    <x v="0"/>
    <x v="75"/>
    <x v="12"/>
    <x v="0"/>
    <x v="1"/>
    <x v="6"/>
    <x v="8"/>
    <s v="48"/>
    <n v="83"/>
    <x v="20"/>
    <d v="2023-07-15T00:00:00"/>
    <x v="154"/>
    <n v="8187"/>
    <x v="22"/>
    <x v="6"/>
    <x v="2"/>
  </r>
  <r>
    <x v="1"/>
    <x v="0"/>
    <x v="75"/>
    <x v="12"/>
    <x v="0"/>
    <x v="1"/>
    <x v="6"/>
    <x v="8"/>
    <s v="48"/>
    <n v="83"/>
    <x v="20"/>
    <d v="2023-07-15T00:00:00"/>
    <x v="155"/>
    <n v="8188"/>
    <x v="23"/>
    <x v="6"/>
    <x v="2"/>
  </r>
  <r>
    <x v="1"/>
    <x v="0"/>
    <x v="75"/>
    <x v="12"/>
    <x v="0"/>
    <x v="1"/>
    <x v="6"/>
    <x v="8"/>
    <s v="48"/>
    <n v="83"/>
    <x v="20"/>
    <d v="2023-07-15T00:00:00"/>
    <x v="156"/>
    <n v="8189"/>
    <x v="23"/>
    <x v="6"/>
    <x v="2"/>
  </r>
  <r>
    <x v="1"/>
    <x v="0"/>
    <x v="75"/>
    <x v="12"/>
    <x v="0"/>
    <x v="1"/>
    <x v="6"/>
    <x v="8"/>
    <s v="48"/>
    <n v="83"/>
    <x v="20"/>
    <d v="2023-07-15T00:00:00"/>
    <x v="157"/>
    <n v="8190"/>
    <x v="23"/>
    <x v="6"/>
    <x v="2"/>
  </r>
  <r>
    <x v="1"/>
    <x v="0"/>
    <x v="75"/>
    <x v="12"/>
    <x v="0"/>
    <x v="1"/>
    <x v="6"/>
    <x v="8"/>
    <s v="48"/>
    <n v="83"/>
    <x v="20"/>
    <d v="2023-07-15T00:00:00"/>
    <x v="158"/>
    <n v="8191"/>
    <x v="23"/>
    <x v="6"/>
    <x v="2"/>
  </r>
  <r>
    <x v="1"/>
    <x v="0"/>
    <x v="75"/>
    <x v="12"/>
    <x v="0"/>
    <x v="1"/>
    <x v="6"/>
    <x v="8"/>
    <s v="48"/>
    <n v="83"/>
    <x v="20"/>
    <d v="2023-07-15T00:00:00"/>
    <x v="159"/>
    <n v="8192"/>
    <x v="23"/>
    <x v="6"/>
    <x v="2"/>
  </r>
  <r>
    <x v="1"/>
    <x v="0"/>
    <x v="75"/>
    <x v="12"/>
    <x v="0"/>
    <x v="1"/>
    <x v="6"/>
    <x v="8"/>
    <s v="48"/>
    <n v="83"/>
    <x v="20"/>
    <d v="2023-07-15T00:00:00"/>
    <x v="160"/>
    <n v="8193"/>
    <x v="23"/>
    <x v="6"/>
    <x v="2"/>
  </r>
  <r>
    <x v="1"/>
    <x v="0"/>
    <x v="75"/>
    <x v="12"/>
    <x v="0"/>
    <x v="1"/>
    <x v="6"/>
    <x v="8"/>
    <s v="48"/>
    <n v="83"/>
    <x v="20"/>
    <d v="2023-07-15T00:00:00"/>
    <x v="161"/>
    <n v="8194"/>
    <x v="23"/>
    <x v="6"/>
    <x v="2"/>
  </r>
  <r>
    <x v="1"/>
    <x v="0"/>
    <x v="75"/>
    <x v="12"/>
    <x v="0"/>
    <x v="1"/>
    <x v="6"/>
    <x v="8"/>
    <s v="48"/>
    <n v="83"/>
    <x v="20"/>
    <d v="2023-07-15T00:00:00"/>
    <x v="162"/>
    <n v="8195"/>
    <x v="24"/>
    <x v="6"/>
    <x v="2"/>
  </r>
  <r>
    <x v="1"/>
    <x v="0"/>
    <x v="75"/>
    <x v="12"/>
    <x v="0"/>
    <x v="1"/>
    <x v="6"/>
    <x v="8"/>
    <s v="48"/>
    <n v="83"/>
    <x v="20"/>
    <d v="2023-07-15T00:00:00"/>
    <x v="163"/>
    <n v="8196"/>
    <x v="24"/>
    <x v="6"/>
    <x v="2"/>
  </r>
  <r>
    <x v="1"/>
    <x v="0"/>
    <x v="75"/>
    <x v="12"/>
    <x v="0"/>
    <x v="1"/>
    <x v="6"/>
    <x v="8"/>
    <s v="48"/>
    <n v="83"/>
    <x v="20"/>
    <d v="2023-07-15T00:00:00"/>
    <x v="164"/>
    <n v="8197"/>
    <x v="24"/>
    <x v="6"/>
    <x v="2"/>
  </r>
  <r>
    <x v="1"/>
    <x v="0"/>
    <x v="75"/>
    <x v="12"/>
    <x v="0"/>
    <x v="1"/>
    <x v="6"/>
    <x v="8"/>
    <s v="48"/>
    <n v="83"/>
    <x v="20"/>
    <d v="2023-07-15T00:00:00"/>
    <x v="165"/>
    <n v="8198"/>
    <x v="24"/>
    <x v="6"/>
    <x v="2"/>
  </r>
  <r>
    <x v="1"/>
    <x v="0"/>
    <x v="75"/>
    <x v="12"/>
    <x v="0"/>
    <x v="1"/>
    <x v="6"/>
    <x v="8"/>
    <s v="48"/>
    <n v="83"/>
    <x v="20"/>
    <d v="2023-07-15T00:00:00"/>
    <x v="166"/>
    <n v="8199"/>
    <x v="24"/>
    <x v="6"/>
    <x v="2"/>
  </r>
  <r>
    <x v="1"/>
    <x v="0"/>
    <x v="75"/>
    <x v="12"/>
    <x v="0"/>
    <x v="1"/>
    <x v="6"/>
    <x v="8"/>
    <s v="48"/>
    <n v="83"/>
    <x v="20"/>
    <d v="2023-07-15T00:00:00"/>
    <x v="167"/>
    <n v="8200"/>
    <x v="24"/>
    <x v="6"/>
    <x v="2"/>
  </r>
  <r>
    <x v="1"/>
    <x v="0"/>
    <x v="75"/>
    <x v="12"/>
    <x v="0"/>
    <x v="1"/>
    <x v="6"/>
    <x v="8"/>
    <s v="48"/>
    <n v="83"/>
    <x v="20"/>
    <d v="2023-07-15T00:00:00"/>
    <x v="168"/>
    <n v="8201"/>
    <x v="24"/>
    <x v="6"/>
    <x v="2"/>
  </r>
  <r>
    <x v="1"/>
    <x v="0"/>
    <x v="75"/>
    <x v="12"/>
    <x v="0"/>
    <x v="1"/>
    <x v="6"/>
    <x v="8"/>
    <s v="48"/>
    <n v="83"/>
    <x v="20"/>
    <d v="2023-07-15T00:00:00"/>
    <x v="34"/>
    <n v="8202"/>
    <x v="7"/>
    <x v="6"/>
    <x v="2"/>
  </r>
  <r>
    <x v="1"/>
    <x v="0"/>
    <x v="75"/>
    <x v="12"/>
    <x v="0"/>
    <x v="1"/>
    <x v="6"/>
    <x v="8"/>
    <s v="48"/>
    <n v="83"/>
    <x v="20"/>
    <d v="2023-07-15T00:00:00"/>
    <x v="35"/>
    <n v="8203"/>
    <x v="7"/>
    <x v="6"/>
    <x v="2"/>
  </r>
  <r>
    <x v="1"/>
    <x v="0"/>
    <x v="75"/>
    <x v="12"/>
    <x v="0"/>
    <x v="1"/>
    <x v="6"/>
    <x v="8"/>
    <s v="48"/>
    <n v="83"/>
    <x v="20"/>
    <d v="2023-07-15T00:00:00"/>
    <x v="36"/>
    <n v="8204"/>
    <x v="7"/>
    <x v="6"/>
    <x v="2"/>
  </r>
  <r>
    <x v="1"/>
    <x v="0"/>
    <x v="75"/>
    <x v="12"/>
    <x v="0"/>
    <x v="1"/>
    <x v="6"/>
    <x v="8"/>
    <s v="48"/>
    <n v="83"/>
    <x v="20"/>
    <d v="2023-07-15T00:00:00"/>
    <x v="37"/>
    <n v="8205"/>
    <x v="7"/>
    <x v="6"/>
    <x v="2"/>
  </r>
  <r>
    <x v="1"/>
    <x v="0"/>
    <x v="75"/>
    <x v="12"/>
    <x v="0"/>
    <x v="1"/>
    <x v="6"/>
    <x v="8"/>
    <s v="48"/>
    <n v="83"/>
    <x v="20"/>
    <d v="2023-07-15T00:00:00"/>
    <x v="38"/>
    <n v="8206"/>
    <x v="7"/>
    <x v="6"/>
    <x v="2"/>
  </r>
  <r>
    <x v="1"/>
    <x v="0"/>
    <x v="75"/>
    <x v="12"/>
    <x v="0"/>
    <x v="1"/>
    <x v="6"/>
    <x v="8"/>
    <s v="48"/>
    <n v="83"/>
    <x v="20"/>
    <d v="2023-07-15T00:00:00"/>
    <x v="39"/>
    <n v="8207"/>
    <x v="7"/>
    <x v="6"/>
    <x v="2"/>
  </r>
  <r>
    <x v="1"/>
    <x v="0"/>
    <x v="75"/>
    <x v="12"/>
    <x v="0"/>
    <x v="1"/>
    <x v="6"/>
    <x v="8"/>
    <s v="48"/>
    <n v="83"/>
    <x v="20"/>
    <d v="2023-07-15T00:00:00"/>
    <x v="40"/>
    <n v="8208"/>
    <x v="7"/>
    <x v="6"/>
    <x v="2"/>
  </r>
  <r>
    <x v="1"/>
    <x v="0"/>
    <x v="75"/>
    <x v="12"/>
    <x v="0"/>
    <x v="1"/>
    <x v="6"/>
    <x v="8"/>
    <s v="48"/>
    <n v="83"/>
    <x v="20"/>
    <d v="2023-07-15T00:00:00"/>
    <x v="41"/>
    <n v="8209"/>
    <x v="8"/>
    <x v="6"/>
    <x v="2"/>
  </r>
  <r>
    <x v="1"/>
    <x v="0"/>
    <x v="75"/>
    <x v="12"/>
    <x v="0"/>
    <x v="1"/>
    <x v="6"/>
    <x v="8"/>
    <s v="48"/>
    <n v="83"/>
    <x v="20"/>
    <d v="2023-07-15T00:00:00"/>
    <x v="42"/>
    <n v="8210"/>
    <x v="8"/>
    <x v="6"/>
    <x v="2"/>
  </r>
  <r>
    <x v="1"/>
    <x v="0"/>
    <x v="75"/>
    <x v="12"/>
    <x v="0"/>
    <x v="1"/>
    <x v="6"/>
    <x v="8"/>
    <s v="48"/>
    <n v="83"/>
    <x v="20"/>
    <d v="2023-07-15T00:00:00"/>
    <x v="43"/>
    <n v="8211"/>
    <x v="8"/>
    <x v="6"/>
    <x v="2"/>
  </r>
  <r>
    <x v="1"/>
    <x v="0"/>
    <x v="75"/>
    <x v="12"/>
    <x v="0"/>
    <x v="1"/>
    <x v="6"/>
    <x v="8"/>
    <s v="48"/>
    <n v="83"/>
    <x v="20"/>
    <d v="2023-07-15T00:00:00"/>
    <x v="44"/>
    <n v="8212"/>
    <x v="8"/>
    <x v="6"/>
    <x v="2"/>
  </r>
  <r>
    <x v="1"/>
    <x v="0"/>
    <x v="75"/>
    <x v="12"/>
    <x v="0"/>
    <x v="1"/>
    <x v="6"/>
    <x v="8"/>
    <s v="48"/>
    <n v="83"/>
    <x v="20"/>
    <d v="2023-07-15T00:00:00"/>
    <x v="45"/>
    <n v="8213"/>
    <x v="8"/>
    <x v="6"/>
    <x v="2"/>
  </r>
  <r>
    <x v="1"/>
    <x v="0"/>
    <x v="75"/>
    <x v="12"/>
    <x v="0"/>
    <x v="1"/>
    <x v="6"/>
    <x v="8"/>
    <s v="48"/>
    <n v="83"/>
    <x v="20"/>
    <d v="2023-07-15T00:00:00"/>
    <x v="46"/>
    <n v="8214"/>
    <x v="8"/>
    <x v="6"/>
    <x v="2"/>
  </r>
  <r>
    <x v="1"/>
    <x v="0"/>
    <x v="75"/>
    <x v="12"/>
    <x v="0"/>
    <x v="1"/>
    <x v="6"/>
    <x v="8"/>
    <s v="48"/>
    <n v="83"/>
    <x v="20"/>
    <d v="2023-07-15T00:00:00"/>
    <x v="47"/>
    <n v="8215"/>
    <x v="8"/>
    <x v="6"/>
    <x v="2"/>
  </r>
  <r>
    <x v="1"/>
    <x v="0"/>
    <x v="75"/>
    <x v="12"/>
    <x v="0"/>
    <x v="1"/>
    <x v="6"/>
    <x v="8"/>
    <s v="48"/>
    <n v="83"/>
    <x v="20"/>
    <d v="2023-07-15T00:00:00"/>
    <x v="48"/>
    <n v="8216"/>
    <x v="9"/>
    <x v="6"/>
    <x v="2"/>
  </r>
  <r>
    <x v="1"/>
    <x v="0"/>
    <x v="75"/>
    <x v="12"/>
    <x v="0"/>
    <x v="1"/>
    <x v="6"/>
    <x v="8"/>
    <s v="48"/>
    <n v="83"/>
    <x v="20"/>
    <d v="2023-07-15T00:00:00"/>
    <x v="49"/>
    <n v="8217"/>
    <x v="9"/>
    <x v="6"/>
    <x v="2"/>
  </r>
  <r>
    <x v="1"/>
    <x v="0"/>
    <x v="75"/>
    <x v="12"/>
    <x v="0"/>
    <x v="1"/>
    <x v="6"/>
    <x v="8"/>
    <s v="48"/>
    <n v="83"/>
    <x v="20"/>
    <d v="2023-07-15T00:00:00"/>
    <x v="50"/>
    <n v="8218"/>
    <x v="9"/>
    <x v="6"/>
    <x v="2"/>
  </r>
  <r>
    <x v="1"/>
    <x v="0"/>
    <x v="75"/>
    <x v="12"/>
    <x v="0"/>
    <x v="1"/>
    <x v="6"/>
    <x v="8"/>
    <s v="48"/>
    <n v="83"/>
    <x v="20"/>
    <d v="2023-07-15T00:00:00"/>
    <x v="51"/>
    <n v="8219"/>
    <x v="9"/>
    <x v="6"/>
    <x v="2"/>
  </r>
  <r>
    <x v="1"/>
    <x v="0"/>
    <x v="75"/>
    <x v="12"/>
    <x v="0"/>
    <x v="1"/>
    <x v="6"/>
    <x v="8"/>
    <s v="48"/>
    <n v="83"/>
    <x v="20"/>
    <d v="2023-07-15T00:00:00"/>
    <x v="52"/>
    <n v="8220"/>
    <x v="9"/>
    <x v="6"/>
    <x v="2"/>
  </r>
  <r>
    <x v="1"/>
    <x v="0"/>
    <x v="75"/>
    <x v="12"/>
    <x v="0"/>
    <x v="1"/>
    <x v="6"/>
    <x v="8"/>
    <s v="48"/>
    <n v="83"/>
    <x v="20"/>
    <d v="2023-07-15T00:00:00"/>
    <x v="53"/>
    <n v="8221"/>
    <x v="9"/>
    <x v="6"/>
    <x v="2"/>
  </r>
  <r>
    <x v="1"/>
    <x v="0"/>
    <x v="75"/>
    <x v="12"/>
    <x v="0"/>
    <x v="1"/>
    <x v="6"/>
    <x v="8"/>
    <s v="48"/>
    <n v="83"/>
    <x v="20"/>
    <d v="2023-07-15T00:00:00"/>
    <x v="54"/>
    <n v="8222"/>
    <x v="9"/>
    <x v="6"/>
    <x v="2"/>
  </r>
  <r>
    <x v="1"/>
    <x v="0"/>
    <x v="75"/>
    <x v="12"/>
    <x v="0"/>
    <x v="1"/>
    <x v="6"/>
    <x v="8"/>
    <s v="48"/>
    <n v="83"/>
    <x v="20"/>
    <d v="2023-07-15T00:00:00"/>
    <x v="55"/>
    <n v="8223"/>
    <x v="10"/>
    <x v="6"/>
    <x v="2"/>
  </r>
  <r>
    <x v="1"/>
    <x v="0"/>
    <x v="75"/>
    <x v="12"/>
    <x v="0"/>
    <x v="1"/>
    <x v="6"/>
    <x v="8"/>
    <s v="48"/>
    <n v="83"/>
    <x v="20"/>
    <d v="2023-07-15T00:00:00"/>
    <x v="56"/>
    <n v="8224"/>
    <x v="10"/>
    <x v="6"/>
    <x v="2"/>
  </r>
  <r>
    <x v="1"/>
    <x v="0"/>
    <x v="75"/>
    <x v="12"/>
    <x v="0"/>
    <x v="1"/>
    <x v="6"/>
    <x v="8"/>
    <s v="48"/>
    <n v="83"/>
    <x v="20"/>
    <d v="2023-07-15T00:00:00"/>
    <x v="57"/>
    <n v="8225"/>
    <x v="10"/>
    <x v="6"/>
    <x v="2"/>
  </r>
  <r>
    <x v="1"/>
    <x v="0"/>
    <x v="75"/>
    <x v="12"/>
    <x v="0"/>
    <x v="1"/>
    <x v="6"/>
    <x v="8"/>
    <s v="48"/>
    <n v="83"/>
    <x v="20"/>
    <d v="2023-07-15T00:00:00"/>
    <x v="58"/>
    <n v="8226"/>
    <x v="10"/>
    <x v="6"/>
    <x v="2"/>
  </r>
  <r>
    <x v="1"/>
    <x v="0"/>
    <x v="75"/>
    <x v="12"/>
    <x v="0"/>
    <x v="1"/>
    <x v="6"/>
    <x v="8"/>
    <s v="48"/>
    <n v="83"/>
    <x v="20"/>
    <d v="2023-07-15T00:00:00"/>
    <x v="59"/>
    <n v="8227"/>
    <x v="10"/>
    <x v="6"/>
    <x v="2"/>
  </r>
  <r>
    <x v="1"/>
    <x v="0"/>
    <x v="75"/>
    <x v="12"/>
    <x v="0"/>
    <x v="1"/>
    <x v="6"/>
    <x v="8"/>
    <s v="48"/>
    <n v="83"/>
    <x v="20"/>
    <d v="2023-07-15T00:00:00"/>
    <x v="60"/>
    <n v="8228"/>
    <x v="10"/>
    <x v="6"/>
    <x v="2"/>
  </r>
  <r>
    <x v="1"/>
    <x v="0"/>
    <x v="75"/>
    <x v="12"/>
    <x v="0"/>
    <x v="1"/>
    <x v="6"/>
    <x v="8"/>
    <s v="48"/>
    <n v="83"/>
    <x v="20"/>
    <d v="2023-07-15T00:00:00"/>
    <x v="61"/>
    <n v="8229"/>
    <x v="10"/>
    <x v="6"/>
    <x v="2"/>
  </r>
  <r>
    <x v="1"/>
    <x v="0"/>
    <x v="75"/>
    <x v="12"/>
    <x v="0"/>
    <x v="1"/>
    <x v="6"/>
    <x v="8"/>
    <s v="48"/>
    <n v="83"/>
    <x v="20"/>
    <d v="2023-07-15T00:00:00"/>
    <x v="169"/>
    <n v="8230"/>
    <x v="25"/>
    <x v="6"/>
    <x v="2"/>
  </r>
  <r>
    <x v="1"/>
    <x v="0"/>
    <x v="75"/>
    <x v="12"/>
    <x v="0"/>
    <x v="1"/>
    <x v="6"/>
    <x v="8"/>
    <s v="48"/>
    <n v="83"/>
    <x v="20"/>
    <d v="2023-07-15T00:00:00"/>
    <x v="170"/>
    <n v="8231"/>
    <x v="25"/>
    <x v="6"/>
    <x v="2"/>
  </r>
  <r>
    <x v="1"/>
    <x v="0"/>
    <x v="75"/>
    <x v="12"/>
    <x v="0"/>
    <x v="1"/>
    <x v="6"/>
    <x v="8"/>
    <s v="48"/>
    <n v="83"/>
    <x v="20"/>
    <d v="2023-07-15T00:00:00"/>
    <x v="171"/>
    <n v="8232"/>
    <x v="25"/>
    <x v="6"/>
    <x v="2"/>
  </r>
  <r>
    <x v="1"/>
    <x v="0"/>
    <x v="75"/>
    <x v="12"/>
    <x v="0"/>
    <x v="1"/>
    <x v="6"/>
    <x v="8"/>
    <s v="48"/>
    <n v="83"/>
    <x v="20"/>
    <d v="2023-07-15T00:00:00"/>
    <x v="172"/>
    <n v="8233"/>
    <x v="25"/>
    <x v="6"/>
    <x v="2"/>
  </r>
  <r>
    <x v="1"/>
    <x v="0"/>
    <x v="75"/>
    <x v="12"/>
    <x v="0"/>
    <x v="1"/>
    <x v="6"/>
    <x v="8"/>
    <s v="48"/>
    <n v="83"/>
    <x v="20"/>
    <d v="2023-07-15T00:00:00"/>
    <x v="173"/>
    <n v="8234"/>
    <x v="25"/>
    <x v="6"/>
    <x v="2"/>
  </r>
  <r>
    <x v="1"/>
    <x v="0"/>
    <x v="75"/>
    <x v="12"/>
    <x v="0"/>
    <x v="1"/>
    <x v="6"/>
    <x v="8"/>
    <s v="48"/>
    <n v="83"/>
    <x v="20"/>
    <d v="2023-07-15T00:00:00"/>
    <x v="174"/>
    <n v="8235"/>
    <x v="25"/>
    <x v="6"/>
    <x v="2"/>
  </r>
  <r>
    <x v="1"/>
    <x v="0"/>
    <x v="75"/>
    <x v="12"/>
    <x v="0"/>
    <x v="1"/>
    <x v="6"/>
    <x v="8"/>
    <s v="48"/>
    <n v="83"/>
    <x v="20"/>
    <d v="2023-07-15T00:00:00"/>
    <x v="175"/>
    <n v="8236"/>
    <x v="25"/>
    <x v="6"/>
    <x v="2"/>
  </r>
  <r>
    <x v="1"/>
    <x v="0"/>
    <x v="75"/>
    <x v="12"/>
    <x v="0"/>
    <x v="1"/>
    <x v="6"/>
    <x v="8"/>
    <s v="48"/>
    <n v="83"/>
    <x v="20"/>
    <d v="2023-07-15T00:00:00"/>
    <x v="176"/>
    <n v="8237"/>
    <x v="26"/>
    <x v="6"/>
    <x v="2"/>
  </r>
  <r>
    <x v="1"/>
    <x v="0"/>
    <x v="75"/>
    <x v="12"/>
    <x v="0"/>
    <x v="1"/>
    <x v="6"/>
    <x v="8"/>
    <s v="48"/>
    <n v="83"/>
    <x v="20"/>
    <d v="2023-07-15T00:00:00"/>
    <x v="177"/>
    <n v="8238"/>
    <x v="26"/>
    <x v="6"/>
    <x v="2"/>
  </r>
  <r>
    <x v="1"/>
    <x v="0"/>
    <x v="75"/>
    <x v="12"/>
    <x v="0"/>
    <x v="1"/>
    <x v="6"/>
    <x v="8"/>
    <s v="48"/>
    <n v="83"/>
    <x v="20"/>
    <d v="2023-07-15T00:00:00"/>
    <x v="178"/>
    <n v="8239"/>
    <x v="26"/>
    <x v="6"/>
    <x v="2"/>
  </r>
  <r>
    <x v="1"/>
    <x v="0"/>
    <x v="75"/>
    <x v="12"/>
    <x v="0"/>
    <x v="1"/>
    <x v="6"/>
    <x v="8"/>
    <s v="48"/>
    <n v="83"/>
    <x v="20"/>
    <d v="2023-07-15T00:00:00"/>
    <x v="179"/>
    <n v="8240"/>
    <x v="26"/>
    <x v="6"/>
    <x v="2"/>
  </r>
  <r>
    <x v="1"/>
    <x v="0"/>
    <x v="75"/>
    <x v="12"/>
    <x v="0"/>
    <x v="1"/>
    <x v="6"/>
    <x v="8"/>
    <s v="48"/>
    <n v="83"/>
    <x v="20"/>
    <d v="2023-07-15T00:00:00"/>
    <x v="180"/>
    <n v="8241"/>
    <x v="26"/>
    <x v="6"/>
    <x v="2"/>
  </r>
  <r>
    <x v="1"/>
    <x v="0"/>
    <x v="75"/>
    <x v="12"/>
    <x v="0"/>
    <x v="1"/>
    <x v="6"/>
    <x v="8"/>
    <s v="48"/>
    <n v="83"/>
    <x v="20"/>
    <d v="2023-07-15T00:00:00"/>
    <x v="181"/>
    <n v="8242"/>
    <x v="26"/>
    <x v="6"/>
    <x v="2"/>
  </r>
  <r>
    <x v="1"/>
    <x v="0"/>
    <x v="75"/>
    <x v="12"/>
    <x v="0"/>
    <x v="1"/>
    <x v="6"/>
    <x v="8"/>
    <s v="48"/>
    <n v="83"/>
    <x v="20"/>
    <d v="2023-07-15T00:00:00"/>
    <x v="182"/>
    <n v="8243"/>
    <x v="26"/>
    <x v="6"/>
    <x v="2"/>
  </r>
  <r>
    <x v="1"/>
    <x v="0"/>
    <x v="75"/>
    <x v="12"/>
    <x v="0"/>
    <x v="1"/>
    <x v="6"/>
    <x v="8"/>
    <s v="48"/>
    <n v="83"/>
    <x v="20"/>
    <d v="2023-07-15T00:00:00"/>
    <x v="183"/>
    <n v="8244"/>
    <x v="27"/>
    <x v="6"/>
    <x v="2"/>
  </r>
  <r>
    <x v="1"/>
    <x v="0"/>
    <x v="75"/>
    <x v="12"/>
    <x v="0"/>
    <x v="1"/>
    <x v="6"/>
    <x v="8"/>
    <s v="48"/>
    <n v="83"/>
    <x v="20"/>
    <d v="2023-07-15T00:00:00"/>
    <x v="184"/>
    <n v="8245"/>
    <x v="27"/>
    <x v="6"/>
    <x v="2"/>
  </r>
  <r>
    <x v="1"/>
    <x v="0"/>
    <x v="75"/>
    <x v="12"/>
    <x v="0"/>
    <x v="1"/>
    <x v="6"/>
    <x v="8"/>
    <s v="48"/>
    <n v="83"/>
    <x v="20"/>
    <d v="2023-07-15T00:00:00"/>
    <x v="185"/>
    <n v="8246"/>
    <x v="27"/>
    <x v="6"/>
    <x v="2"/>
  </r>
  <r>
    <x v="1"/>
    <x v="0"/>
    <x v="75"/>
    <x v="12"/>
    <x v="0"/>
    <x v="1"/>
    <x v="6"/>
    <x v="8"/>
    <s v="48"/>
    <n v="83"/>
    <x v="20"/>
    <d v="2023-07-15T00:00:00"/>
    <x v="186"/>
    <n v="8247"/>
    <x v="27"/>
    <x v="6"/>
    <x v="2"/>
  </r>
  <r>
    <x v="1"/>
    <x v="0"/>
    <x v="75"/>
    <x v="12"/>
    <x v="0"/>
    <x v="1"/>
    <x v="6"/>
    <x v="8"/>
    <s v="48"/>
    <n v="83"/>
    <x v="20"/>
    <d v="2023-07-15T00:00:00"/>
    <x v="187"/>
    <n v="8248"/>
    <x v="27"/>
    <x v="6"/>
    <x v="2"/>
  </r>
  <r>
    <x v="1"/>
    <x v="0"/>
    <x v="75"/>
    <x v="12"/>
    <x v="0"/>
    <x v="1"/>
    <x v="6"/>
    <x v="8"/>
    <n v="68"/>
    <n v="84"/>
    <x v="20"/>
    <d v="2023-07-15T00:00:00"/>
    <x v="109"/>
    <n v="8249"/>
    <x v="16"/>
    <x v="6"/>
    <x v="2"/>
  </r>
  <r>
    <x v="1"/>
    <x v="0"/>
    <x v="75"/>
    <x v="12"/>
    <x v="0"/>
    <x v="1"/>
    <x v="6"/>
    <x v="8"/>
    <n v="68"/>
    <n v="84"/>
    <x v="20"/>
    <d v="2023-07-15T00:00:00"/>
    <x v="62"/>
    <n v="8250"/>
    <x v="11"/>
    <x v="6"/>
    <x v="2"/>
  </r>
  <r>
    <x v="1"/>
    <x v="0"/>
    <x v="75"/>
    <x v="12"/>
    <x v="0"/>
    <x v="1"/>
    <x v="6"/>
    <x v="8"/>
    <n v="68"/>
    <n v="84"/>
    <x v="20"/>
    <d v="2023-07-15T00:00:00"/>
    <x v="63"/>
    <n v="8251"/>
    <x v="11"/>
    <x v="6"/>
    <x v="2"/>
  </r>
  <r>
    <x v="1"/>
    <x v="0"/>
    <x v="75"/>
    <x v="12"/>
    <x v="0"/>
    <x v="1"/>
    <x v="6"/>
    <x v="8"/>
    <n v="68"/>
    <n v="84"/>
    <x v="20"/>
    <d v="2023-07-15T00:00:00"/>
    <x v="64"/>
    <n v="8252"/>
    <x v="11"/>
    <x v="6"/>
    <x v="2"/>
  </r>
  <r>
    <x v="1"/>
    <x v="0"/>
    <x v="75"/>
    <x v="12"/>
    <x v="0"/>
    <x v="1"/>
    <x v="6"/>
    <x v="8"/>
    <n v="68"/>
    <n v="84"/>
    <x v="20"/>
    <d v="2023-07-15T00:00:00"/>
    <x v="65"/>
    <n v="8253"/>
    <x v="11"/>
    <x v="6"/>
    <x v="2"/>
  </r>
  <r>
    <x v="1"/>
    <x v="0"/>
    <x v="75"/>
    <x v="12"/>
    <x v="0"/>
    <x v="1"/>
    <x v="6"/>
    <x v="8"/>
    <n v="68"/>
    <n v="84"/>
    <x v="20"/>
    <d v="2023-07-15T00:00:00"/>
    <x v="86"/>
    <n v="8254"/>
    <x v="11"/>
    <x v="6"/>
    <x v="2"/>
  </r>
  <r>
    <x v="1"/>
    <x v="0"/>
    <x v="75"/>
    <x v="12"/>
    <x v="0"/>
    <x v="1"/>
    <x v="6"/>
    <x v="8"/>
    <n v="68"/>
    <n v="84"/>
    <x v="20"/>
    <d v="2023-07-15T00:00:00"/>
    <x v="87"/>
    <n v="8255"/>
    <x v="11"/>
    <x v="6"/>
    <x v="2"/>
  </r>
  <r>
    <x v="1"/>
    <x v="0"/>
    <x v="75"/>
    <x v="12"/>
    <x v="0"/>
    <x v="1"/>
    <x v="6"/>
    <x v="8"/>
    <n v="68"/>
    <n v="84"/>
    <x v="20"/>
    <d v="2023-07-15T00:00:00"/>
    <x v="88"/>
    <n v="8256"/>
    <x v="11"/>
    <x v="6"/>
    <x v="2"/>
  </r>
  <r>
    <x v="1"/>
    <x v="0"/>
    <x v="75"/>
    <x v="12"/>
    <x v="0"/>
    <x v="1"/>
    <x v="6"/>
    <x v="8"/>
    <n v="68"/>
    <n v="84"/>
    <x v="20"/>
    <d v="2023-07-15T00:00:00"/>
    <x v="89"/>
    <n v="8257"/>
    <x v="14"/>
    <x v="6"/>
    <x v="2"/>
  </r>
  <r>
    <x v="1"/>
    <x v="0"/>
    <x v="75"/>
    <x v="12"/>
    <x v="0"/>
    <x v="1"/>
    <x v="6"/>
    <x v="8"/>
    <n v="68"/>
    <n v="84"/>
    <x v="20"/>
    <d v="2023-07-15T00:00:00"/>
    <x v="90"/>
    <n v="8258"/>
    <x v="14"/>
    <x v="6"/>
    <x v="2"/>
  </r>
  <r>
    <x v="1"/>
    <x v="0"/>
    <x v="75"/>
    <x v="12"/>
    <x v="0"/>
    <x v="1"/>
    <x v="6"/>
    <x v="8"/>
    <n v="68"/>
    <n v="84"/>
    <x v="20"/>
    <d v="2023-07-15T00:00:00"/>
    <x v="91"/>
    <n v="8259"/>
    <x v="14"/>
    <x v="6"/>
    <x v="2"/>
  </r>
  <r>
    <x v="1"/>
    <x v="0"/>
    <x v="75"/>
    <x v="12"/>
    <x v="0"/>
    <x v="1"/>
    <x v="6"/>
    <x v="8"/>
    <n v="68"/>
    <n v="84"/>
    <x v="20"/>
    <d v="2023-07-15T00:00:00"/>
    <x v="92"/>
    <n v="8260"/>
    <x v="14"/>
    <x v="6"/>
    <x v="2"/>
  </r>
  <r>
    <x v="1"/>
    <x v="0"/>
    <x v="75"/>
    <x v="12"/>
    <x v="0"/>
    <x v="1"/>
    <x v="6"/>
    <x v="8"/>
    <n v="68"/>
    <n v="84"/>
    <x v="20"/>
    <d v="2023-07-15T00:00:00"/>
    <x v="93"/>
    <n v="8261"/>
    <x v="14"/>
    <x v="6"/>
    <x v="2"/>
  </r>
  <r>
    <x v="1"/>
    <x v="0"/>
    <x v="75"/>
    <x v="12"/>
    <x v="0"/>
    <x v="1"/>
    <x v="6"/>
    <x v="8"/>
    <n v="68"/>
    <n v="84"/>
    <x v="20"/>
    <d v="2023-07-15T00:00:00"/>
    <x v="94"/>
    <n v="8262"/>
    <x v="14"/>
    <x v="6"/>
    <x v="2"/>
  </r>
  <r>
    <x v="1"/>
    <x v="0"/>
    <x v="75"/>
    <x v="12"/>
    <x v="0"/>
    <x v="1"/>
    <x v="6"/>
    <x v="8"/>
    <n v="68"/>
    <n v="84"/>
    <x v="20"/>
    <d v="2023-07-15T00:00:00"/>
    <x v="95"/>
    <n v="8263"/>
    <x v="14"/>
    <x v="6"/>
    <x v="2"/>
  </r>
  <r>
    <x v="1"/>
    <x v="0"/>
    <x v="75"/>
    <x v="12"/>
    <x v="0"/>
    <x v="1"/>
    <x v="6"/>
    <x v="8"/>
    <n v="68"/>
    <n v="84"/>
    <x v="20"/>
    <d v="2023-07-15T00:00:00"/>
    <x v="66"/>
    <n v="8264"/>
    <x v="12"/>
    <x v="6"/>
    <x v="2"/>
  </r>
  <r>
    <x v="1"/>
    <x v="0"/>
    <x v="75"/>
    <x v="12"/>
    <x v="0"/>
    <x v="1"/>
    <x v="6"/>
    <x v="8"/>
    <n v="68"/>
    <n v="84"/>
    <x v="20"/>
    <d v="2023-07-15T00:00:00"/>
    <x v="96"/>
    <n v="8265"/>
    <x v="12"/>
    <x v="6"/>
    <x v="2"/>
  </r>
  <r>
    <x v="1"/>
    <x v="0"/>
    <x v="75"/>
    <x v="12"/>
    <x v="0"/>
    <x v="1"/>
    <x v="6"/>
    <x v="8"/>
    <n v="68"/>
    <n v="84"/>
    <x v="20"/>
    <d v="2023-07-15T00:00:00"/>
    <x v="97"/>
    <n v="8266"/>
    <x v="12"/>
    <x v="6"/>
    <x v="2"/>
  </r>
  <r>
    <x v="1"/>
    <x v="0"/>
    <x v="75"/>
    <x v="12"/>
    <x v="0"/>
    <x v="1"/>
    <x v="6"/>
    <x v="8"/>
    <n v="68"/>
    <n v="84"/>
    <x v="20"/>
    <d v="2023-07-15T00:00:00"/>
    <x v="98"/>
    <n v="8267"/>
    <x v="12"/>
    <x v="6"/>
    <x v="2"/>
  </r>
  <r>
    <x v="1"/>
    <x v="0"/>
    <x v="75"/>
    <x v="12"/>
    <x v="0"/>
    <x v="1"/>
    <x v="6"/>
    <x v="8"/>
    <n v="68"/>
    <n v="84"/>
    <x v="20"/>
    <d v="2023-07-15T00:00:00"/>
    <x v="99"/>
    <n v="8268"/>
    <x v="12"/>
    <x v="6"/>
    <x v="2"/>
  </r>
  <r>
    <x v="1"/>
    <x v="0"/>
    <x v="75"/>
    <x v="12"/>
    <x v="0"/>
    <x v="1"/>
    <x v="6"/>
    <x v="8"/>
    <n v="68"/>
    <n v="84"/>
    <x v="20"/>
    <d v="2023-07-15T00:00:00"/>
    <x v="100"/>
    <n v="8269"/>
    <x v="12"/>
    <x v="6"/>
    <x v="2"/>
  </r>
  <r>
    <x v="1"/>
    <x v="0"/>
    <x v="75"/>
    <x v="12"/>
    <x v="0"/>
    <x v="1"/>
    <x v="6"/>
    <x v="8"/>
    <n v="68"/>
    <n v="84"/>
    <x v="20"/>
    <d v="2023-07-15T00:00:00"/>
    <x v="101"/>
    <n v="8270"/>
    <x v="12"/>
    <x v="6"/>
    <x v="2"/>
  </r>
  <r>
    <x v="1"/>
    <x v="0"/>
    <x v="75"/>
    <x v="12"/>
    <x v="0"/>
    <x v="1"/>
    <x v="6"/>
    <x v="8"/>
    <n v="68"/>
    <n v="84"/>
    <x v="20"/>
    <d v="2023-07-15T00:00:00"/>
    <x v="0"/>
    <n v="8271"/>
    <x v="0"/>
    <x v="6"/>
    <x v="2"/>
  </r>
  <r>
    <x v="1"/>
    <x v="0"/>
    <x v="75"/>
    <x v="12"/>
    <x v="0"/>
    <x v="1"/>
    <x v="6"/>
    <x v="8"/>
    <n v="68"/>
    <n v="84"/>
    <x v="20"/>
    <d v="2023-07-15T00:00:00"/>
    <x v="67"/>
    <n v="8272"/>
    <x v="0"/>
    <x v="6"/>
    <x v="2"/>
  </r>
  <r>
    <x v="1"/>
    <x v="0"/>
    <x v="75"/>
    <x v="12"/>
    <x v="0"/>
    <x v="1"/>
    <x v="6"/>
    <x v="8"/>
    <n v="68"/>
    <n v="84"/>
    <x v="20"/>
    <d v="2023-07-15T00:00:00"/>
    <x v="75"/>
    <n v="8273"/>
    <x v="0"/>
    <x v="6"/>
    <x v="2"/>
  </r>
  <r>
    <x v="1"/>
    <x v="0"/>
    <x v="75"/>
    <x v="12"/>
    <x v="0"/>
    <x v="1"/>
    <x v="6"/>
    <x v="8"/>
    <n v="68"/>
    <n v="84"/>
    <x v="20"/>
    <d v="2023-07-15T00:00:00"/>
    <x v="76"/>
    <n v="8274"/>
    <x v="0"/>
    <x v="6"/>
    <x v="2"/>
  </r>
  <r>
    <x v="1"/>
    <x v="0"/>
    <x v="75"/>
    <x v="12"/>
    <x v="0"/>
    <x v="1"/>
    <x v="6"/>
    <x v="8"/>
    <n v="68"/>
    <n v="84"/>
    <x v="20"/>
    <d v="2023-07-15T00:00:00"/>
    <x v="77"/>
    <n v="8275"/>
    <x v="0"/>
    <x v="6"/>
    <x v="2"/>
  </r>
  <r>
    <x v="1"/>
    <x v="0"/>
    <x v="75"/>
    <x v="12"/>
    <x v="0"/>
    <x v="1"/>
    <x v="6"/>
    <x v="8"/>
    <n v="68"/>
    <n v="84"/>
    <x v="20"/>
    <d v="2023-07-15T00:00:00"/>
    <x v="78"/>
    <n v="8276"/>
    <x v="0"/>
    <x v="6"/>
    <x v="2"/>
  </r>
  <r>
    <x v="1"/>
    <x v="0"/>
    <x v="75"/>
    <x v="12"/>
    <x v="0"/>
    <x v="1"/>
    <x v="6"/>
    <x v="8"/>
    <n v="68"/>
    <n v="84"/>
    <x v="20"/>
    <d v="2023-07-15T00:00:00"/>
    <x v="79"/>
    <n v="8277"/>
    <x v="0"/>
    <x v="6"/>
    <x v="2"/>
  </r>
  <r>
    <x v="1"/>
    <x v="0"/>
    <x v="75"/>
    <x v="12"/>
    <x v="0"/>
    <x v="1"/>
    <x v="6"/>
    <x v="8"/>
    <n v="68"/>
    <n v="84"/>
    <x v="20"/>
    <d v="2023-07-15T00:00:00"/>
    <x v="80"/>
    <n v="8278"/>
    <x v="13"/>
    <x v="6"/>
    <x v="2"/>
  </r>
  <r>
    <x v="1"/>
    <x v="0"/>
    <x v="75"/>
    <x v="12"/>
    <x v="0"/>
    <x v="1"/>
    <x v="6"/>
    <x v="8"/>
    <n v="68"/>
    <n v="84"/>
    <x v="20"/>
    <d v="2023-07-15T00:00:00"/>
    <x v="81"/>
    <n v="8279"/>
    <x v="13"/>
    <x v="6"/>
    <x v="2"/>
  </r>
  <r>
    <x v="1"/>
    <x v="0"/>
    <x v="75"/>
    <x v="12"/>
    <x v="0"/>
    <x v="1"/>
    <x v="6"/>
    <x v="8"/>
    <n v="68"/>
    <n v="84"/>
    <x v="20"/>
    <d v="2023-07-15T00:00:00"/>
    <x v="82"/>
    <n v="8280"/>
    <x v="13"/>
    <x v="6"/>
    <x v="2"/>
  </r>
  <r>
    <x v="1"/>
    <x v="0"/>
    <x v="75"/>
    <x v="12"/>
    <x v="0"/>
    <x v="1"/>
    <x v="6"/>
    <x v="8"/>
    <n v="68"/>
    <n v="84"/>
    <x v="20"/>
    <d v="2023-07-15T00:00:00"/>
    <x v="83"/>
    <n v="8281"/>
    <x v="13"/>
    <x v="6"/>
    <x v="2"/>
  </r>
  <r>
    <x v="1"/>
    <x v="0"/>
    <x v="75"/>
    <x v="12"/>
    <x v="0"/>
    <x v="1"/>
    <x v="6"/>
    <x v="8"/>
    <n v="68"/>
    <n v="84"/>
    <x v="20"/>
    <d v="2023-07-15T00:00:00"/>
    <x v="84"/>
    <n v="8282"/>
    <x v="13"/>
    <x v="6"/>
    <x v="2"/>
  </r>
  <r>
    <x v="1"/>
    <x v="0"/>
    <x v="75"/>
    <x v="12"/>
    <x v="0"/>
    <x v="1"/>
    <x v="6"/>
    <x v="8"/>
    <n v="68"/>
    <n v="84"/>
    <x v="20"/>
    <d v="2023-07-15T00:00:00"/>
    <x v="85"/>
    <n v="8283"/>
    <x v="13"/>
    <x v="6"/>
    <x v="2"/>
  </r>
  <r>
    <x v="1"/>
    <x v="0"/>
    <x v="75"/>
    <x v="12"/>
    <x v="0"/>
    <x v="1"/>
    <x v="6"/>
    <x v="8"/>
    <n v="68"/>
    <n v="84"/>
    <x v="20"/>
    <d v="2023-07-15T00:00:00"/>
    <x v="74"/>
    <n v="8284"/>
    <x v="13"/>
    <x v="6"/>
    <x v="2"/>
  </r>
  <r>
    <x v="1"/>
    <x v="0"/>
    <x v="75"/>
    <x v="12"/>
    <x v="0"/>
    <x v="1"/>
    <x v="6"/>
    <x v="8"/>
    <n v="68"/>
    <n v="84"/>
    <x v="20"/>
    <d v="2023-07-15T00:00:00"/>
    <x v="68"/>
    <n v="8285"/>
    <x v="1"/>
    <x v="6"/>
    <x v="2"/>
  </r>
  <r>
    <x v="1"/>
    <x v="0"/>
    <x v="75"/>
    <x v="12"/>
    <x v="0"/>
    <x v="1"/>
    <x v="6"/>
    <x v="8"/>
    <n v="68"/>
    <n v="84"/>
    <x v="20"/>
    <d v="2023-07-15T00:00:00"/>
    <x v="69"/>
    <n v="8286"/>
    <x v="1"/>
    <x v="6"/>
    <x v="2"/>
  </r>
  <r>
    <x v="1"/>
    <x v="0"/>
    <x v="75"/>
    <x v="12"/>
    <x v="0"/>
    <x v="1"/>
    <x v="6"/>
    <x v="8"/>
    <n v="68"/>
    <n v="84"/>
    <x v="20"/>
    <d v="2023-07-15T00:00:00"/>
    <x v="70"/>
    <n v="8287"/>
    <x v="1"/>
    <x v="6"/>
    <x v="2"/>
  </r>
  <r>
    <x v="1"/>
    <x v="0"/>
    <x v="75"/>
    <x v="12"/>
    <x v="0"/>
    <x v="1"/>
    <x v="6"/>
    <x v="8"/>
    <n v="68"/>
    <n v="84"/>
    <x v="20"/>
    <d v="2023-07-15T00:00:00"/>
    <x v="71"/>
    <n v="8288"/>
    <x v="1"/>
    <x v="6"/>
    <x v="2"/>
  </r>
  <r>
    <x v="1"/>
    <x v="0"/>
    <x v="75"/>
    <x v="12"/>
    <x v="0"/>
    <x v="1"/>
    <x v="6"/>
    <x v="8"/>
    <n v="68"/>
    <n v="84"/>
    <x v="20"/>
    <d v="2023-07-15T00:00:00"/>
    <x v="72"/>
    <n v="8289"/>
    <x v="1"/>
    <x v="6"/>
    <x v="2"/>
  </r>
  <r>
    <x v="1"/>
    <x v="0"/>
    <x v="75"/>
    <x v="12"/>
    <x v="0"/>
    <x v="1"/>
    <x v="6"/>
    <x v="8"/>
    <n v="68"/>
    <n v="84"/>
    <x v="20"/>
    <d v="2023-07-15T00:00:00"/>
    <x v="73"/>
    <n v="8290"/>
    <x v="1"/>
    <x v="6"/>
    <x v="2"/>
  </r>
  <r>
    <x v="1"/>
    <x v="0"/>
    <x v="75"/>
    <x v="12"/>
    <x v="0"/>
    <x v="1"/>
    <x v="6"/>
    <x v="8"/>
    <n v="68"/>
    <n v="84"/>
    <x v="20"/>
    <d v="2023-07-15T00:00:00"/>
    <x v="1"/>
    <n v="8291"/>
    <x v="1"/>
    <x v="6"/>
    <x v="2"/>
  </r>
  <r>
    <x v="1"/>
    <x v="0"/>
    <x v="75"/>
    <x v="12"/>
    <x v="0"/>
    <x v="1"/>
    <x v="6"/>
    <x v="8"/>
    <n v="68"/>
    <n v="84"/>
    <x v="20"/>
    <d v="2023-07-15T00:00:00"/>
    <x v="2"/>
    <n v="8292"/>
    <x v="2"/>
    <x v="6"/>
    <x v="2"/>
  </r>
  <r>
    <x v="1"/>
    <x v="0"/>
    <x v="75"/>
    <x v="12"/>
    <x v="0"/>
    <x v="1"/>
    <x v="6"/>
    <x v="8"/>
    <n v="68"/>
    <n v="84"/>
    <x v="20"/>
    <d v="2023-07-15T00:00:00"/>
    <x v="3"/>
    <n v="8293"/>
    <x v="2"/>
    <x v="6"/>
    <x v="2"/>
  </r>
  <r>
    <x v="1"/>
    <x v="0"/>
    <x v="75"/>
    <x v="12"/>
    <x v="0"/>
    <x v="1"/>
    <x v="6"/>
    <x v="8"/>
    <n v="68"/>
    <n v="84"/>
    <x v="20"/>
    <d v="2023-07-15T00:00:00"/>
    <x v="4"/>
    <n v="8294"/>
    <x v="2"/>
    <x v="6"/>
    <x v="2"/>
  </r>
  <r>
    <x v="1"/>
    <x v="0"/>
    <x v="75"/>
    <x v="12"/>
    <x v="0"/>
    <x v="1"/>
    <x v="6"/>
    <x v="8"/>
    <n v="68"/>
    <n v="84"/>
    <x v="20"/>
    <d v="2023-07-15T00:00:00"/>
    <x v="5"/>
    <n v="8295"/>
    <x v="2"/>
    <x v="6"/>
    <x v="2"/>
  </r>
  <r>
    <x v="1"/>
    <x v="0"/>
    <x v="75"/>
    <x v="12"/>
    <x v="0"/>
    <x v="1"/>
    <x v="6"/>
    <x v="8"/>
    <n v="68"/>
    <n v="84"/>
    <x v="20"/>
    <d v="2023-07-15T00:00:00"/>
    <x v="6"/>
    <n v="8296"/>
    <x v="2"/>
    <x v="6"/>
    <x v="2"/>
  </r>
  <r>
    <x v="1"/>
    <x v="0"/>
    <x v="75"/>
    <x v="12"/>
    <x v="0"/>
    <x v="1"/>
    <x v="6"/>
    <x v="8"/>
    <n v="68"/>
    <n v="84"/>
    <x v="20"/>
    <d v="2023-07-15T00:00:00"/>
    <x v="7"/>
    <n v="8297"/>
    <x v="2"/>
    <x v="6"/>
    <x v="2"/>
  </r>
  <r>
    <x v="1"/>
    <x v="0"/>
    <x v="75"/>
    <x v="12"/>
    <x v="0"/>
    <x v="1"/>
    <x v="6"/>
    <x v="8"/>
    <n v="68"/>
    <n v="84"/>
    <x v="20"/>
    <d v="2023-07-15T00:00:00"/>
    <x v="8"/>
    <n v="8298"/>
    <x v="2"/>
    <x v="6"/>
    <x v="2"/>
  </r>
  <r>
    <x v="1"/>
    <x v="0"/>
    <x v="75"/>
    <x v="12"/>
    <x v="0"/>
    <x v="1"/>
    <x v="6"/>
    <x v="8"/>
    <n v="68"/>
    <n v="84"/>
    <x v="20"/>
    <d v="2023-07-15T00:00:00"/>
    <x v="9"/>
    <n v="8299"/>
    <x v="3"/>
    <x v="6"/>
    <x v="2"/>
  </r>
  <r>
    <x v="1"/>
    <x v="0"/>
    <x v="75"/>
    <x v="12"/>
    <x v="0"/>
    <x v="1"/>
    <x v="6"/>
    <x v="8"/>
    <n v="68"/>
    <n v="84"/>
    <x v="20"/>
    <d v="2023-07-15T00:00:00"/>
    <x v="10"/>
    <n v="8300"/>
    <x v="3"/>
    <x v="6"/>
    <x v="2"/>
  </r>
  <r>
    <x v="1"/>
    <x v="0"/>
    <x v="75"/>
    <x v="12"/>
    <x v="0"/>
    <x v="1"/>
    <x v="6"/>
    <x v="8"/>
    <n v="68"/>
    <n v="84"/>
    <x v="20"/>
    <d v="2023-07-15T00:00:00"/>
    <x v="11"/>
    <n v="8301"/>
    <x v="3"/>
    <x v="6"/>
    <x v="2"/>
  </r>
  <r>
    <x v="1"/>
    <x v="0"/>
    <x v="75"/>
    <x v="12"/>
    <x v="0"/>
    <x v="1"/>
    <x v="6"/>
    <x v="8"/>
    <n v="68"/>
    <n v="84"/>
    <x v="20"/>
    <d v="2023-07-15T00:00:00"/>
    <x v="12"/>
    <n v="8302"/>
    <x v="3"/>
    <x v="6"/>
    <x v="2"/>
  </r>
  <r>
    <x v="1"/>
    <x v="0"/>
    <x v="75"/>
    <x v="12"/>
    <x v="0"/>
    <x v="1"/>
    <x v="6"/>
    <x v="8"/>
    <n v="68"/>
    <n v="84"/>
    <x v="20"/>
    <d v="2023-07-15T00:00:00"/>
    <x v="13"/>
    <n v="8303"/>
    <x v="3"/>
    <x v="6"/>
    <x v="2"/>
  </r>
  <r>
    <x v="1"/>
    <x v="0"/>
    <x v="75"/>
    <x v="12"/>
    <x v="0"/>
    <x v="1"/>
    <x v="6"/>
    <x v="8"/>
    <n v="68"/>
    <n v="84"/>
    <x v="20"/>
    <d v="2023-07-15T00:00:00"/>
    <x v="14"/>
    <n v="8304"/>
    <x v="3"/>
    <x v="6"/>
    <x v="2"/>
  </r>
  <r>
    <x v="1"/>
    <x v="0"/>
    <x v="75"/>
    <x v="12"/>
    <x v="0"/>
    <x v="1"/>
    <x v="6"/>
    <x v="8"/>
    <n v="68"/>
    <n v="84"/>
    <x v="20"/>
    <d v="2023-07-15T00:00:00"/>
    <x v="15"/>
    <n v="8305"/>
    <x v="3"/>
    <x v="6"/>
    <x v="2"/>
  </r>
  <r>
    <x v="1"/>
    <x v="0"/>
    <x v="75"/>
    <x v="12"/>
    <x v="0"/>
    <x v="1"/>
    <x v="6"/>
    <x v="8"/>
    <n v="68"/>
    <n v="84"/>
    <x v="20"/>
    <d v="2023-07-15T00:00:00"/>
    <x v="16"/>
    <n v="8306"/>
    <x v="4"/>
    <x v="6"/>
    <x v="2"/>
  </r>
  <r>
    <x v="1"/>
    <x v="0"/>
    <x v="75"/>
    <x v="12"/>
    <x v="0"/>
    <x v="1"/>
    <x v="6"/>
    <x v="8"/>
    <n v="68"/>
    <n v="84"/>
    <x v="20"/>
    <d v="2023-07-15T00:00:00"/>
    <x v="17"/>
    <n v="8307"/>
    <x v="4"/>
    <x v="6"/>
    <x v="2"/>
  </r>
  <r>
    <x v="1"/>
    <x v="0"/>
    <x v="75"/>
    <x v="12"/>
    <x v="0"/>
    <x v="1"/>
    <x v="6"/>
    <x v="8"/>
    <n v="68"/>
    <n v="84"/>
    <x v="20"/>
    <d v="2023-07-15T00:00:00"/>
    <x v="18"/>
    <n v="8308"/>
    <x v="4"/>
    <x v="6"/>
    <x v="2"/>
  </r>
  <r>
    <x v="1"/>
    <x v="0"/>
    <x v="75"/>
    <x v="12"/>
    <x v="0"/>
    <x v="1"/>
    <x v="6"/>
    <x v="8"/>
    <n v="68"/>
    <n v="84"/>
    <x v="20"/>
    <d v="2023-07-15T00:00:00"/>
    <x v="19"/>
    <n v="8309"/>
    <x v="4"/>
    <x v="6"/>
    <x v="2"/>
  </r>
  <r>
    <x v="1"/>
    <x v="0"/>
    <x v="75"/>
    <x v="12"/>
    <x v="0"/>
    <x v="1"/>
    <x v="6"/>
    <x v="8"/>
    <n v="68"/>
    <n v="84"/>
    <x v="20"/>
    <d v="2023-07-15T00:00:00"/>
    <x v="20"/>
    <n v="8310"/>
    <x v="4"/>
    <x v="6"/>
    <x v="2"/>
  </r>
  <r>
    <x v="1"/>
    <x v="0"/>
    <x v="75"/>
    <x v="12"/>
    <x v="0"/>
    <x v="1"/>
    <x v="6"/>
    <x v="8"/>
    <n v="68"/>
    <n v="84"/>
    <x v="20"/>
    <d v="2023-07-15T00:00:00"/>
    <x v="21"/>
    <n v="8311"/>
    <x v="4"/>
    <x v="6"/>
    <x v="2"/>
  </r>
  <r>
    <x v="1"/>
    <x v="0"/>
    <x v="75"/>
    <x v="12"/>
    <x v="0"/>
    <x v="1"/>
    <x v="6"/>
    <x v="8"/>
    <n v="68"/>
    <n v="84"/>
    <x v="20"/>
    <d v="2023-07-15T00:00:00"/>
    <x v="22"/>
    <n v="8312"/>
    <x v="4"/>
    <x v="6"/>
    <x v="2"/>
  </r>
  <r>
    <x v="1"/>
    <x v="0"/>
    <x v="75"/>
    <x v="12"/>
    <x v="0"/>
    <x v="1"/>
    <x v="6"/>
    <x v="8"/>
    <n v="68"/>
    <n v="84"/>
    <x v="20"/>
    <d v="2023-07-15T00:00:00"/>
    <x v="23"/>
    <n v="8313"/>
    <x v="5"/>
    <x v="6"/>
    <x v="2"/>
  </r>
  <r>
    <x v="1"/>
    <x v="0"/>
    <x v="75"/>
    <x v="12"/>
    <x v="0"/>
    <x v="1"/>
    <x v="6"/>
    <x v="8"/>
    <n v="68"/>
    <n v="84"/>
    <x v="20"/>
    <d v="2023-07-15T00:00:00"/>
    <x v="24"/>
    <n v="8314"/>
    <x v="5"/>
    <x v="6"/>
    <x v="2"/>
  </r>
  <r>
    <x v="1"/>
    <x v="0"/>
    <x v="75"/>
    <x v="12"/>
    <x v="0"/>
    <x v="1"/>
    <x v="6"/>
    <x v="8"/>
    <n v="68"/>
    <n v="84"/>
    <x v="20"/>
    <d v="2023-07-15T00:00:00"/>
    <x v="25"/>
    <n v="8315"/>
    <x v="5"/>
    <x v="6"/>
    <x v="2"/>
  </r>
  <r>
    <x v="1"/>
    <x v="0"/>
    <x v="75"/>
    <x v="12"/>
    <x v="0"/>
    <x v="1"/>
    <x v="6"/>
    <x v="8"/>
    <n v="68"/>
    <n v="84"/>
    <x v="20"/>
    <d v="2023-07-15T00:00:00"/>
    <x v="26"/>
    <n v="8316"/>
    <x v="5"/>
    <x v="6"/>
    <x v="2"/>
  </r>
  <r>
    <x v="1"/>
    <x v="0"/>
    <x v="75"/>
    <x v="12"/>
    <x v="0"/>
    <x v="1"/>
    <x v="6"/>
    <x v="8"/>
    <n v="68"/>
    <n v="84"/>
    <x v="20"/>
    <d v="2023-07-15T00:00:00"/>
    <x v="27"/>
    <n v="8317"/>
    <x v="5"/>
    <x v="6"/>
    <x v="2"/>
  </r>
  <r>
    <x v="1"/>
    <x v="0"/>
    <x v="75"/>
    <x v="12"/>
    <x v="0"/>
    <x v="1"/>
    <x v="6"/>
    <x v="8"/>
    <n v="68"/>
    <n v="84"/>
    <x v="20"/>
    <d v="2023-07-15T00:00:00"/>
    <x v="28"/>
    <n v="8318"/>
    <x v="5"/>
    <x v="6"/>
    <x v="2"/>
  </r>
  <r>
    <x v="1"/>
    <x v="0"/>
    <x v="75"/>
    <x v="12"/>
    <x v="0"/>
    <x v="1"/>
    <x v="6"/>
    <x v="8"/>
    <n v="68"/>
    <n v="84"/>
    <x v="20"/>
    <d v="2023-07-15T00:00:00"/>
    <x v="29"/>
    <n v="8319"/>
    <x v="5"/>
    <x v="6"/>
    <x v="2"/>
  </r>
  <r>
    <x v="1"/>
    <x v="0"/>
    <x v="75"/>
    <x v="12"/>
    <x v="0"/>
    <x v="1"/>
    <x v="6"/>
    <x v="8"/>
    <n v="68"/>
    <n v="84"/>
    <x v="20"/>
    <d v="2023-07-15T00:00:00"/>
    <x v="30"/>
    <n v="8320"/>
    <x v="6"/>
    <x v="6"/>
    <x v="2"/>
  </r>
  <r>
    <x v="1"/>
    <x v="0"/>
    <x v="75"/>
    <x v="12"/>
    <x v="0"/>
    <x v="1"/>
    <x v="6"/>
    <x v="8"/>
    <n v="68"/>
    <n v="84"/>
    <x v="20"/>
    <d v="2023-07-15T00:00:00"/>
    <x v="31"/>
    <n v="8321"/>
    <x v="6"/>
    <x v="6"/>
    <x v="2"/>
  </r>
  <r>
    <x v="1"/>
    <x v="0"/>
    <x v="75"/>
    <x v="12"/>
    <x v="0"/>
    <x v="1"/>
    <x v="6"/>
    <x v="8"/>
    <n v="68"/>
    <n v="84"/>
    <x v="20"/>
    <d v="2023-07-15T00:00:00"/>
    <x v="32"/>
    <n v="8322"/>
    <x v="6"/>
    <x v="6"/>
    <x v="2"/>
  </r>
  <r>
    <x v="1"/>
    <x v="0"/>
    <x v="75"/>
    <x v="12"/>
    <x v="0"/>
    <x v="1"/>
    <x v="6"/>
    <x v="8"/>
    <n v="68"/>
    <n v="84"/>
    <x v="20"/>
    <d v="2023-07-15T00:00:00"/>
    <x v="33"/>
    <n v="8323"/>
    <x v="6"/>
    <x v="6"/>
    <x v="2"/>
  </r>
  <r>
    <x v="1"/>
    <x v="0"/>
    <x v="75"/>
    <x v="12"/>
    <x v="0"/>
    <x v="1"/>
    <x v="6"/>
    <x v="8"/>
    <n v="68"/>
    <n v="84"/>
    <x v="20"/>
    <d v="2023-07-15T00:00:00"/>
    <x v="110"/>
    <n v="8324"/>
    <x v="6"/>
    <x v="6"/>
    <x v="2"/>
  </r>
  <r>
    <x v="1"/>
    <x v="0"/>
    <x v="75"/>
    <x v="12"/>
    <x v="0"/>
    <x v="1"/>
    <x v="6"/>
    <x v="8"/>
    <n v="68"/>
    <n v="84"/>
    <x v="20"/>
    <d v="2023-07-15T00:00:00"/>
    <x v="111"/>
    <n v="8325"/>
    <x v="6"/>
    <x v="6"/>
    <x v="2"/>
  </r>
  <r>
    <x v="1"/>
    <x v="0"/>
    <x v="75"/>
    <x v="12"/>
    <x v="0"/>
    <x v="1"/>
    <x v="6"/>
    <x v="8"/>
    <n v="68"/>
    <n v="84"/>
    <x v="20"/>
    <d v="2023-07-15T00:00:00"/>
    <x v="112"/>
    <n v="8326"/>
    <x v="6"/>
    <x v="6"/>
    <x v="2"/>
  </r>
  <r>
    <x v="1"/>
    <x v="0"/>
    <x v="75"/>
    <x v="12"/>
    <x v="0"/>
    <x v="1"/>
    <x v="6"/>
    <x v="8"/>
    <n v="68"/>
    <n v="84"/>
    <x v="20"/>
    <d v="2023-07-15T00:00:00"/>
    <x v="113"/>
    <n v="8327"/>
    <x v="17"/>
    <x v="6"/>
    <x v="2"/>
  </r>
  <r>
    <x v="1"/>
    <x v="0"/>
    <x v="75"/>
    <x v="12"/>
    <x v="0"/>
    <x v="1"/>
    <x v="6"/>
    <x v="8"/>
    <n v="68"/>
    <n v="84"/>
    <x v="20"/>
    <d v="2023-07-15T00:00:00"/>
    <x v="114"/>
    <n v="8328"/>
    <x v="17"/>
    <x v="6"/>
    <x v="2"/>
  </r>
  <r>
    <x v="1"/>
    <x v="0"/>
    <x v="75"/>
    <x v="12"/>
    <x v="0"/>
    <x v="1"/>
    <x v="6"/>
    <x v="8"/>
    <n v="68"/>
    <n v="84"/>
    <x v="20"/>
    <d v="2023-07-15T00:00:00"/>
    <x v="115"/>
    <n v="8329"/>
    <x v="17"/>
    <x v="6"/>
    <x v="2"/>
  </r>
  <r>
    <x v="1"/>
    <x v="0"/>
    <x v="75"/>
    <x v="12"/>
    <x v="0"/>
    <x v="1"/>
    <x v="6"/>
    <x v="8"/>
    <n v="68"/>
    <n v="84"/>
    <x v="20"/>
    <d v="2023-07-15T00:00:00"/>
    <x v="116"/>
    <n v="8330"/>
    <x v="17"/>
    <x v="6"/>
    <x v="2"/>
  </r>
  <r>
    <x v="1"/>
    <x v="0"/>
    <x v="75"/>
    <x v="12"/>
    <x v="0"/>
    <x v="1"/>
    <x v="6"/>
    <x v="8"/>
    <n v="68"/>
    <n v="84"/>
    <x v="20"/>
    <d v="2023-07-15T00:00:00"/>
    <x v="117"/>
    <n v="8331"/>
    <x v="17"/>
    <x v="6"/>
    <x v="2"/>
  </r>
  <r>
    <x v="1"/>
    <x v="0"/>
    <x v="75"/>
    <x v="12"/>
    <x v="0"/>
    <x v="1"/>
    <x v="6"/>
    <x v="8"/>
    <n v="68"/>
    <n v="84"/>
    <x v="20"/>
    <d v="2023-07-15T00:00:00"/>
    <x v="118"/>
    <n v="8332"/>
    <x v="17"/>
    <x v="6"/>
    <x v="2"/>
  </r>
  <r>
    <x v="1"/>
    <x v="0"/>
    <x v="75"/>
    <x v="12"/>
    <x v="0"/>
    <x v="1"/>
    <x v="6"/>
    <x v="8"/>
    <n v="68"/>
    <n v="84"/>
    <x v="20"/>
    <d v="2023-07-15T00:00:00"/>
    <x v="119"/>
    <n v="8333"/>
    <x v="17"/>
    <x v="6"/>
    <x v="2"/>
  </r>
  <r>
    <x v="1"/>
    <x v="0"/>
    <x v="75"/>
    <x v="12"/>
    <x v="0"/>
    <x v="1"/>
    <x v="6"/>
    <x v="8"/>
    <n v="68"/>
    <n v="84"/>
    <x v="20"/>
    <d v="2023-07-15T00:00:00"/>
    <x v="120"/>
    <n v="8334"/>
    <x v="18"/>
    <x v="6"/>
    <x v="2"/>
  </r>
  <r>
    <x v="1"/>
    <x v="0"/>
    <x v="75"/>
    <x v="12"/>
    <x v="0"/>
    <x v="1"/>
    <x v="6"/>
    <x v="8"/>
    <n v="68"/>
    <n v="84"/>
    <x v="20"/>
    <d v="2023-07-15T00:00:00"/>
    <x v="121"/>
    <n v="8335"/>
    <x v="18"/>
    <x v="6"/>
    <x v="2"/>
  </r>
  <r>
    <x v="1"/>
    <x v="0"/>
    <x v="75"/>
    <x v="12"/>
    <x v="0"/>
    <x v="1"/>
    <x v="6"/>
    <x v="8"/>
    <n v="68"/>
    <n v="84"/>
    <x v="20"/>
    <d v="2023-07-15T00:00:00"/>
    <x v="122"/>
    <n v="8336"/>
    <x v="18"/>
    <x v="6"/>
    <x v="2"/>
  </r>
  <r>
    <x v="1"/>
    <x v="0"/>
    <x v="75"/>
    <x v="12"/>
    <x v="0"/>
    <x v="1"/>
    <x v="6"/>
    <x v="8"/>
    <n v="68"/>
    <n v="84"/>
    <x v="20"/>
    <d v="2023-07-15T00:00:00"/>
    <x v="123"/>
    <n v="8337"/>
    <x v="18"/>
    <x v="6"/>
    <x v="2"/>
  </r>
  <r>
    <x v="1"/>
    <x v="0"/>
    <x v="75"/>
    <x v="12"/>
    <x v="0"/>
    <x v="1"/>
    <x v="6"/>
    <x v="8"/>
    <n v="68"/>
    <n v="84"/>
    <x v="20"/>
    <d v="2023-07-15T00:00:00"/>
    <x v="124"/>
    <n v="8338"/>
    <x v="18"/>
    <x v="6"/>
    <x v="2"/>
  </r>
  <r>
    <x v="1"/>
    <x v="0"/>
    <x v="75"/>
    <x v="12"/>
    <x v="0"/>
    <x v="1"/>
    <x v="6"/>
    <x v="8"/>
    <n v="68"/>
    <n v="84"/>
    <x v="20"/>
    <d v="2023-07-15T00:00:00"/>
    <x v="125"/>
    <n v="8339"/>
    <x v="18"/>
    <x v="6"/>
    <x v="2"/>
  </r>
  <r>
    <x v="1"/>
    <x v="0"/>
    <x v="75"/>
    <x v="12"/>
    <x v="0"/>
    <x v="1"/>
    <x v="6"/>
    <x v="8"/>
    <n v="68"/>
    <n v="84"/>
    <x v="20"/>
    <d v="2023-07-15T00:00:00"/>
    <x v="126"/>
    <n v="8340"/>
    <x v="18"/>
    <x v="6"/>
    <x v="2"/>
  </r>
  <r>
    <x v="1"/>
    <x v="0"/>
    <x v="75"/>
    <x v="12"/>
    <x v="0"/>
    <x v="1"/>
    <x v="6"/>
    <x v="8"/>
    <n v="68"/>
    <n v="84"/>
    <x v="20"/>
    <d v="2023-07-15T00:00:00"/>
    <x v="127"/>
    <n v="8341"/>
    <x v="19"/>
    <x v="6"/>
    <x v="2"/>
  </r>
  <r>
    <x v="1"/>
    <x v="0"/>
    <x v="75"/>
    <x v="12"/>
    <x v="0"/>
    <x v="1"/>
    <x v="6"/>
    <x v="8"/>
    <n v="68"/>
    <n v="84"/>
    <x v="20"/>
    <d v="2023-07-15T00:00:00"/>
    <x v="128"/>
    <n v="8342"/>
    <x v="19"/>
    <x v="6"/>
    <x v="2"/>
  </r>
  <r>
    <x v="1"/>
    <x v="0"/>
    <x v="75"/>
    <x v="12"/>
    <x v="0"/>
    <x v="1"/>
    <x v="6"/>
    <x v="8"/>
    <n v="68"/>
    <n v="84"/>
    <x v="20"/>
    <d v="2023-07-15T00:00:00"/>
    <x v="129"/>
    <n v="8343"/>
    <x v="19"/>
    <x v="6"/>
    <x v="2"/>
  </r>
  <r>
    <x v="1"/>
    <x v="0"/>
    <x v="75"/>
    <x v="12"/>
    <x v="0"/>
    <x v="1"/>
    <x v="6"/>
    <x v="8"/>
    <n v="68"/>
    <n v="84"/>
    <x v="20"/>
    <d v="2023-07-15T00:00:00"/>
    <x v="130"/>
    <n v="8344"/>
    <x v="19"/>
    <x v="6"/>
    <x v="2"/>
  </r>
  <r>
    <x v="1"/>
    <x v="0"/>
    <x v="75"/>
    <x v="12"/>
    <x v="0"/>
    <x v="1"/>
    <x v="6"/>
    <x v="8"/>
    <n v="68"/>
    <n v="84"/>
    <x v="20"/>
    <d v="2023-07-15T00:00:00"/>
    <x v="131"/>
    <n v="8345"/>
    <x v="19"/>
    <x v="6"/>
    <x v="2"/>
  </r>
  <r>
    <x v="1"/>
    <x v="0"/>
    <x v="75"/>
    <x v="12"/>
    <x v="0"/>
    <x v="1"/>
    <x v="6"/>
    <x v="8"/>
    <n v="68"/>
    <n v="84"/>
    <x v="20"/>
    <d v="2023-07-15T00:00:00"/>
    <x v="132"/>
    <n v="8346"/>
    <x v="19"/>
    <x v="6"/>
    <x v="2"/>
  </r>
  <r>
    <x v="1"/>
    <x v="0"/>
    <x v="75"/>
    <x v="12"/>
    <x v="0"/>
    <x v="1"/>
    <x v="6"/>
    <x v="8"/>
    <n v="68"/>
    <n v="84"/>
    <x v="20"/>
    <d v="2023-07-15T00:00:00"/>
    <x v="133"/>
    <n v="8347"/>
    <x v="19"/>
    <x v="6"/>
    <x v="2"/>
  </r>
  <r>
    <x v="1"/>
    <x v="0"/>
    <x v="75"/>
    <x v="12"/>
    <x v="0"/>
    <x v="1"/>
    <x v="6"/>
    <x v="8"/>
    <n v="68"/>
    <n v="84"/>
    <x v="20"/>
    <d v="2023-07-15T00:00:00"/>
    <x v="134"/>
    <n v="8348"/>
    <x v="20"/>
    <x v="6"/>
    <x v="2"/>
  </r>
  <r>
    <x v="1"/>
    <x v="0"/>
    <x v="75"/>
    <x v="12"/>
    <x v="0"/>
    <x v="1"/>
    <x v="6"/>
    <x v="8"/>
    <n v="68"/>
    <n v="84"/>
    <x v="20"/>
    <d v="2023-07-15T00:00:00"/>
    <x v="135"/>
    <n v="8349"/>
    <x v="20"/>
    <x v="6"/>
    <x v="2"/>
  </r>
  <r>
    <x v="1"/>
    <x v="0"/>
    <x v="75"/>
    <x v="12"/>
    <x v="0"/>
    <x v="1"/>
    <x v="6"/>
    <x v="8"/>
    <n v="68"/>
    <n v="84"/>
    <x v="20"/>
    <d v="2023-07-15T00:00:00"/>
    <x v="136"/>
    <n v="8350"/>
    <x v="20"/>
    <x v="6"/>
    <x v="2"/>
  </r>
  <r>
    <x v="1"/>
    <x v="0"/>
    <x v="75"/>
    <x v="12"/>
    <x v="0"/>
    <x v="1"/>
    <x v="6"/>
    <x v="8"/>
    <n v="68"/>
    <n v="84"/>
    <x v="20"/>
    <d v="2023-07-15T00:00:00"/>
    <x v="137"/>
    <n v="8351"/>
    <x v="20"/>
    <x v="6"/>
    <x v="2"/>
  </r>
  <r>
    <x v="1"/>
    <x v="0"/>
    <x v="75"/>
    <x v="12"/>
    <x v="0"/>
    <x v="1"/>
    <x v="6"/>
    <x v="8"/>
    <n v="68"/>
    <n v="84"/>
    <x v="20"/>
    <d v="2023-07-15T00:00:00"/>
    <x v="138"/>
    <n v="8352"/>
    <x v="20"/>
    <x v="6"/>
    <x v="2"/>
  </r>
  <r>
    <x v="1"/>
    <x v="0"/>
    <x v="75"/>
    <x v="12"/>
    <x v="0"/>
    <x v="1"/>
    <x v="6"/>
    <x v="8"/>
    <n v="68"/>
    <n v="84"/>
    <x v="20"/>
    <d v="2023-07-15T00:00:00"/>
    <x v="139"/>
    <n v="8353"/>
    <x v="20"/>
    <x v="6"/>
    <x v="2"/>
  </r>
  <r>
    <x v="1"/>
    <x v="0"/>
    <x v="75"/>
    <x v="12"/>
    <x v="0"/>
    <x v="1"/>
    <x v="6"/>
    <x v="8"/>
    <n v="68"/>
    <n v="84"/>
    <x v="20"/>
    <d v="2023-07-15T00:00:00"/>
    <x v="140"/>
    <n v="8354"/>
    <x v="20"/>
    <x v="6"/>
    <x v="2"/>
  </r>
  <r>
    <x v="1"/>
    <x v="0"/>
    <x v="75"/>
    <x v="12"/>
    <x v="0"/>
    <x v="1"/>
    <x v="6"/>
    <x v="8"/>
    <n v="68"/>
    <n v="84"/>
    <x v="20"/>
    <d v="2023-07-15T00:00:00"/>
    <x v="141"/>
    <n v="8355"/>
    <x v="21"/>
    <x v="6"/>
    <x v="2"/>
  </r>
  <r>
    <x v="1"/>
    <x v="0"/>
    <x v="75"/>
    <x v="12"/>
    <x v="0"/>
    <x v="1"/>
    <x v="6"/>
    <x v="8"/>
    <n v="68"/>
    <n v="84"/>
    <x v="20"/>
    <d v="2023-07-15T00:00:00"/>
    <x v="142"/>
    <n v="8356"/>
    <x v="21"/>
    <x v="6"/>
    <x v="2"/>
  </r>
  <r>
    <x v="1"/>
    <x v="0"/>
    <x v="75"/>
    <x v="12"/>
    <x v="0"/>
    <x v="1"/>
    <x v="6"/>
    <x v="8"/>
    <n v="68"/>
    <n v="84"/>
    <x v="20"/>
    <d v="2023-07-15T00:00:00"/>
    <x v="143"/>
    <n v="8357"/>
    <x v="21"/>
    <x v="6"/>
    <x v="2"/>
  </r>
  <r>
    <x v="1"/>
    <x v="0"/>
    <x v="75"/>
    <x v="12"/>
    <x v="0"/>
    <x v="1"/>
    <x v="6"/>
    <x v="8"/>
    <n v="68"/>
    <n v="84"/>
    <x v="20"/>
    <d v="2023-07-15T00:00:00"/>
    <x v="144"/>
    <n v="8358"/>
    <x v="21"/>
    <x v="6"/>
    <x v="2"/>
  </r>
  <r>
    <x v="1"/>
    <x v="0"/>
    <x v="75"/>
    <x v="12"/>
    <x v="0"/>
    <x v="1"/>
    <x v="6"/>
    <x v="8"/>
    <n v="68"/>
    <n v="84"/>
    <x v="20"/>
    <d v="2023-07-15T00:00:00"/>
    <x v="145"/>
    <n v="8359"/>
    <x v="21"/>
    <x v="6"/>
    <x v="2"/>
  </r>
  <r>
    <x v="1"/>
    <x v="0"/>
    <x v="75"/>
    <x v="12"/>
    <x v="0"/>
    <x v="1"/>
    <x v="6"/>
    <x v="8"/>
    <n v="68"/>
    <n v="84"/>
    <x v="20"/>
    <d v="2023-07-15T00:00:00"/>
    <x v="146"/>
    <n v="8360"/>
    <x v="21"/>
    <x v="6"/>
    <x v="2"/>
  </r>
  <r>
    <x v="1"/>
    <x v="0"/>
    <x v="75"/>
    <x v="12"/>
    <x v="0"/>
    <x v="1"/>
    <x v="6"/>
    <x v="8"/>
    <n v="68"/>
    <n v="84"/>
    <x v="20"/>
    <d v="2023-07-15T00:00:00"/>
    <x v="147"/>
    <n v="8361"/>
    <x v="21"/>
    <x v="6"/>
    <x v="2"/>
  </r>
  <r>
    <x v="1"/>
    <x v="0"/>
    <x v="75"/>
    <x v="12"/>
    <x v="0"/>
    <x v="1"/>
    <x v="6"/>
    <x v="8"/>
    <n v="68"/>
    <n v="84"/>
    <x v="20"/>
    <d v="2023-07-15T00:00:00"/>
    <x v="148"/>
    <n v="8362"/>
    <x v="22"/>
    <x v="6"/>
    <x v="2"/>
  </r>
  <r>
    <x v="1"/>
    <x v="0"/>
    <x v="75"/>
    <x v="12"/>
    <x v="0"/>
    <x v="1"/>
    <x v="6"/>
    <x v="8"/>
    <n v="68"/>
    <n v="84"/>
    <x v="20"/>
    <d v="2023-07-15T00:00:00"/>
    <x v="149"/>
    <n v="8363"/>
    <x v="22"/>
    <x v="6"/>
    <x v="2"/>
  </r>
  <r>
    <x v="1"/>
    <x v="0"/>
    <x v="75"/>
    <x v="12"/>
    <x v="0"/>
    <x v="1"/>
    <x v="6"/>
    <x v="8"/>
    <n v="68"/>
    <n v="84"/>
    <x v="20"/>
    <d v="2023-07-15T00:00:00"/>
    <x v="150"/>
    <n v="8364"/>
    <x v="22"/>
    <x v="6"/>
    <x v="2"/>
  </r>
  <r>
    <x v="1"/>
    <x v="0"/>
    <x v="75"/>
    <x v="12"/>
    <x v="0"/>
    <x v="1"/>
    <x v="6"/>
    <x v="8"/>
    <n v="68"/>
    <n v="84"/>
    <x v="20"/>
    <d v="2023-07-15T00:00:00"/>
    <x v="151"/>
    <n v="8365"/>
    <x v="22"/>
    <x v="6"/>
    <x v="2"/>
  </r>
  <r>
    <x v="1"/>
    <x v="0"/>
    <x v="75"/>
    <x v="12"/>
    <x v="0"/>
    <x v="1"/>
    <x v="6"/>
    <x v="8"/>
    <n v="68"/>
    <n v="84"/>
    <x v="20"/>
    <d v="2023-07-15T00:00:00"/>
    <x v="152"/>
    <n v="8366"/>
    <x v="22"/>
    <x v="6"/>
    <x v="2"/>
  </r>
  <r>
    <x v="1"/>
    <x v="0"/>
    <x v="75"/>
    <x v="12"/>
    <x v="0"/>
    <x v="1"/>
    <x v="6"/>
    <x v="8"/>
    <n v="68"/>
    <n v="84"/>
    <x v="20"/>
    <d v="2023-07-15T00:00:00"/>
    <x v="153"/>
    <n v="8367"/>
    <x v="22"/>
    <x v="6"/>
    <x v="2"/>
  </r>
  <r>
    <x v="1"/>
    <x v="0"/>
    <x v="75"/>
    <x v="12"/>
    <x v="0"/>
    <x v="1"/>
    <x v="6"/>
    <x v="8"/>
    <n v="68"/>
    <n v="84"/>
    <x v="20"/>
    <d v="2023-07-15T00:00:00"/>
    <x v="154"/>
    <n v="8368"/>
    <x v="22"/>
    <x v="6"/>
    <x v="2"/>
  </r>
  <r>
    <x v="1"/>
    <x v="0"/>
    <x v="75"/>
    <x v="12"/>
    <x v="0"/>
    <x v="1"/>
    <x v="6"/>
    <x v="8"/>
    <n v="68"/>
    <n v="84"/>
    <x v="20"/>
    <d v="2023-07-15T00:00:00"/>
    <x v="155"/>
    <n v="8369"/>
    <x v="23"/>
    <x v="6"/>
    <x v="2"/>
  </r>
  <r>
    <x v="1"/>
    <x v="0"/>
    <x v="75"/>
    <x v="12"/>
    <x v="0"/>
    <x v="1"/>
    <x v="6"/>
    <x v="8"/>
    <n v="68"/>
    <n v="84"/>
    <x v="20"/>
    <d v="2023-07-15T00:00:00"/>
    <x v="156"/>
    <n v="8370"/>
    <x v="23"/>
    <x v="6"/>
    <x v="2"/>
  </r>
  <r>
    <x v="1"/>
    <x v="0"/>
    <x v="75"/>
    <x v="12"/>
    <x v="0"/>
    <x v="1"/>
    <x v="6"/>
    <x v="8"/>
    <n v="68"/>
    <n v="84"/>
    <x v="20"/>
    <d v="2023-07-15T00:00:00"/>
    <x v="157"/>
    <n v="8371"/>
    <x v="23"/>
    <x v="6"/>
    <x v="2"/>
  </r>
  <r>
    <x v="1"/>
    <x v="0"/>
    <x v="75"/>
    <x v="12"/>
    <x v="0"/>
    <x v="1"/>
    <x v="6"/>
    <x v="8"/>
    <n v="68"/>
    <n v="84"/>
    <x v="20"/>
    <d v="2023-07-15T00:00:00"/>
    <x v="158"/>
    <n v="8372"/>
    <x v="23"/>
    <x v="6"/>
    <x v="2"/>
  </r>
  <r>
    <x v="1"/>
    <x v="0"/>
    <x v="75"/>
    <x v="12"/>
    <x v="0"/>
    <x v="1"/>
    <x v="6"/>
    <x v="8"/>
    <n v="68"/>
    <n v="84"/>
    <x v="20"/>
    <d v="2023-07-15T00:00:00"/>
    <x v="159"/>
    <n v="8373"/>
    <x v="23"/>
    <x v="6"/>
    <x v="2"/>
  </r>
  <r>
    <x v="1"/>
    <x v="0"/>
    <x v="75"/>
    <x v="12"/>
    <x v="0"/>
    <x v="1"/>
    <x v="6"/>
    <x v="8"/>
    <n v="68"/>
    <n v="84"/>
    <x v="20"/>
    <d v="2023-07-15T00:00:00"/>
    <x v="160"/>
    <n v="8374"/>
    <x v="23"/>
    <x v="6"/>
    <x v="2"/>
  </r>
  <r>
    <x v="1"/>
    <x v="0"/>
    <x v="75"/>
    <x v="12"/>
    <x v="0"/>
    <x v="1"/>
    <x v="6"/>
    <x v="8"/>
    <n v="68"/>
    <n v="84"/>
    <x v="20"/>
    <d v="2023-07-15T00:00:00"/>
    <x v="161"/>
    <n v="8375"/>
    <x v="23"/>
    <x v="6"/>
    <x v="2"/>
  </r>
  <r>
    <x v="1"/>
    <x v="0"/>
    <x v="75"/>
    <x v="12"/>
    <x v="0"/>
    <x v="1"/>
    <x v="6"/>
    <x v="8"/>
    <n v="68"/>
    <n v="84"/>
    <x v="20"/>
    <d v="2023-07-15T00:00:00"/>
    <x v="162"/>
    <n v="8376"/>
    <x v="24"/>
    <x v="6"/>
    <x v="2"/>
  </r>
  <r>
    <x v="1"/>
    <x v="0"/>
    <x v="75"/>
    <x v="12"/>
    <x v="0"/>
    <x v="1"/>
    <x v="6"/>
    <x v="8"/>
    <n v="68"/>
    <n v="84"/>
    <x v="20"/>
    <d v="2023-07-15T00:00:00"/>
    <x v="163"/>
    <n v="8377"/>
    <x v="24"/>
    <x v="6"/>
    <x v="2"/>
  </r>
  <r>
    <x v="1"/>
    <x v="0"/>
    <x v="75"/>
    <x v="12"/>
    <x v="0"/>
    <x v="1"/>
    <x v="6"/>
    <x v="8"/>
    <n v="68"/>
    <n v="84"/>
    <x v="20"/>
    <d v="2023-07-15T00:00:00"/>
    <x v="164"/>
    <n v="8378"/>
    <x v="24"/>
    <x v="6"/>
    <x v="2"/>
  </r>
  <r>
    <x v="1"/>
    <x v="0"/>
    <x v="75"/>
    <x v="12"/>
    <x v="0"/>
    <x v="1"/>
    <x v="6"/>
    <x v="8"/>
    <n v="68"/>
    <n v="84"/>
    <x v="20"/>
    <d v="2023-07-15T00:00:00"/>
    <x v="165"/>
    <n v="8379"/>
    <x v="24"/>
    <x v="6"/>
    <x v="2"/>
  </r>
  <r>
    <x v="1"/>
    <x v="0"/>
    <x v="75"/>
    <x v="12"/>
    <x v="0"/>
    <x v="1"/>
    <x v="6"/>
    <x v="8"/>
    <n v="68"/>
    <n v="84"/>
    <x v="20"/>
    <d v="2023-07-15T00:00:00"/>
    <x v="166"/>
    <n v="8380"/>
    <x v="24"/>
    <x v="6"/>
    <x v="2"/>
  </r>
  <r>
    <x v="1"/>
    <x v="0"/>
    <x v="75"/>
    <x v="12"/>
    <x v="0"/>
    <x v="1"/>
    <x v="6"/>
    <x v="8"/>
    <n v="68"/>
    <n v="84"/>
    <x v="20"/>
    <d v="2023-07-15T00:00:00"/>
    <x v="167"/>
    <n v="8381"/>
    <x v="24"/>
    <x v="6"/>
    <x v="2"/>
  </r>
  <r>
    <x v="1"/>
    <x v="0"/>
    <x v="75"/>
    <x v="12"/>
    <x v="0"/>
    <x v="1"/>
    <x v="6"/>
    <x v="8"/>
    <n v="68"/>
    <n v="84"/>
    <x v="20"/>
    <d v="2023-07-15T00:00:00"/>
    <x v="168"/>
    <n v="8382"/>
    <x v="24"/>
    <x v="6"/>
    <x v="2"/>
  </r>
  <r>
    <x v="1"/>
    <x v="0"/>
    <x v="75"/>
    <x v="12"/>
    <x v="0"/>
    <x v="1"/>
    <x v="6"/>
    <x v="8"/>
    <n v="68"/>
    <n v="84"/>
    <x v="20"/>
    <d v="2023-07-15T00:00:00"/>
    <x v="34"/>
    <n v="8383"/>
    <x v="7"/>
    <x v="6"/>
    <x v="2"/>
  </r>
  <r>
    <x v="1"/>
    <x v="0"/>
    <x v="75"/>
    <x v="12"/>
    <x v="0"/>
    <x v="1"/>
    <x v="6"/>
    <x v="8"/>
    <n v="68"/>
    <n v="84"/>
    <x v="20"/>
    <d v="2023-07-15T00:00:00"/>
    <x v="35"/>
    <n v="8384"/>
    <x v="7"/>
    <x v="6"/>
    <x v="2"/>
  </r>
  <r>
    <x v="1"/>
    <x v="0"/>
    <x v="75"/>
    <x v="12"/>
    <x v="0"/>
    <x v="1"/>
    <x v="6"/>
    <x v="8"/>
    <n v="68"/>
    <n v="84"/>
    <x v="20"/>
    <d v="2023-07-15T00:00:00"/>
    <x v="36"/>
    <n v="8385"/>
    <x v="7"/>
    <x v="6"/>
    <x v="2"/>
  </r>
  <r>
    <x v="1"/>
    <x v="0"/>
    <x v="75"/>
    <x v="12"/>
    <x v="0"/>
    <x v="1"/>
    <x v="6"/>
    <x v="8"/>
    <n v="68"/>
    <n v="84"/>
    <x v="20"/>
    <d v="2023-07-15T00:00:00"/>
    <x v="37"/>
    <n v="8386"/>
    <x v="7"/>
    <x v="6"/>
    <x v="2"/>
  </r>
  <r>
    <x v="1"/>
    <x v="0"/>
    <x v="75"/>
    <x v="12"/>
    <x v="0"/>
    <x v="1"/>
    <x v="6"/>
    <x v="8"/>
    <n v="68"/>
    <n v="84"/>
    <x v="20"/>
    <d v="2023-07-15T00:00:00"/>
    <x v="38"/>
    <n v="8387"/>
    <x v="7"/>
    <x v="6"/>
    <x v="2"/>
  </r>
  <r>
    <x v="1"/>
    <x v="0"/>
    <x v="75"/>
    <x v="12"/>
    <x v="0"/>
    <x v="1"/>
    <x v="6"/>
    <x v="8"/>
    <n v="68"/>
    <n v="84"/>
    <x v="20"/>
    <d v="2023-07-15T00:00:00"/>
    <x v="39"/>
    <n v="8388"/>
    <x v="7"/>
    <x v="6"/>
    <x v="2"/>
  </r>
  <r>
    <x v="1"/>
    <x v="0"/>
    <x v="75"/>
    <x v="12"/>
    <x v="0"/>
    <x v="1"/>
    <x v="6"/>
    <x v="8"/>
    <n v="68"/>
    <n v="84"/>
    <x v="20"/>
    <d v="2023-07-15T00:00:00"/>
    <x v="40"/>
    <n v="8389"/>
    <x v="7"/>
    <x v="6"/>
    <x v="2"/>
  </r>
  <r>
    <x v="1"/>
    <x v="0"/>
    <x v="75"/>
    <x v="12"/>
    <x v="0"/>
    <x v="1"/>
    <x v="6"/>
    <x v="8"/>
    <n v="68"/>
    <n v="84"/>
    <x v="20"/>
    <d v="2023-07-15T00:00:00"/>
    <x v="41"/>
    <n v="8390"/>
    <x v="8"/>
    <x v="6"/>
    <x v="2"/>
  </r>
  <r>
    <x v="1"/>
    <x v="0"/>
    <x v="75"/>
    <x v="12"/>
    <x v="0"/>
    <x v="1"/>
    <x v="6"/>
    <x v="8"/>
    <n v="68"/>
    <n v="84"/>
    <x v="20"/>
    <d v="2023-07-15T00:00:00"/>
    <x v="42"/>
    <n v="8391"/>
    <x v="8"/>
    <x v="6"/>
    <x v="2"/>
  </r>
  <r>
    <x v="1"/>
    <x v="0"/>
    <x v="75"/>
    <x v="12"/>
    <x v="0"/>
    <x v="1"/>
    <x v="6"/>
    <x v="8"/>
    <n v="68"/>
    <n v="84"/>
    <x v="20"/>
    <d v="2023-07-15T00:00:00"/>
    <x v="43"/>
    <n v="8392"/>
    <x v="8"/>
    <x v="6"/>
    <x v="2"/>
  </r>
  <r>
    <x v="1"/>
    <x v="0"/>
    <x v="75"/>
    <x v="12"/>
    <x v="0"/>
    <x v="1"/>
    <x v="6"/>
    <x v="8"/>
    <n v="68"/>
    <n v="84"/>
    <x v="20"/>
    <d v="2023-07-15T00:00:00"/>
    <x v="44"/>
    <n v="8393"/>
    <x v="8"/>
    <x v="6"/>
    <x v="2"/>
  </r>
  <r>
    <x v="1"/>
    <x v="0"/>
    <x v="75"/>
    <x v="12"/>
    <x v="0"/>
    <x v="1"/>
    <x v="6"/>
    <x v="8"/>
    <n v="68"/>
    <n v="84"/>
    <x v="20"/>
    <d v="2023-07-15T00:00:00"/>
    <x v="45"/>
    <n v="8394"/>
    <x v="8"/>
    <x v="6"/>
    <x v="2"/>
  </r>
  <r>
    <x v="1"/>
    <x v="0"/>
    <x v="75"/>
    <x v="12"/>
    <x v="0"/>
    <x v="1"/>
    <x v="6"/>
    <x v="8"/>
    <n v="68"/>
    <n v="84"/>
    <x v="20"/>
    <d v="2023-07-15T00:00:00"/>
    <x v="46"/>
    <n v="8395"/>
    <x v="8"/>
    <x v="6"/>
    <x v="2"/>
  </r>
  <r>
    <x v="1"/>
    <x v="0"/>
    <x v="75"/>
    <x v="12"/>
    <x v="0"/>
    <x v="1"/>
    <x v="6"/>
    <x v="8"/>
    <n v="68"/>
    <n v="84"/>
    <x v="20"/>
    <d v="2023-07-15T00:00:00"/>
    <x v="47"/>
    <n v="8396"/>
    <x v="8"/>
    <x v="6"/>
    <x v="2"/>
  </r>
  <r>
    <x v="1"/>
    <x v="0"/>
    <x v="75"/>
    <x v="12"/>
    <x v="0"/>
    <x v="1"/>
    <x v="6"/>
    <x v="8"/>
    <n v="68"/>
    <n v="84"/>
    <x v="20"/>
    <d v="2023-07-15T00:00:00"/>
    <x v="48"/>
    <n v="8397"/>
    <x v="9"/>
    <x v="6"/>
    <x v="2"/>
  </r>
  <r>
    <x v="1"/>
    <x v="0"/>
    <x v="75"/>
    <x v="12"/>
    <x v="0"/>
    <x v="1"/>
    <x v="6"/>
    <x v="8"/>
    <n v="68"/>
    <n v="84"/>
    <x v="20"/>
    <d v="2023-07-15T00:00:00"/>
    <x v="49"/>
    <n v="8398"/>
    <x v="9"/>
    <x v="6"/>
    <x v="2"/>
  </r>
  <r>
    <x v="1"/>
    <x v="0"/>
    <x v="75"/>
    <x v="12"/>
    <x v="0"/>
    <x v="1"/>
    <x v="6"/>
    <x v="8"/>
    <n v="68"/>
    <n v="84"/>
    <x v="20"/>
    <d v="2023-07-15T00:00:00"/>
    <x v="50"/>
    <n v="8399"/>
    <x v="9"/>
    <x v="6"/>
    <x v="2"/>
  </r>
  <r>
    <x v="1"/>
    <x v="0"/>
    <x v="75"/>
    <x v="12"/>
    <x v="0"/>
    <x v="1"/>
    <x v="6"/>
    <x v="8"/>
    <n v="68"/>
    <n v="84"/>
    <x v="20"/>
    <d v="2023-07-15T00:00:00"/>
    <x v="51"/>
    <n v="8400"/>
    <x v="9"/>
    <x v="6"/>
    <x v="2"/>
  </r>
  <r>
    <x v="1"/>
    <x v="0"/>
    <x v="75"/>
    <x v="12"/>
    <x v="0"/>
    <x v="1"/>
    <x v="6"/>
    <x v="8"/>
    <n v="68"/>
    <n v="84"/>
    <x v="20"/>
    <d v="2023-07-15T00:00:00"/>
    <x v="52"/>
    <n v="8401"/>
    <x v="9"/>
    <x v="6"/>
    <x v="2"/>
  </r>
  <r>
    <x v="1"/>
    <x v="0"/>
    <x v="75"/>
    <x v="12"/>
    <x v="0"/>
    <x v="1"/>
    <x v="6"/>
    <x v="8"/>
    <n v="68"/>
    <n v="84"/>
    <x v="20"/>
    <d v="2023-07-15T00:00:00"/>
    <x v="53"/>
    <n v="8402"/>
    <x v="9"/>
    <x v="6"/>
    <x v="2"/>
  </r>
  <r>
    <x v="1"/>
    <x v="0"/>
    <x v="75"/>
    <x v="12"/>
    <x v="0"/>
    <x v="1"/>
    <x v="6"/>
    <x v="8"/>
    <n v="68"/>
    <n v="84"/>
    <x v="20"/>
    <d v="2023-07-15T00:00:00"/>
    <x v="54"/>
    <n v="8403"/>
    <x v="9"/>
    <x v="6"/>
    <x v="2"/>
  </r>
  <r>
    <x v="1"/>
    <x v="0"/>
    <x v="75"/>
    <x v="12"/>
    <x v="0"/>
    <x v="1"/>
    <x v="6"/>
    <x v="8"/>
    <n v="68"/>
    <n v="84"/>
    <x v="20"/>
    <d v="2023-07-15T00:00:00"/>
    <x v="55"/>
    <n v="8404"/>
    <x v="10"/>
    <x v="6"/>
    <x v="2"/>
  </r>
  <r>
    <x v="1"/>
    <x v="0"/>
    <x v="75"/>
    <x v="12"/>
    <x v="0"/>
    <x v="1"/>
    <x v="6"/>
    <x v="8"/>
    <n v="68"/>
    <n v="84"/>
    <x v="20"/>
    <d v="2023-07-15T00:00:00"/>
    <x v="56"/>
    <n v="8405"/>
    <x v="10"/>
    <x v="6"/>
    <x v="2"/>
  </r>
  <r>
    <x v="1"/>
    <x v="0"/>
    <x v="75"/>
    <x v="12"/>
    <x v="0"/>
    <x v="1"/>
    <x v="6"/>
    <x v="8"/>
    <n v="68"/>
    <n v="84"/>
    <x v="20"/>
    <d v="2023-07-15T00:00:00"/>
    <x v="57"/>
    <n v="8406"/>
    <x v="10"/>
    <x v="6"/>
    <x v="2"/>
  </r>
  <r>
    <x v="1"/>
    <x v="0"/>
    <x v="75"/>
    <x v="12"/>
    <x v="0"/>
    <x v="1"/>
    <x v="6"/>
    <x v="8"/>
    <n v="68"/>
    <n v="84"/>
    <x v="20"/>
    <d v="2023-07-15T00:00:00"/>
    <x v="58"/>
    <n v="8407"/>
    <x v="10"/>
    <x v="6"/>
    <x v="2"/>
  </r>
  <r>
    <x v="1"/>
    <x v="0"/>
    <x v="75"/>
    <x v="12"/>
    <x v="0"/>
    <x v="1"/>
    <x v="6"/>
    <x v="8"/>
    <n v="68"/>
    <n v="84"/>
    <x v="20"/>
    <d v="2023-07-15T00:00:00"/>
    <x v="59"/>
    <n v="8408"/>
    <x v="10"/>
    <x v="6"/>
    <x v="2"/>
  </r>
  <r>
    <x v="1"/>
    <x v="0"/>
    <x v="75"/>
    <x v="12"/>
    <x v="0"/>
    <x v="1"/>
    <x v="6"/>
    <x v="8"/>
    <n v="68"/>
    <n v="84"/>
    <x v="20"/>
    <d v="2023-07-15T00:00:00"/>
    <x v="60"/>
    <n v="8409"/>
    <x v="10"/>
    <x v="6"/>
    <x v="2"/>
  </r>
  <r>
    <x v="1"/>
    <x v="0"/>
    <x v="75"/>
    <x v="12"/>
    <x v="0"/>
    <x v="1"/>
    <x v="6"/>
    <x v="8"/>
    <n v="68"/>
    <n v="84"/>
    <x v="20"/>
    <d v="2023-07-15T00:00:00"/>
    <x v="61"/>
    <n v="8410"/>
    <x v="10"/>
    <x v="6"/>
    <x v="2"/>
  </r>
  <r>
    <x v="1"/>
    <x v="0"/>
    <x v="75"/>
    <x v="12"/>
    <x v="0"/>
    <x v="1"/>
    <x v="6"/>
    <x v="8"/>
    <n v="68"/>
    <n v="84"/>
    <x v="20"/>
    <d v="2023-07-15T00:00:00"/>
    <x v="169"/>
    <n v="8411"/>
    <x v="25"/>
    <x v="6"/>
    <x v="2"/>
  </r>
  <r>
    <x v="1"/>
    <x v="0"/>
    <x v="75"/>
    <x v="12"/>
    <x v="0"/>
    <x v="1"/>
    <x v="6"/>
    <x v="8"/>
    <n v="68"/>
    <n v="84"/>
    <x v="20"/>
    <d v="2023-07-15T00:00:00"/>
    <x v="170"/>
    <n v="8412"/>
    <x v="25"/>
    <x v="6"/>
    <x v="2"/>
  </r>
  <r>
    <x v="1"/>
    <x v="0"/>
    <x v="75"/>
    <x v="12"/>
    <x v="0"/>
    <x v="1"/>
    <x v="6"/>
    <x v="8"/>
    <n v="68"/>
    <n v="84"/>
    <x v="20"/>
    <d v="2023-07-15T00:00:00"/>
    <x v="171"/>
    <n v="8413"/>
    <x v="25"/>
    <x v="6"/>
    <x v="2"/>
  </r>
  <r>
    <x v="1"/>
    <x v="0"/>
    <x v="75"/>
    <x v="12"/>
    <x v="0"/>
    <x v="1"/>
    <x v="6"/>
    <x v="8"/>
    <n v="68"/>
    <n v="84"/>
    <x v="20"/>
    <d v="2023-07-15T00:00:00"/>
    <x v="172"/>
    <n v="8414"/>
    <x v="25"/>
    <x v="6"/>
    <x v="2"/>
  </r>
  <r>
    <x v="1"/>
    <x v="0"/>
    <x v="75"/>
    <x v="12"/>
    <x v="0"/>
    <x v="1"/>
    <x v="6"/>
    <x v="8"/>
    <n v="68"/>
    <n v="84"/>
    <x v="20"/>
    <d v="2023-07-15T00:00:00"/>
    <x v="173"/>
    <n v="8415"/>
    <x v="25"/>
    <x v="6"/>
    <x v="2"/>
  </r>
  <r>
    <x v="1"/>
    <x v="0"/>
    <x v="75"/>
    <x v="12"/>
    <x v="0"/>
    <x v="1"/>
    <x v="6"/>
    <x v="8"/>
    <n v="68"/>
    <n v="84"/>
    <x v="20"/>
    <d v="2023-07-15T00:00:00"/>
    <x v="174"/>
    <n v="8416"/>
    <x v="25"/>
    <x v="6"/>
    <x v="2"/>
  </r>
  <r>
    <x v="1"/>
    <x v="0"/>
    <x v="75"/>
    <x v="12"/>
    <x v="0"/>
    <x v="1"/>
    <x v="6"/>
    <x v="8"/>
    <n v="68"/>
    <n v="84"/>
    <x v="20"/>
    <d v="2023-07-15T00:00:00"/>
    <x v="175"/>
    <n v="8417"/>
    <x v="25"/>
    <x v="6"/>
    <x v="2"/>
  </r>
  <r>
    <x v="1"/>
    <x v="0"/>
    <x v="75"/>
    <x v="12"/>
    <x v="0"/>
    <x v="1"/>
    <x v="6"/>
    <x v="8"/>
    <n v="68"/>
    <n v="84"/>
    <x v="20"/>
    <d v="2023-07-15T00:00:00"/>
    <x v="176"/>
    <n v="8418"/>
    <x v="26"/>
    <x v="6"/>
    <x v="2"/>
  </r>
  <r>
    <x v="1"/>
    <x v="0"/>
    <x v="75"/>
    <x v="12"/>
    <x v="0"/>
    <x v="1"/>
    <x v="6"/>
    <x v="8"/>
    <n v="68"/>
    <n v="84"/>
    <x v="20"/>
    <d v="2023-07-15T00:00:00"/>
    <x v="177"/>
    <n v="8419"/>
    <x v="26"/>
    <x v="6"/>
    <x v="2"/>
  </r>
  <r>
    <x v="1"/>
    <x v="0"/>
    <x v="75"/>
    <x v="12"/>
    <x v="0"/>
    <x v="1"/>
    <x v="6"/>
    <x v="8"/>
    <n v="68"/>
    <n v="84"/>
    <x v="20"/>
    <d v="2023-07-15T00:00:00"/>
    <x v="178"/>
    <n v="8420"/>
    <x v="26"/>
    <x v="6"/>
    <x v="2"/>
  </r>
  <r>
    <x v="1"/>
    <x v="0"/>
    <x v="75"/>
    <x v="12"/>
    <x v="0"/>
    <x v="1"/>
    <x v="6"/>
    <x v="8"/>
    <n v="68"/>
    <n v="84"/>
    <x v="20"/>
    <d v="2023-07-15T00:00:00"/>
    <x v="179"/>
    <n v="8421"/>
    <x v="26"/>
    <x v="6"/>
    <x v="2"/>
  </r>
  <r>
    <x v="1"/>
    <x v="0"/>
    <x v="75"/>
    <x v="12"/>
    <x v="0"/>
    <x v="1"/>
    <x v="6"/>
    <x v="8"/>
    <n v="68"/>
    <n v="84"/>
    <x v="20"/>
    <d v="2023-07-15T00:00:00"/>
    <x v="180"/>
    <n v="8422"/>
    <x v="26"/>
    <x v="6"/>
    <x v="2"/>
  </r>
  <r>
    <x v="1"/>
    <x v="0"/>
    <x v="75"/>
    <x v="12"/>
    <x v="0"/>
    <x v="1"/>
    <x v="6"/>
    <x v="8"/>
    <n v="68"/>
    <n v="84"/>
    <x v="20"/>
    <d v="2023-07-15T00:00:00"/>
    <x v="181"/>
    <n v="8423"/>
    <x v="26"/>
    <x v="6"/>
    <x v="2"/>
  </r>
  <r>
    <x v="1"/>
    <x v="0"/>
    <x v="75"/>
    <x v="12"/>
    <x v="0"/>
    <x v="1"/>
    <x v="6"/>
    <x v="8"/>
    <n v="68"/>
    <n v="84"/>
    <x v="20"/>
    <d v="2023-07-15T00:00:00"/>
    <x v="182"/>
    <n v="8424"/>
    <x v="26"/>
    <x v="6"/>
    <x v="2"/>
  </r>
  <r>
    <x v="1"/>
    <x v="0"/>
    <x v="75"/>
    <x v="12"/>
    <x v="0"/>
    <x v="1"/>
    <x v="6"/>
    <x v="8"/>
    <n v="68"/>
    <n v="84"/>
    <x v="20"/>
    <d v="2023-07-15T00:00:00"/>
    <x v="183"/>
    <n v="8425"/>
    <x v="27"/>
    <x v="6"/>
    <x v="2"/>
  </r>
  <r>
    <x v="1"/>
    <x v="0"/>
    <x v="75"/>
    <x v="12"/>
    <x v="0"/>
    <x v="1"/>
    <x v="6"/>
    <x v="8"/>
    <n v="68"/>
    <n v="84"/>
    <x v="20"/>
    <d v="2023-07-15T00:00:00"/>
    <x v="184"/>
    <n v="8426"/>
    <x v="27"/>
    <x v="6"/>
    <x v="2"/>
  </r>
  <r>
    <x v="1"/>
    <x v="0"/>
    <x v="75"/>
    <x v="12"/>
    <x v="0"/>
    <x v="1"/>
    <x v="6"/>
    <x v="8"/>
    <n v="68"/>
    <n v="84"/>
    <x v="20"/>
    <d v="2023-07-15T00:00:00"/>
    <x v="185"/>
    <n v="8427"/>
    <x v="27"/>
    <x v="6"/>
    <x v="2"/>
  </r>
  <r>
    <x v="1"/>
    <x v="0"/>
    <x v="75"/>
    <x v="12"/>
    <x v="0"/>
    <x v="1"/>
    <x v="6"/>
    <x v="8"/>
    <n v="68"/>
    <n v="84"/>
    <x v="20"/>
    <d v="2023-07-15T00:00:00"/>
    <x v="186"/>
    <n v="8428"/>
    <x v="27"/>
    <x v="6"/>
    <x v="2"/>
  </r>
  <r>
    <x v="1"/>
    <x v="0"/>
    <x v="75"/>
    <x v="12"/>
    <x v="0"/>
    <x v="1"/>
    <x v="6"/>
    <x v="8"/>
    <n v="68"/>
    <n v="84"/>
    <x v="20"/>
    <d v="2023-07-15T00:00:00"/>
    <x v="187"/>
    <n v="8429"/>
    <x v="27"/>
    <x v="6"/>
    <x v="2"/>
  </r>
  <r>
    <x v="1"/>
    <x v="0"/>
    <x v="76"/>
    <x v="12"/>
    <x v="0"/>
    <x v="1"/>
    <x v="6"/>
    <x v="3"/>
    <s v="02"/>
    <n v="85"/>
    <x v="20"/>
    <d v="2023-07-15T00:00:00"/>
    <x v="109"/>
    <n v="8430"/>
    <x v="16"/>
    <x v="6"/>
    <x v="2"/>
  </r>
  <r>
    <x v="1"/>
    <x v="0"/>
    <x v="76"/>
    <x v="12"/>
    <x v="0"/>
    <x v="1"/>
    <x v="6"/>
    <x v="3"/>
    <s v="02"/>
    <n v="85"/>
    <x v="20"/>
    <d v="2023-07-15T00:00:00"/>
    <x v="62"/>
    <n v="8431"/>
    <x v="11"/>
    <x v="6"/>
    <x v="2"/>
  </r>
  <r>
    <x v="1"/>
    <x v="0"/>
    <x v="76"/>
    <x v="12"/>
    <x v="0"/>
    <x v="1"/>
    <x v="6"/>
    <x v="3"/>
    <s v="02"/>
    <n v="85"/>
    <x v="20"/>
    <d v="2023-07-15T00:00:00"/>
    <x v="63"/>
    <n v="8432"/>
    <x v="11"/>
    <x v="6"/>
    <x v="2"/>
  </r>
  <r>
    <x v="1"/>
    <x v="0"/>
    <x v="76"/>
    <x v="12"/>
    <x v="0"/>
    <x v="1"/>
    <x v="6"/>
    <x v="3"/>
    <s v="02"/>
    <n v="85"/>
    <x v="20"/>
    <d v="2023-07-15T00:00:00"/>
    <x v="64"/>
    <n v="8433"/>
    <x v="11"/>
    <x v="6"/>
    <x v="2"/>
  </r>
  <r>
    <x v="1"/>
    <x v="0"/>
    <x v="76"/>
    <x v="12"/>
    <x v="0"/>
    <x v="1"/>
    <x v="6"/>
    <x v="3"/>
    <s v="02"/>
    <n v="85"/>
    <x v="20"/>
    <d v="2023-07-15T00:00:00"/>
    <x v="65"/>
    <n v="8434"/>
    <x v="11"/>
    <x v="6"/>
    <x v="2"/>
  </r>
  <r>
    <x v="1"/>
    <x v="0"/>
    <x v="76"/>
    <x v="12"/>
    <x v="0"/>
    <x v="1"/>
    <x v="6"/>
    <x v="3"/>
    <s v="02"/>
    <n v="85"/>
    <x v="20"/>
    <d v="2023-07-15T00:00:00"/>
    <x v="86"/>
    <n v="8435"/>
    <x v="11"/>
    <x v="6"/>
    <x v="2"/>
  </r>
  <r>
    <x v="1"/>
    <x v="0"/>
    <x v="76"/>
    <x v="12"/>
    <x v="0"/>
    <x v="1"/>
    <x v="6"/>
    <x v="3"/>
    <s v="02"/>
    <n v="85"/>
    <x v="20"/>
    <d v="2023-07-15T00:00:00"/>
    <x v="87"/>
    <n v="8436"/>
    <x v="11"/>
    <x v="6"/>
    <x v="2"/>
  </r>
  <r>
    <x v="1"/>
    <x v="0"/>
    <x v="76"/>
    <x v="12"/>
    <x v="0"/>
    <x v="1"/>
    <x v="6"/>
    <x v="3"/>
    <s v="02"/>
    <n v="85"/>
    <x v="20"/>
    <d v="2023-07-15T00:00:00"/>
    <x v="88"/>
    <n v="8437"/>
    <x v="11"/>
    <x v="6"/>
    <x v="2"/>
  </r>
  <r>
    <x v="1"/>
    <x v="0"/>
    <x v="76"/>
    <x v="12"/>
    <x v="0"/>
    <x v="1"/>
    <x v="6"/>
    <x v="3"/>
    <s v="02"/>
    <n v="85"/>
    <x v="20"/>
    <d v="2023-07-15T00:00:00"/>
    <x v="89"/>
    <n v="8438"/>
    <x v="14"/>
    <x v="6"/>
    <x v="2"/>
  </r>
  <r>
    <x v="1"/>
    <x v="0"/>
    <x v="76"/>
    <x v="12"/>
    <x v="0"/>
    <x v="1"/>
    <x v="6"/>
    <x v="3"/>
    <s v="02"/>
    <n v="85"/>
    <x v="20"/>
    <d v="2023-07-15T00:00:00"/>
    <x v="90"/>
    <n v="8439"/>
    <x v="14"/>
    <x v="6"/>
    <x v="2"/>
  </r>
  <r>
    <x v="1"/>
    <x v="0"/>
    <x v="76"/>
    <x v="12"/>
    <x v="0"/>
    <x v="1"/>
    <x v="6"/>
    <x v="3"/>
    <s v="02"/>
    <n v="85"/>
    <x v="20"/>
    <d v="2023-07-15T00:00:00"/>
    <x v="91"/>
    <n v="8440"/>
    <x v="14"/>
    <x v="6"/>
    <x v="2"/>
  </r>
  <r>
    <x v="1"/>
    <x v="0"/>
    <x v="76"/>
    <x v="12"/>
    <x v="0"/>
    <x v="1"/>
    <x v="6"/>
    <x v="3"/>
    <s v="02"/>
    <n v="85"/>
    <x v="20"/>
    <d v="2023-07-15T00:00:00"/>
    <x v="92"/>
    <n v="8441"/>
    <x v="14"/>
    <x v="6"/>
    <x v="2"/>
  </r>
  <r>
    <x v="1"/>
    <x v="0"/>
    <x v="76"/>
    <x v="12"/>
    <x v="0"/>
    <x v="1"/>
    <x v="6"/>
    <x v="3"/>
    <s v="02"/>
    <n v="85"/>
    <x v="20"/>
    <d v="2023-07-15T00:00:00"/>
    <x v="93"/>
    <n v="8442"/>
    <x v="14"/>
    <x v="6"/>
    <x v="2"/>
  </r>
  <r>
    <x v="1"/>
    <x v="0"/>
    <x v="76"/>
    <x v="12"/>
    <x v="0"/>
    <x v="1"/>
    <x v="6"/>
    <x v="3"/>
    <s v="02"/>
    <n v="85"/>
    <x v="20"/>
    <d v="2023-07-15T00:00:00"/>
    <x v="94"/>
    <n v="8443"/>
    <x v="14"/>
    <x v="6"/>
    <x v="2"/>
  </r>
  <r>
    <x v="1"/>
    <x v="0"/>
    <x v="76"/>
    <x v="12"/>
    <x v="0"/>
    <x v="1"/>
    <x v="6"/>
    <x v="3"/>
    <s v="02"/>
    <n v="85"/>
    <x v="20"/>
    <d v="2023-07-15T00:00:00"/>
    <x v="95"/>
    <n v="8444"/>
    <x v="14"/>
    <x v="6"/>
    <x v="2"/>
  </r>
  <r>
    <x v="1"/>
    <x v="0"/>
    <x v="76"/>
    <x v="12"/>
    <x v="0"/>
    <x v="1"/>
    <x v="6"/>
    <x v="3"/>
    <s v="02"/>
    <n v="85"/>
    <x v="20"/>
    <d v="2023-07-15T00:00:00"/>
    <x v="66"/>
    <n v="8445"/>
    <x v="12"/>
    <x v="6"/>
    <x v="2"/>
  </r>
  <r>
    <x v="1"/>
    <x v="0"/>
    <x v="76"/>
    <x v="12"/>
    <x v="0"/>
    <x v="1"/>
    <x v="6"/>
    <x v="3"/>
    <s v="02"/>
    <n v="85"/>
    <x v="20"/>
    <d v="2023-07-15T00:00:00"/>
    <x v="96"/>
    <n v="8446"/>
    <x v="12"/>
    <x v="6"/>
    <x v="2"/>
  </r>
  <r>
    <x v="1"/>
    <x v="0"/>
    <x v="76"/>
    <x v="12"/>
    <x v="0"/>
    <x v="1"/>
    <x v="6"/>
    <x v="3"/>
    <s v="02"/>
    <n v="85"/>
    <x v="20"/>
    <d v="2023-07-15T00:00:00"/>
    <x v="97"/>
    <n v="8447"/>
    <x v="12"/>
    <x v="6"/>
    <x v="2"/>
  </r>
  <r>
    <x v="1"/>
    <x v="0"/>
    <x v="76"/>
    <x v="12"/>
    <x v="0"/>
    <x v="1"/>
    <x v="6"/>
    <x v="3"/>
    <s v="02"/>
    <n v="85"/>
    <x v="20"/>
    <d v="2023-07-15T00:00:00"/>
    <x v="98"/>
    <n v="8448"/>
    <x v="12"/>
    <x v="6"/>
    <x v="2"/>
  </r>
  <r>
    <x v="1"/>
    <x v="0"/>
    <x v="76"/>
    <x v="12"/>
    <x v="0"/>
    <x v="1"/>
    <x v="6"/>
    <x v="3"/>
    <s v="02"/>
    <n v="85"/>
    <x v="20"/>
    <d v="2023-07-15T00:00:00"/>
    <x v="99"/>
    <n v="8449"/>
    <x v="12"/>
    <x v="6"/>
    <x v="2"/>
  </r>
  <r>
    <x v="1"/>
    <x v="0"/>
    <x v="76"/>
    <x v="12"/>
    <x v="0"/>
    <x v="1"/>
    <x v="6"/>
    <x v="3"/>
    <s v="02"/>
    <n v="85"/>
    <x v="20"/>
    <d v="2023-07-15T00:00:00"/>
    <x v="100"/>
    <n v="8450"/>
    <x v="12"/>
    <x v="6"/>
    <x v="2"/>
  </r>
  <r>
    <x v="1"/>
    <x v="0"/>
    <x v="76"/>
    <x v="12"/>
    <x v="0"/>
    <x v="1"/>
    <x v="6"/>
    <x v="3"/>
    <s v="02"/>
    <n v="85"/>
    <x v="20"/>
    <d v="2023-07-15T00:00:00"/>
    <x v="101"/>
    <n v="8451"/>
    <x v="12"/>
    <x v="6"/>
    <x v="2"/>
  </r>
  <r>
    <x v="1"/>
    <x v="0"/>
    <x v="76"/>
    <x v="12"/>
    <x v="0"/>
    <x v="1"/>
    <x v="6"/>
    <x v="3"/>
    <s v="02"/>
    <n v="85"/>
    <x v="20"/>
    <d v="2023-07-15T00:00:00"/>
    <x v="0"/>
    <n v="8452"/>
    <x v="0"/>
    <x v="6"/>
    <x v="2"/>
  </r>
  <r>
    <x v="1"/>
    <x v="0"/>
    <x v="76"/>
    <x v="12"/>
    <x v="0"/>
    <x v="1"/>
    <x v="6"/>
    <x v="3"/>
    <s v="02"/>
    <n v="85"/>
    <x v="20"/>
    <d v="2023-07-15T00:00:00"/>
    <x v="67"/>
    <n v="8453"/>
    <x v="0"/>
    <x v="6"/>
    <x v="2"/>
  </r>
  <r>
    <x v="1"/>
    <x v="0"/>
    <x v="76"/>
    <x v="12"/>
    <x v="0"/>
    <x v="1"/>
    <x v="6"/>
    <x v="3"/>
    <s v="02"/>
    <n v="85"/>
    <x v="20"/>
    <d v="2023-07-15T00:00:00"/>
    <x v="75"/>
    <n v="8454"/>
    <x v="0"/>
    <x v="6"/>
    <x v="2"/>
  </r>
  <r>
    <x v="1"/>
    <x v="0"/>
    <x v="76"/>
    <x v="12"/>
    <x v="0"/>
    <x v="1"/>
    <x v="6"/>
    <x v="3"/>
    <s v="02"/>
    <n v="85"/>
    <x v="20"/>
    <d v="2023-07-15T00:00:00"/>
    <x v="76"/>
    <n v="8455"/>
    <x v="0"/>
    <x v="6"/>
    <x v="2"/>
  </r>
  <r>
    <x v="1"/>
    <x v="0"/>
    <x v="76"/>
    <x v="12"/>
    <x v="0"/>
    <x v="1"/>
    <x v="6"/>
    <x v="3"/>
    <s v="02"/>
    <n v="85"/>
    <x v="20"/>
    <d v="2023-07-15T00:00:00"/>
    <x v="77"/>
    <n v="8456"/>
    <x v="0"/>
    <x v="6"/>
    <x v="2"/>
  </r>
  <r>
    <x v="1"/>
    <x v="0"/>
    <x v="76"/>
    <x v="12"/>
    <x v="0"/>
    <x v="1"/>
    <x v="6"/>
    <x v="3"/>
    <s v="02"/>
    <n v="85"/>
    <x v="20"/>
    <d v="2023-07-15T00:00:00"/>
    <x v="78"/>
    <n v="8457"/>
    <x v="0"/>
    <x v="6"/>
    <x v="2"/>
  </r>
  <r>
    <x v="1"/>
    <x v="0"/>
    <x v="76"/>
    <x v="12"/>
    <x v="0"/>
    <x v="1"/>
    <x v="6"/>
    <x v="3"/>
    <s v="02"/>
    <n v="85"/>
    <x v="20"/>
    <d v="2023-07-15T00:00:00"/>
    <x v="79"/>
    <n v="8458"/>
    <x v="0"/>
    <x v="6"/>
    <x v="2"/>
  </r>
  <r>
    <x v="1"/>
    <x v="0"/>
    <x v="76"/>
    <x v="12"/>
    <x v="0"/>
    <x v="1"/>
    <x v="6"/>
    <x v="3"/>
    <s v="02"/>
    <n v="85"/>
    <x v="20"/>
    <d v="2023-07-15T00:00:00"/>
    <x v="80"/>
    <n v="8459"/>
    <x v="13"/>
    <x v="6"/>
    <x v="2"/>
  </r>
  <r>
    <x v="1"/>
    <x v="0"/>
    <x v="76"/>
    <x v="12"/>
    <x v="0"/>
    <x v="1"/>
    <x v="6"/>
    <x v="3"/>
    <s v="02"/>
    <n v="85"/>
    <x v="20"/>
    <d v="2023-07-15T00:00:00"/>
    <x v="81"/>
    <n v="8460"/>
    <x v="13"/>
    <x v="6"/>
    <x v="2"/>
  </r>
  <r>
    <x v="1"/>
    <x v="0"/>
    <x v="76"/>
    <x v="12"/>
    <x v="0"/>
    <x v="1"/>
    <x v="6"/>
    <x v="3"/>
    <s v="02"/>
    <n v="85"/>
    <x v="20"/>
    <d v="2023-07-15T00:00:00"/>
    <x v="82"/>
    <n v="8461"/>
    <x v="13"/>
    <x v="6"/>
    <x v="2"/>
  </r>
  <r>
    <x v="1"/>
    <x v="0"/>
    <x v="76"/>
    <x v="12"/>
    <x v="0"/>
    <x v="1"/>
    <x v="6"/>
    <x v="3"/>
    <s v="02"/>
    <n v="85"/>
    <x v="20"/>
    <d v="2023-07-15T00:00:00"/>
    <x v="83"/>
    <n v="8462"/>
    <x v="13"/>
    <x v="6"/>
    <x v="2"/>
  </r>
  <r>
    <x v="1"/>
    <x v="0"/>
    <x v="76"/>
    <x v="12"/>
    <x v="0"/>
    <x v="1"/>
    <x v="6"/>
    <x v="3"/>
    <s v="02"/>
    <n v="85"/>
    <x v="20"/>
    <d v="2023-07-15T00:00:00"/>
    <x v="84"/>
    <n v="8463"/>
    <x v="13"/>
    <x v="6"/>
    <x v="2"/>
  </r>
  <r>
    <x v="1"/>
    <x v="0"/>
    <x v="76"/>
    <x v="12"/>
    <x v="0"/>
    <x v="1"/>
    <x v="6"/>
    <x v="3"/>
    <s v="02"/>
    <n v="85"/>
    <x v="20"/>
    <d v="2023-07-15T00:00:00"/>
    <x v="85"/>
    <n v="8464"/>
    <x v="13"/>
    <x v="6"/>
    <x v="2"/>
  </r>
  <r>
    <x v="1"/>
    <x v="0"/>
    <x v="76"/>
    <x v="12"/>
    <x v="0"/>
    <x v="1"/>
    <x v="6"/>
    <x v="3"/>
    <s v="02"/>
    <n v="85"/>
    <x v="20"/>
    <d v="2023-07-15T00:00:00"/>
    <x v="74"/>
    <n v="8465"/>
    <x v="13"/>
    <x v="6"/>
    <x v="2"/>
  </r>
  <r>
    <x v="1"/>
    <x v="0"/>
    <x v="76"/>
    <x v="12"/>
    <x v="0"/>
    <x v="1"/>
    <x v="6"/>
    <x v="3"/>
    <s v="02"/>
    <n v="85"/>
    <x v="20"/>
    <d v="2023-07-15T00:00:00"/>
    <x v="68"/>
    <n v="8466"/>
    <x v="1"/>
    <x v="6"/>
    <x v="2"/>
  </r>
  <r>
    <x v="1"/>
    <x v="0"/>
    <x v="76"/>
    <x v="12"/>
    <x v="0"/>
    <x v="1"/>
    <x v="6"/>
    <x v="3"/>
    <s v="02"/>
    <n v="85"/>
    <x v="20"/>
    <d v="2023-07-15T00:00:00"/>
    <x v="69"/>
    <n v="8467"/>
    <x v="1"/>
    <x v="6"/>
    <x v="2"/>
  </r>
  <r>
    <x v="1"/>
    <x v="0"/>
    <x v="76"/>
    <x v="12"/>
    <x v="0"/>
    <x v="1"/>
    <x v="6"/>
    <x v="3"/>
    <s v="02"/>
    <n v="85"/>
    <x v="20"/>
    <d v="2023-07-15T00:00:00"/>
    <x v="70"/>
    <n v="8468"/>
    <x v="1"/>
    <x v="6"/>
    <x v="2"/>
  </r>
  <r>
    <x v="1"/>
    <x v="0"/>
    <x v="76"/>
    <x v="12"/>
    <x v="0"/>
    <x v="1"/>
    <x v="6"/>
    <x v="3"/>
    <s v="02"/>
    <n v="85"/>
    <x v="20"/>
    <d v="2023-07-15T00:00:00"/>
    <x v="71"/>
    <n v="8469"/>
    <x v="1"/>
    <x v="6"/>
    <x v="2"/>
  </r>
  <r>
    <x v="1"/>
    <x v="0"/>
    <x v="76"/>
    <x v="12"/>
    <x v="0"/>
    <x v="1"/>
    <x v="6"/>
    <x v="3"/>
    <s v="02"/>
    <n v="85"/>
    <x v="20"/>
    <d v="2023-07-15T00:00:00"/>
    <x v="72"/>
    <n v="8470"/>
    <x v="1"/>
    <x v="6"/>
    <x v="2"/>
  </r>
  <r>
    <x v="1"/>
    <x v="0"/>
    <x v="76"/>
    <x v="12"/>
    <x v="0"/>
    <x v="1"/>
    <x v="6"/>
    <x v="3"/>
    <s v="02"/>
    <n v="85"/>
    <x v="20"/>
    <d v="2023-07-15T00:00:00"/>
    <x v="73"/>
    <n v="8471"/>
    <x v="1"/>
    <x v="6"/>
    <x v="2"/>
  </r>
  <r>
    <x v="1"/>
    <x v="0"/>
    <x v="76"/>
    <x v="12"/>
    <x v="0"/>
    <x v="1"/>
    <x v="6"/>
    <x v="3"/>
    <s v="02"/>
    <n v="85"/>
    <x v="20"/>
    <d v="2023-07-15T00:00:00"/>
    <x v="1"/>
    <n v="8472"/>
    <x v="1"/>
    <x v="6"/>
    <x v="2"/>
  </r>
  <r>
    <x v="1"/>
    <x v="0"/>
    <x v="76"/>
    <x v="12"/>
    <x v="0"/>
    <x v="1"/>
    <x v="6"/>
    <x v="3"/>
    <s v="02"/>
    <n v="85"/>
    <x v="20"/>
    <d v="2023-07-15T00:00:00"/>
    <x v="2"/>
    <n v="8473"/>
    <x v="2"/>
    <x v="6"/>
    <x v="2"/>
  </r>
  <r>
    <x v="1"/>
    <x v="0"/>
    <x v="76"/>
    <x v="12"/>
    <x v="0"/>
    <x v="1"/>
    <x v="6"/>
    <x v="3"/>
    <s v="02"/>
    <n v="85"/>
    <x v="20"/>
    <d v="2023-07-15T00:00:00"/>
    <x v="3"/>
    <n v="8474"/>
    <x v="2"/>
    <x v="6"/>
    <x v="2"/>
  </r>
  <r>
    <x v="1"/>
    <x v="0"/>
    <x v="76"/>
    <x v="12"/>
    <x v="0"/>
    <x v="1"/>
    <x v="6"/>
    <x v="3"/>
    <s v="02"/>
    <n v="85"/>
    <x v="20"/>
    <d v="2023-07-15T00:00:00"/>
    <x v="4"/>
    <n v="8475"/>
    <x v="2"/>
    <x v="6"/>
    <x v="2"/>
  </r>
  <r>
    <x v="1"/>
    <x v="0"/>
    <x v="76"/>
    <x v="12"/>
    <x v="0"/>
    <x v="1"/>
    <x v="6"/>
    <x v="3"/>
    <s v="02"/>
    <n v="85"/>
    <x v="20"/>
    <d v="2023-07-15T00:00:00"/>
    <x v="5"/>
    <n v="8476"/>
    <x v="2"/>
    <x v="6"/>
    <x v="2"/>
  </r>
  <r>
    <x v="1"/>
    <x v="0"/>
    <x v="76"/>
    <x v="12"/>
    <x v="0"/>
    <x v="1"/>
    <x v="6"/>
    <x v="3"/>
    <s v="02"/>
    <n v="85"/>
    <x v="20"/>
    <d v="2023-07-15T00:00:00"/>
    <x v="6"/>
    <n v="8477"/>
    <x v="2"/>
    <x v="6"/>
    <x v="2"/>
  </r>
  <r>
    <x v="1"/>
    <x v="0"/>
    <x v="76"/>
    <x v="12"/>
    <x v="0"/>
    <x v="1"/>
    <x v="6"/>
    <x v="3"/>
    <s v="02"/>
    <n v="85"/>
    <x v="20"/>
    <d v="2023-07-15T00:00:00"/>
    <x v="7"/>
    <n v="8478"/>
    <x v="2"/>
    <x v="6"/>
    <x v="2"/>
  </r>
  <r>
    <x v="1"/>
    <x v="0"/>
    <x v="76"/>
    <x v="12"/>
    <x v="0"/>
    <x v="1"/>
    <x v="6"/>
    <x v="3"/>
    <s v="02"/>
    <n v="85"/>
    <x v="20"/>
    <d v="2023-07-15T00:00:00"/>
    <x v="8"/>
    <n v="8479"/>
    <x v="2"/>
    <x v="6"/>
    <x v="2"/>
  </r>
  <r>
    <x v="1"/>
    <x v="0"/>
    <x v="76"/>
    <x v="12"/>
    <x v="0"/>
    <x v="1"/>
    <x v="6"/>
    <x v="3"/>
    <s v="02"/>
    <n v="85"/>
    <x v="20"/>
    <d v="2023-07-15T00:00:00"/>
    <x v="9"/>
    <n v="8480"/>
    <x v="3"/>
    <x v="6"/>
    <x v="2"/>
  </r>
  <r>
    <x v="1"/>
    <x v="0"/>
    <x v="76"/>
    <x v="12"/>
    <x v="0"/>
    <x v="1"/>
    <x v="6"/>
    <x v="3"/>
    <s v="02"/>
    <n v="85"/>
    <x v="20"/>
    <d v="2023-07-15T00:00:00"/>
    <x v="10"/>
    <n v="8481"/>
    <x v="3"/>
    <x v="6"/>
    <x v="2"/>
  </r>
  <r>
    <x v="1"/>
    <x v="0"/>
    <x v="76"/>
    <x v="12"/>
    <x v="0"/>
    <x v="1"/>
    <x v="6"/>
    <x v="3"/>
    <s v="02"/>
    <n v="85"/>
    <x v="20"/>
    <d v="2023-07-15T00:00:00"/>
    <x v="11"/>
    <n v="8482"/>
    <x v="3"/>
    <x v="6"/>
    <x v="2"/>
  </r>
  <r>
    <x v="1"/>
    <x v="0"/>
    <x v="76"/>
    <x v="12"/>
    <x v="0"/>
    <x v="1"/>
    <x v="6"/>
    <x v="3"/>
    <s v="02"/>
    <n v="85"/>
    <x v="20"/>
    <d v="2023-07-15T00:00:00"/>
    <x v="12"/>
    <n v="8483"/>
    <x v="3"/>
    <x v="6"/>
    <x v="2"/>
  </r>
  <r>
    <x v="1"/>
    <x v="0"/>
    <x v="76"/>
    <x v="12"/>
    <x v="0"/>
    <x v="1"/>
    <x v="6"/>
    <x v="3"/>
    <s v="02"/>
    <n v="85"/>
    <x v="20"/>
    <d v="2023-07-15T00:00:00"/>
    <x v="13"/>
    <n v="8484"/>
    <x v="3"/>
    <x v="6"/>
    <x v="2"/>
  </r>
  <r>
    <x v="1"/>
    <x v="0"/>
    <x v="76"/>
    <x v="12"/>
    <x v="0"/>
    <x v="1"/>
    <x v="6"/>
    <x v="3"/>
    <s v="02"/>
    <n v="85"/>
    <x v="20"/>
    <d v="2023-07-15T00:00:00"/>
    <x v="14"/>
    <n v="8485"/>
    <x v="3"/>
    <x v="6"/>
    <x v="2"/>
  </r>
  <r>
    <x v="1"/>
    <x v="0"/>
    <x v="76"/>
    <x v="12"/>
    <x v="0"/>
    <x v="1"/>
    <x v="6"/>
    <x v="3"/>
    <s v="02"/>
    <n v="85"/>
    <x v="20"/>
    <d v="2023-07-15T00:00:00"/>
    <x v="15"/>
    <n v="8486"/>
    <x v="3"/>
    <x v="6"/>
    <x v="2"/>
  </r>
  <r>
    <x v="1"/>
    <x v="0"/>
    <x v="76"/>
    <x v="12"/>
    <x v="0"/>
    <x v="1"/>
    <x v="6"/>
    <x v="3"/>
    <s v="02"/>
    <n v="85"/>
    <x v="20"/>
    <d v="2023-07-15T00:00:00"/>
    <x v="16"/>
    <n v="8487"/>
    <x v="4"/>
    <x v="6"/>
    <x v="2"/>
  </r>
  <r>
    <x v="1"/>
    <x v="0"/>
    <x v="76"/>
    <x v="12"/>
    <x v="0"/>
    <x v="1"/>
    <x v="6"/>
    <x v="3"/>
    <s v="02"/>
    <n v="85"/>
    <x v="20"/>
    <d v="2023-07-15T00:00:00"/>
    <x v="17"/>
    <n v="8488"/>
    <x v="4"/>
    <x v="6"/>
    <x v="2"/>
  </r>
  <r>
    <x v="1"/>
    <x v="0"/>
    <x v="76"/>
    <x v="12"/>
    <x v="0"/>
    <x v="1"/>
    <x v="6"/>
    <x v="3"/>
    <s v="02"/>
    <n v="85"/>
    <x v="20"/>
    <d v="2023-07-15T00:00:00"/>
    <x v="18"/>
    <n v="8489"/>
    <x v="4"/>
    <x v="6"/>
    <x v="2"/>
  </r>
  <r>
    <x v="1"/>
    <x v="0"/>
    <x v="76"/>
    <x v="12"/>
    <x v="0"/>
    <x v="1"/>
    <x v="6"/>
    <x v="3"/>
    <s v="02"/>
    <n v="85"/>
    <x v="20"/>
    <d v="2023-07-15T00:00:00"/>
    <x v="19"/>
    <n v="8490"/>
    <x v="4"/>
    <x v="6"/>
    <x v="2"/>
  </r>
  <r>
    <x v="1"/>
    <x v="0"/>
    <x v="76"/>
    <x v="12"/>
    <x v="0"/>
    <x v="1"/>
    <x v="6"/>
    <x v="3"/>
    <s v="02"/>
    <n v="85"/>
    <x v="20"/>
    <d v="2023-07-15T00:00:00"/>
    <x v="20"/>
    <n v="8491"/>
    <x v="4"/>
    <x v="6"/>
    <x v="2"/>
  </r>
  <r>
    <x v="1"/>
    <x v="0"/>
    <x v="76"/>
    <x v="12"/>
    <x v="0"/>
    <x v="1"/>
    <x v="6"/>
    <x v="3"/>
    <s v="02"/>
    <n v="85"/>
    <x v="20"/>
    <d v="2023-07-15T00:00:00"/>
    <x v="21"/>
    <n v="8492"/>
    <x v="4"/>
    <x v="6"/>
    <x v="2"/>
  </r>
  <r>
    <x v="1"/>
    <x v="0"/>
    <x v="76"/>
    <x v="12"/>
    <x v="0"/>
    <x v="1"/>
    <x v="6"/>
    <x v="3"/>
    <s v="02"/>
    <n v="85"/>
    <x v="20"/>
    <d v="2023-07-15T00:00:00"/>
    <x v="22"/>
    <n v="8493"/>
    <x v="4"/>
    <x v="6"/>
    <x v="2"/>
  </r>
  <r>
    <x v="1"/>
    <x v="0"/>
    <x v="76"/>
    <x v="12"/>
    <x v="0"/>
    <x v="1"/>
    <x v="6"/>
    <x v="3"/>
    <s v="02"/>
    <n v="85"/>
    <x v="20"/>
    <d v="2023-07-15T00:00:00"/>
    <x v="23"/>
    <n v="8494"/>
    <x v="5"/>
    <x v="6"/>
    <x v="2"/>
  </r>
  <r>
    <x v="1"/>
    <x v="0"/>
    <x v="76"/>
    <x v="12"/>
    <x v="0"/>
    <x v="1"/>
    <x v="6"/>
    <x v="3"/>
    <s v="02"/>
    <n v="85"/>
    <x v="20"/>
    <d v="2023-07-15T00:00:00"/>
    <x v="24"/>
    <n v="8495"/>
    <x v="5"/>
    <x v="6"/>
    <x v="2"/>
  </r>
  <r>
    <x v="1"/>
    <x v="0"/>
    <x v="76"/>
    <x v="12"/>
    <x v="0"/>
    <x v="1"/>
    <x v="6"/>
    <x v="3"/>
    <s v="02"/>
    <n v="85"/>
    <x v="20"/>
    <d v="2023-07-15T00:00:00"/>
    <x v="25"/>
    <n v="8496"/>
    <x v="5"/>
    <x v="6"/>
    <x v="2"/>
  </r>
  <r>
    <x v="1"/>
    <x v="0"/>
    <x v="76"/>
    <x v="12"/>
    <x v="0"/>
    <x v="1"/>
    <x v="6"/>
    <x v="3"/>
    <s v="02"/>
    <n v="85"/>
    <x v="20"/>
    <d v="2023-07-15T00:00:00"/>
    <x v="26"/>
    <n v="8497"/>
    <x v="5"/>
    <x v="6"/>
    <x v="2"/>
  </r>
  <r>
    <x v="1"/>
    <x v="0"/>
    <x v="76"/>
    <x v="12"/>
    <x v="0"/>
    <x v="1"/>
    <x v="6"/>
    <x v="3"/>
    <s v="02"/>
    <n v="85"/>
    <x v="20"/>
    <d v="2023-07-15T00:00:00"/>
    <x v="27"/>
    <n v="8498"/>
    <x v="5"/>
    <x v="6"/>
    <x v="2"/>
  </r>
  <r>
    <x v="1"/>
    <x v="0"/>
    <x v="76"/>
    <x v="12"/>
    <x v="0"/>
    <x v="1"/>
    <x v="6"/>
    <x v="3"/>
    <s v="02"/>
    <n v="85"/>
    <x v="20"/>
    <d v="2023-07-15T00:00:00"/>
    <x v="28"/>
    <n v="8499"/>
    <x v="5"/>
    <x v="6"/>
    <x v="2"/>
  </r>
  <r>
    <x v="1"/>
    <x v="0"/>
    <x v="76"/>
    <x v="12"/>
    <x v="0"/>
    <x v="1"/>
    <x v="6"/>
    <x v="3"/>
    <s v="02"/>
    <n v="85"/>
    <x v="20"/>
    <d v="2023-07-15T00:00:00"/>
    <x v="29"/>
    <n v="8500"/>
    <x v="5"/>
    <x v="6"/>
    <x v="2"/>
  </r>
  <r>
    <x v="1"/>
    <x v="0"/>
    <x v="76"/>
    <x v="12"/>
    <x v="0"/>
    <x v="1"/>
    <x v="6"/>
    <x v="3"/>
    <s v="02"/>
    <n v="85"/>
    <x v="20"/>
    <d v="2023-07-15T00:00:00"/>
    <x v="30"/>
    <n v="8501"/>
    <x v="6"/>
    <x v="6"/>
    <x v="2"/>
  </r>
  <r>
    <x v="1"/>
    <x v="0"/>
    <x v="76"/>
    <x v="12"/>
    <x v="0"/>
    <x v="1"/>
    <x v="6"/>
    <x v="3"/>
    <s v="02"/>
    <n v="85"/>
    <x v="20"/>
    <d v="2023-07-15T00:00:00"/>
    <x v="31"/>
    <n v="8502"/>
    <x v="6"/>
    <x v="6"/>
    <x v="2"/>
  </r>
  <r>
    <x v="1"/>
    <x v="0"/>
    <x v="76"/>
    <x v="12"/>
    <x v="0"/>
    <x v="1"/>
    <x v="6"/>
    <x v="3"/>
    <s v="02"/>
    <n v="85"/>
    <x v="20"/>
    <d v="2023-07-15T00:00:00"/>
    <x v="32"/>
    <n v="8503"/>
    <x v="6"/>
    <x v="6"/>
    <x v="2"/>
  </r>
  <r>
    <x v="1"/>
    <x v="0"/>
    <x v="76"/>
    <x v="12"/>
    <x v="0"/>
    <x v="1"/>
    <x v="6"/>
    <x v="3"/>
    <s v="02"/>
    <n v="85"/>
    <x v="20"/>
    <d v="2023-07-15T00:00:00"/>
    <x v="33"/>
    <n v="8504"/>
    <x v="6"/>
    <x v="6"/>
    <x v="2"/>
  </r>
  <r>
    <x v="1"/>
    <x v="0"/>
    <x v="76"/>
    <x v="12"/>
    <x v="0"/>
    <x v="1"/>
    <x v="6"/>
    <x v="3"/>
    <s v="02"/>
    <n v="85"/>
    <x v="20"/>
    <d v="2023-07-15T00:00:00"/>
    <x v="110"/>
    <n v="8505"/>
    <x v="6"/>
    <x v="6"/>
    <x v="2"/>
  </r>
  <r>
    <x v="1"/>
    <x v="0"/>
    <x v="76"/>
    <x v="12"/>
    <x v="0"/>
    <x v="1"/>
    <x v="6"/>
    <x v="3"/>
    <s v="02"/>
    <n v="85"/>
    <x v="20"/>
    <d v="2023-07-15T00:00:00"/>
    <x v="111"/>
    <n v="8506"/>
    <x v="6"/>
    <x v="6"/>
    <x v="2"/>
  </r>
  <r>
    <x v="1"/>
    <x v="0"/>
    <x v="76"/>
    <x v="12"/>
    <x v="0"/>
    <x v="1"/>
    <x v="6"/>
    <x v="3"/>
    <s v="02"/>
    <n v="85"/>
    <x v="20"/>
    <d v="2023-07-15T00:00:00"/>
    <x v="112"/>
    <n v="8507"/>
    <x v="6"/>
    <x v="6"/>
    <x v="2"/>
  </r>
  <r>
    <x v="1"/>
    <x v="0"/>
    <x v="76"/>
    <x v="12"/>
    <x v="0"/>
    <x v="1"/>
    <x v="6"/>
    <x v="3"/>
    <s v="02"/>
    <n v="85"/>
    <x v="20"/>
    <d v="2023-07-15T00:00:00"/>
    <x v="113"/>
    <n v="8508"/>
    <x v="17"/>
    <x v="6"/>
    <x v="2"/>
  </r>
  <r>
    <x v="1"/>
    <x v="0"/>
    <x v="76"/>
    <x v="12"/>
    <x v="0"/>
    <x v="1"/>
    <x v="6"/>
    <x v="3"/>
    <s v="02"/>
    <n v="85"/>
    <x v="20"/>
    <d v="2023-07-15T00:00:00"/>
    <x v="114"/>
    <n v="8509"/>
    <x v="17"/>
    <x v="6"/>
    <x v="2"/>
  </r>
  <r>
    <x v="1"/>
    <x v="0"/>
    <x v="76"/>
    <x v="12"/>
    <x v="0"/>
    <x v="1"/>
    <x v="6"/>
    <x v="3"/>
    <s v="02"/>
    <n v="85"/>
    <x v="20"/>
    <d v="2023-07-15T00:00:00"/>
    <x v="115"/>
    <n v="8510"/>
    <x v="17"/>
    <x v="6"/>
    <x v="2"/>
  </r>
  <r>
    <x v="1"/>
    <x v="0"/>
    <x v="76"/>
    <x v="12"/>
    <x v="0"/>
    <x v="1"/>
    <x v="6"/>
    <x v="3"/>
    <s v="02"/>
    <n v="85"/>
    <x v="20"/>
    <d v="2023-07-15T00:00:00"/>
    <x v="116"/>
    <n v="8511"/>
    <x v="17"/>
    <x v="6"/>
    <x v="2"/>
  </r>
  <r>
    <x v="1"/>
    <x v="0"/>
    <x v="76"/>
    <x v="12"/>
    <x v="0"/>
    <x v="1"/>
    <x v="6"/>
    <x v="3"/>
    <s v="02"/>
    <n v="85"/>
    <x v="20"/>
    <d v="2023-07-15T00:00:00"/>
    <x v="117"/>
    <n v="8512"/>
    <x v="17"/>
    <x v="6"/>
    <x v="2"/>
  </r>
  <r>
    <x v="1"/>
    <x v="0"/>
    <x v="76"/>
    <x v="12"/>
    <x v="0"/>
    <x v="1"/>
    <x v="6"/>
    <x v="3"/>
    <s v="02"/>
    <n v="85"/>
    <x v="20"/>
    <d v="2023-07-15T00:00:00"/>
    <x v="118"/>
    <n v="8513"/>
    <x v="17"/>
    <x v="6"/>
    <x v="2"/>
  </r>
  <r>
    <x v="1"/>
    <x v="0"/>
    <x v="76"/>
    <x v="12"/>
    <x v="0"/>
    <x v="1"/>
    <x v="6"/>
    <x v="3"/>
    <s v="02"/>
    <n v="85"/>
    <x v="20"/>
    <d v="2023-07-15T00:00:00"/>
    <x v="119"/>
    <n v="8514"/>
    <x v="17"/>
    <x v="6"/>
    <x v="2"/>
  </r>
  <r>
    <x v="1"/>
    <x v="0"/>
    <x v="76"/>
    <x v="12"/>
    <x v="0"/>
    <x v="1"/>
    <x v="6"/>
    <x v="3"/>
    <s v="02"/>
    <n v="85"/>
    <x v="20"/>
    <d v="2023-07-15T00:00:00"/>
    <x v="120"/>
    <n v="8515"/>
    <x v="18"/>
    <x v="6"/>
    <x v="2"/>
  </r>
  <r>
    <x v="1"/>
    <x v="0"/>
    <x v="76"/>
    <x v="12"/>
    <x v="0"/>
    <x v="1"/>
    <x v="6"/>
    <x v="3"/>
    <s v="02"/>
    <n v="85"/>
    <x v="20"/>
    <d v="2023-07-15T00:00:00"/>
    <x v="121"/>
    <n v="8516"/>
    <x v="18"/>
    <x v="6"/>
    <x v="2"/>
  </r>
  <r>
    <x v="1"/>
    <x v="0"/>
    <x v="76"/>
    <x v="12"/>
    <x v="0"/>
    <x v="1"/>
    <x v="6"/>
    <x v="3"/>
    <s v="02"/>
    <n v="85"/>
    <x v="20"/>
    <d v="2023-07-15T00:00:00"/>
    <x v="122"/>
    <n v="8517"/>
    <x v="18"/>
    <x v="6"/>
    <x v="2"/>
  </r>
  <r>
    <x v="1"/>
    <x v="0"/>
    <x v="76"/>
    <x v="12"/>
    <x v="0"/>
    <x v="1"/>
    <x v="6"/>
    <x v="3"/>
    <s v="02"/>
    <n v="85"/>
    <x v="20"/>
    <d v="2023-07-15T00:00:00"/>
    <x v="123"/>
    <n v="8518"/>
    <x v="18"/>
    <x v="6"/>
    <x v="2"/>
  </r>
  <r>
    <x v="1"/>
    <x v="0"/>
    <x v="76"/>
    <x v="12"/>
    <x v="0"/>
    <x v="1"/>
    <x v="6"/>
    <x v="3"/>
    <s v="02"/>
    <n v="85"/>
    <x v="20"/>
    <d v="2023-07-15T00:00:00"/>
    <x v="124"/>
    <n v="8519"/>
    <x v="18"/>
    <x v="6"/>
    <x v="2"/>
  </r>
  <r>
    <x v="1"/>
    <x v="0"/>
    <x v="76"/>
    <x v="12"/>
    <x v="0"/>
    <x v="1"/>
    <x v="6"/>
    <x v="3"/>
    <s v="02"/>
    <n v="85"/>
    <x v="20"/>
    <d v="2023-07-15T00:00:00"/>
    <x v="125"/>
    <n v="8520"/>
    <x v="18"/>
    <x v="6"/>
    <x v="2"/>
  </r>
  <r>
    <x v="1"/>
    <x v="0"/>
    <x v="76"/>
    <x v="12"/>
    <x v="0"/>
    <x v="1"/>
    <x v="6"/>
    <x v="3"/>
    <s v="02"/>
    <n v="85"/>
    <x v="20"/>
    <d v="2023-07-15T00:00:00"/>
    <x v="126"/>
    <n v="8521"/>
    <x v="18"/>
    <x v="6"/>
    <x v="2"/>
  </r>
  <r>
    <x v="1"/>
    <x v="0"/>
    <x v="76"/>
    <x v="12"/>
    <x v="0"/>
    <x v="1"/>
    <x v="6"/>
    <x v="3"/>
    <s v="02"/>
    <n v="85"/>
    <x v="20"/>
    <d v="2023-07-15T00:00:00"/>
    <x v="127"/>
    <n v="8522"/>
    <x v="19"/>
    <x v="6"/>
    <x v="2"/>
  </r>
  <r>
    <x v="1"/>
    <x v="0"/>
    <x v="76"/>
    <x v="12"/>
    <x v="0"/>
    <x v="1"/>
    <x v="6"/>
    <x v="3"/>
    <s v="02"/>
    <n v="85"/>
    <x v="20"/>
    <d v="2023-07-15T00:00:00"/>
    <x v="128"/>
    <n v="8523"/>
    <x v="19"/>
    <x v="6"/>
    <x v="2"/>
  </r>
  <r>
    <x v="1"/>
    <x v="0"/>
    <x v="76"/>
    <x v="12"/>
    <x v="0"/>
    <x v="1"/>
    <x v="6"/>
    <x v="3"/>
    <s v="02"/>
    <n v="85"/>
    <x v="20"/>
    <d v="2023-07-15T00:00:00"/>
    <x v="129"/>
    <n v="8524"/>
    <x v="19"/>
    <x v="6"/>
    <x v="2"/>
  </r>
  <r>
    <x v="1"/>
    <x v="0"/>
    <x v="76"/>
    <x v="12"/>
    <x v="0"/>
    <x v="1"/>
    <x v="6"/>
    <x v="3"/>
    <s v="02"/>
    <n v="85"/>
    <x v="20"/>
    <d v="2023-07-15T00:00:00"/>
    <x v="130"/>
    <n v="8525"/>
    <x v="19"/>
    <x v="6"/>
    <x v="2"/>
  </r>
  <r>
    <x v="1"/>
    <x v="0"/>
    <x v="76"/>
    <x v="12"/>
    <x v="0"/>
    <x v="1"/>
    <x v="6"/>
    <x v="3"/>
    <s v="02"/>
    <n v="85"/>
    <x v="20"/>
    <d v="2023-07-15T00:00:00"/>
    <x v="131"/>
    <n v="8526"/>
    <x v="19"/>
    <x v="6"/>
    <x v="2"/>
  </r>
  <r>
    <x v="1"/>
    <x v="0"/>
    <x v="76"/>
    <x v="12"/>
    <x v="0"/>
    <x v="1"/>
    <x v="6"/>
    <x v="3"/>
    <s v="02"/>
    <n v="85"/>
    <x v="20"/>
    <d v="2023-07-15T00:00:00"/>
    <x v="132"/>
    <n v="8527"/>
    <x v="19"/>
    <x v="6"/>
    <x v="2"/>
  </r>
  <r>
    <x v="1"/>
    <x v="0"/>
    <x v="76"/>
    <x v="12"/>
    <x v="0"/>
    <x v="1"/>
    <x v="6"/>
    <x v="3"/>
    <s v="02"/>
    <n v="85"/>
    <x v="20"/>
    <d v="2023-07-15T00:00:00"/>
    <x v="133"/>
    <n v="8528"/>
    <x v="19"/>
    <x v="6"/>
    <x v="2"/>
  </r>
  <r>
    <x v="1"/>
    <x v="0"/>
    <x v="76"/>
    <x v="12"/>
    <x v="0"/>
    <x v="1"/>
    <x v="6"/>
    <x v="3"/>
    <s v="02"/>
    <n v="85"/>
    <x v="20"/>
    <d v="2023-07-15T00:00:00"/>
    <x v="134"/>
    <n v="8529"/>
    <x v="20"/>
    <x v="6"/>
    <x v="2"/>
  </r>
  <r>
    <x v="1"/>
    <x v="0"/>
    <x v="76"/>
    <x v="12"/>
    <x v="0"/>
    <x v="1"/>
    <x v="6"/>
    <x v="3"/>
    <s v="02"/>
    <n v="85"/>
    <x v="20"/>
    <d v="2023-07-15T00:00:00"/>
    <x v="135"/>
    <n v="8530"/>
    <x v="20"/>
    <x v="6"/>
    <x v="2"/>
  </r>
  <r>
    <x v="1"/>
    <x v="0"/>
    <x v="76"/>
    <x v="12"/>
    <x v="0"/>
    <x v="1"/>
    <x v="6"/>
    <x v="3"/>
    <s v="02"/>
    <n v="85"/>
    <x v="20"/>
    <d v="2023-07-15T00:00:00"/>
    <x v="136"/>
    <n v="8531"/>
    <x v="20"/>
    <x v="6"/>
    <x v="2"/>
  </r>
  <r>
    <x v="1"/>
    <x v="0"/>
    <x v="76"/>
    <x v="12"/>
    <x v="0"/>
    <x v="1"/>
    <x v="6"/>
    <x v="3"/>
    <s v="02"/>
    <n v="85"/>
    <x v="20"/>
    <d v="2023-07-15T00:00:00"/>
    <x v="137"/>
    <n v="8532"/>
    <x v="20"/>
    <x v="6"/>
    <x v="2"/>
  </r>
  <r>
    <x v="1"/>
    <x v="0"/>
    <x v="76"/>
    <x v="12"/>
    <x v="0"/>
    <x v="1"/>
    <x v="6"/>
    <x v="3"/>
    <s v="02"/>
    <n v="85"/>
    <x v="20"/>
    <d v="2023-07-15T00:00:00"/>
    <x v="138"/>
    <n v="8533"/>
    <x v="20"/>
    <x v="6"/>
    <x v="2"/>
  </r>
  <r>
    <x v="1"/>
    <x v="0"/>
    <x v="76"/>
    <x v="12"/>
    <x v="0"/>
    <x v="1"/>
    <x v="6"/>
    <x v="3"/>
    <s v="02"/>
    <n v="85"/>
    <x v="20"/>
    <d v="2023-07-15T00:00:00"/>
    <x v="139"/>
    <n v="8534"/>
    <x v="20"/>
    <x v="6"/>
    <x v="2"/>
  </r>
  <r>
    <x v="1"/>
    <x v="0"/>
    <x v="76"/>
    <x v="12"/>
    <x v="0"/>
    <x v="1"/>
    <x v="6"/>
    <x v="3"/>
    <s v="02"/>
    <n v="85"/>
    <x v="20"/>
    <d v="2023-07-15T00:00:00"/>
    <x v="140"/>
    <n v="8535"/>
    <x v="20"/>
    <x v="6"/>
    <x v="2"/>
  </r>
  <r>
    <x v="1"/>
    <x v="0"/>
    <x v="76"/>
    <x v="12"/>
    <x v="0"/>
    <x v="1"/>
    <x v="6"/>
    <x v="3"/>
    <s v="02"/>
    <n v="85"/>
    <x v="20"/>
    <d v="2023-07-15T00:00:00"/>
    <x v="141"/>
    <n v="8536"/>
    <x v="21"/>
    <x v="6"/>
    <x v="2"/>
  </r>
  <r>
    <x v="1"/>
    <x v="0"/>
    <x v="76"/>
    <x v="12"/>
    <x v="0"/>
    <x v="1"/>
    <x v="6"/>
    <x v="3"/>
    <s v="02"/>
    <n v="85"/>
    <x v="20"/>
    <d v="2023-07-15T00:00:00"/>
    <x v="142"/>
    <n v="8537"/>
    <x v="21"/>
    <x v="6"/>
    <x v="2"/>
  </r>
  <r>
    <x v="1"/>
    <x v="0"/>
    <x v="76"/>
    <x v="12"/>
    <x v="0"/>
    <x v="1"/>
    <x v="6"/>
    <x v="3"/>
    <s v="02"/>
    <n v="85"/>
    <x v="20"/>
    <d v="2023-07-15T00:00:00"/>
    <x v="143"/>
    <n v="8538"/>
    <x v="21"/>
    <x v="6"/>
    <x v="2"/>
  </r>
  <r>
    <x v="1"/>
    <x v="0"/>
    <x v="76"/>
    <x v="12"/>
    <x v="0"/>
    <x v="1"/>
    <x v="6"/>
    <x v="3"/>
    <s v="02"/>
    <n v="85"/>
    <x v="20"/>
    <d v="2023-07-15T00:00:00"/>
    <x v="144"/>
    <n v="8539"/>
    <x v="21"/>
    <x v="6"/>
    <x v="2"/>
  </r>
  <r>
    <x v="1"/>
    <x v="0"/>
    <x v="76"/>
    <x v="12"/>
    <x v="0"/>
    <x v="1"/>
    <x v="6"/>
    <x v="3"/>
    <s v="02"/>
    <n v="85"/>
    <x v="20"/>
    <d v="2023-07-15T00:00:00"/>
    <x v="145"/>
    <n v="8540"/>
    <x v="21"/>
    <x v="6"/>
    <x v="2"/>
  </r>
  <r>
    <x v="1"/>
    <x v="0"/>
    <x v="76"/>
    <x v="12"/>
    <x v="0"/>
    <x v="1"/>
    <x v="6"/>
    <x v="3"/>
    <s v="02"/>
    <n v="85"/>
    <x v="20"/>
    <d v="2023-07-15T00:00:00"/>
    <x v="146"/>
    <n v="8541"/>
    <x v="21"/>
    <x v="6"/>
    <x v="2"/>
  </r>
  <r>
    <x v="1"/>
    <x v="0"/>
    <x v="76"/>
    <x v="12"/>
    <x v="0"/>
    <x v="1"/>
    <x v="6"/>
    <x v="3"/>
    <s v="02"/>
    <n v="85"/>
    <x v="20"/>
    <d v="2023-07-15T00:00:00"/>
    <x v="147"/>
    <n v="8542"/>
    <x v="21"/>
    <x v="6"/>
    <x v="2"/>
  </r>
  <r>
    <x v="1"/>
    <x v="0"/>
    <x v="76"/>
    <x v="12"/>
    <x v="0"/>
    <x v="1"/>
    <x v="6"/>
    <x v="3"/>
    <s v="02"/>
    <n v="85"/>
    <x v="20"/>
    <d v="2023-07-15T00:00:00"/>
    <x v="148"/>
    <n v="8543"/>
    <x v="22"/>
    <x v="6"/>
    <x v="2"/>
  </r>
  <r>
    <x v="1"/>
    <x v="0"/>
    <x v="76"/>
    <x v="12"/>
    <x v="0"/>
    <x v="1"/>
    <x v="6"/>
    <x v="3"/>
    <s v="02"/>
    <n v="85"/>
    <x v="20"/>
    <d v="2023-07-15T00:00:00"/>
    <x v="149"/>
    <n v="8544"/>
    <x v="22"/>
    <x v="6"/>
    <x v="2"/>
  </r>
  <r>
    <x v="1"/>
    <x v="0"/>
    <x v="76"/>
    <x v="12"/>
    <x v="0"/>
    <x v="1"/>
    <x v="6"/>
    <x v="3"/>
    <s v="02"/>
    <n v="85"/>
    <x v="20"/>
    <d v="2023-07-15T00:00:00"/>
    <x v="150"/>
    <n v="8545"/>
    <x v="22"/>
    <x v="6"/>
    <x v="2"/>
  </r>
  <r>
    <x v="1"/>
    <x v="0"/>
    <x v="76"/>
    <x v="12"/>
    <x v="0"/>
    <x v="1"/>
    <x v="6"/>
    <x v="3"/>
    <s v="02"/>
    <n v="85"/>
    <x v="20"/>
    <d v="2023-07-15T00:00:00"/>
    <x v="151"/>
    <n v="8546"/>
    <x v="22"/>
    <x v="6"/>
    <x v="2"/>
  </r>
  <r>
    <x v="1"/>
    <x v="0"/>
    <x v="76"/>
    <x v="12"/>
    <x v="0"/>
    <x v="1"/>
    <x v="6"/>
    <x v="3"/>
    <s v="02"/>
    <n v="85"/>
    <x v="20"/>
    <d v="2023-07-15T00:00:00"/>
    <x v="152"/>
    <n v="8547"/>
    <x v="22"/>
    <x v="6"/>
    <x v="2"/>
  </r>
  <r>
    <x v="1"/>
    <x v="0"/>
    <x v="76"/>
    <x v="12"/>
    <x v="0"/>
    <x v="1"/>
    <x v="6"/>
    <x v="3"/>
    <s v="02"/>
    <n v="85"/>
    <x v="20"/>
    <d v="2023-07-15T00:00:00"/>
    <x v="153"/>
    <n v="8548"/>
    <x v="22"/>
    <x v="6"/>
    <x v="2"/>
  </r>
  <r>
    <x v="1"/>
    <x v="0"/>
    <x v="76"/>
    <x v="12"/>
    <x v="0"/>
    <x v="1"/>
    <x v="6"/>
    <x v="3"/>
    <s v="02"/>
    <n v="85"/>
    <x v="20"/>
    <d v="2023-07-15T00:00:00"/>
    <x v="154"/>
    <n v="8549"/>
    <x v="22"/>
    <x v="6"/>
    <x v="2"/>
  </r>
  <r>
    <x v="1"/>
    <x v="0"/>
    <x v="76"/>
    <x v="12"/>
    <x v="0"/>
    <x v="1"/>
    <x v="6"/>
    <x v="3"/>
    <s v="02"/>
    <n v="85"/>
    <x v="20"/>
    <d v="2023-07-15T00:00:00"/>
    <x v="155"/>
    <n v="8550"/>
    <x v="23"/>
    <x v="6"/>
    <x v="2"/>
  </r>
  <r>
    <x v="1"/>
    <x v="0"/>
    <x v="76"/>
    <x v="12"/>
    <x v="0"/>
    <x v="1"/>
    <x v="6"/>
    <x v="3"/>
    <s v="02"/>
    <n v="85"/>
    <x v="20"/>
    <d v="2023-07-15T00:00:00"/>
    <x v="156"/>
    <n v="8551"/>
    <x v="23"/>
    <x v="6"/>
    <x v="2"/>
  </r>
  <r>
    <x v="1"/>
    <x v="0"/>
    <x v="76"/>
    <x v="12"/>
    <x v="0"/>
    <x v="1"/>
    <x v="6"/>
    <x v="3"/>
    <s v="02"/>
    <n v="85"/>
    <x v="20"/>
    <d v="2023-07-15T00:00:00"/>
    <x v="157"/>
    <n v="8552"/>
    <x v="23"/>
    <x v="6"/>
    <x v="2"/>
  </r>
  <r>
    <x v="1"/>
    <x v="0"/>
    <x v="76"/>
    <x v="12"/>
    <x v="0"/>
    <x v="1"/>
    <x v="6"/>
    <x v="3"/>
    <s v="02"/>
    <n v="85"/>
    <x v="20"/>
    <d v="2023-07-15T00:00:00"/>
    <x v="158"/>
    <n v="8553"/>
    <x v="23"/>
    <x v="6"/>
    <x v="2"/>
  </r>
  <r>
    <x v="1"/>
    <x v="0"/>
    <x v="76"/>
    <x v="12"/>
    <x v="0"/>
    <x v="1"/>
    <x v="6"/>
    <x v="3"/>
    <s v="02"/>
    <n v="85"/>
    <x v="20"/>
    <d v="2023-07-15T00:00:00"/>
    <x v="159"/>
    <n v="8554"/>
    <x v="23"/>
    <x v="6"/>
    <x v="2"/>
  </r>
  <r>
    <x v="1"/>
    <x v="0"/>
    <x v="76"/>
    <x v="12"/>
    <x v="0"/>
    <x v="1"/>
    <x v="6"/>
    <x v="3"/>
    <s v="02"/>
    <n v="85"/>
    <x v="20"/>
    <d v="2023-07-15T00:00:00"/>
    <x v="160"/>
    <n v="8555"/>
    <x v="23"/>
    <x v="6"/>
    <x v="2"/>
  </r>
  <r>
    <x v="1"/>
    <x v="0"/>
    <x v="76"/>
    <x v="12"/>
    <x v="0"/>
    <x v="1"/>
    <x v="6"/>
    <x v="3"/>
    <s v="02"/>
    <n v="85"/>
    <x v="20"/>
    <d v="2023-07-15T00:00:00"/>
    <x v="161"/>
    <n v="8556"/>
    <x v="23"/>
    <x v="6"/>
    <x v="2"/>
  </r>
  <r>
    <x v="1"/>
    <x v="0"/>
    <x v="76"/>
    <x v="12"/>
    <x v="0"/>
    <x v="1"/>
    <x v="6"/>
    <x v="3"/>
    <s v="02"/>
    <n v="85"/>
    <x v="20"/>
    <d v="2023-07-15T00:00:00"/>
    <x v="162"/>
    <n v="8557"/>
    <x v="24"/>
    <x v="6"/>
    <x v="2"/>
  </r>
  <r>
    <x v="1"/>
    <x v="0"/>
    <x v="76"/>
    <x v="12"/>
    <x v="0"/>
    <x v="1"/>
    <x v="6"/>
    <x v="3"/>
    <s v="02"/>
    <n v="85"/>
    <x v="20"/>
    <d v="2023-07-15T00:00:00"/>
    <x v="163"/>
    <n v="8558"/>
    <x v="24"/>
    <x v="6"/>
    <x v="2"/>
  </r>
  <r>
    <x v="1"/>
    <x v="0"/>
    <x v="76"/>
    <x v="12"/>
    <x v="0"/>
    <x v="1"/>
    <x v="6"/>
    <x v="3"/>
    <s v="02"/>
    <n v="85"/>
    <x v="20"/>
    <d v="2023-07-15T00:00:00"/>
    <x v="164"/>
    <n v="8559"/>
    <x v="24"/>
    <x v="6"/>
    <x v="2"/>
  </r>
  <r>
    <x v="1"/>
    <x v="0"/>
    <x v="76"/>
    <x v="12"/>
    <x v="0"/>
    <x v="1"/>
    <x v="6"/>
    <x v="3"/>
    <s v="02"/>
    <n v="85"/>
    <x v="20"/>
    <d v="2023-07-15T00:00:00"/>
    <x v="165"/>
    <n v="8560"/>
    <x v="24"/>
    <x v="6"/>
    <x v="2"/>
  </r>
  <r>
    <x v="1"/>
    <x v="0"/>
    <x v="76"/>
    <x v="12"/>
    <x v="0"/>
    <x v="1"/>
    <x v="6"/>
    <x v="3"/>
    <s v="02"/>
    <n v="85"/>
    <x v="20"/>
    <d v="2023-07-15T00:00:00"/>
    <x v="166"/>
    <n v="8561"/>
    <x v="24"/>
    <x v="6"/>
    <x v="2"/>
  </r>
  <r>
    <x v="1"/>
    <x v="0"/>
    <x v="76"/>
    <x v="12"/>
    <x v="0"/>
    <x v="1"/>
    <x v="6"/>
    <x v="3"/>
    <s v="02"/>
    <n v="85"/>
    <x v="20"/>
    <d v="2023-07-15T00:00:00"/>
    <x v="167"/>
    <n v="8562"/>
    <x v="24"/>
    <x v="6"/>
    <x v="2"/>
  </r>
  <r>
    <x v="1"/>
    <x v="0"/>
    <x v="76"/>
    <x v="12"/>
    <x v="0"/>
    <x v="1"/>
    <x v="6"/>
    <x v="3"/>
    <s v="02"/>
    <n v="85"/>
    <x v="20"/>
    <d v="2023-07-15T00:00:00"/>
    <x v="168"/>
    <n v="8563"/>
    <x v="24"/>
    <x v="6"/>
    <x v="2"/>
  </r>
  <r>
    <x v="1"/>
    <x v="0"/>
    <x v="76"/>
    <x v="12"/>
    <x v="0"/>
    <x v="1"/>
    <x v="6"/>
    <x v="3"/>
    <s v="02"/>
    <n v="85"/>
    <x v="20"/>
    <d v="2023-07-15T00:00:00"/>
    <x v="34"/>
    <n v="8564"/>
    <x v="7"/>
    <x v="6"/>
    <x v="2"/>
  </r>
  <r>
    <x v="1"/>
    <x v="0"/>
    <x v="76"/>
    <x v="12"/>
    <x v="0"/>
    <x v="1"/>
    <x v="6"/>
    <x v="3"/>
    <s v="02"/>
    <n v="85"/>
    <x v="20"/>
    <d v="2023-07-15T00:00:00"/>
    <x v="35"/>
    <n v="8565"/>
    <x v="7"/>
    <x v="6"/>
    <x v="2"/>
  </r>
  <r>
    <x v="1"/>
    <x v="0"/>
    <x v="76"/>
    <x v="12"/>
    <x v="0"/>
    <x v="1"/>
    <x v="6"/>
    <x v="3"/>
    <s v="02"/>
    <n v="85"/>
    <x v="20"/>
    <d v="2023-07-15T00:00:00"/>
    <x v="36"/>
    <n v="8566"/>
    <x v="7"/>
    <x v="6"/>
    <x v="2"/>
  </r>
  <r>
    <x v="1"/>
    <x v="0"/>
    <x v="76"/>
    <x v="12"/>
    <x v="0"/>
    <x v="1"/>
    <x v="6"/>
    <x v="3"/>
    <s v="02"/>
    <n v="85"/>
    <x v="20"/>
    <d v="2023-07-15T00:00:00"/>
    <x v="37"/>
    <n v="8567"/>
    <x v="7"/>
    <x v="6"/>
    <x v="2"/>
  </r>
  <r>
    <x v="1"/>
    <x v="0"/>
    <x v="76"/>
    <x v="12"/>
    <x v="0"/>
    <x v="1"/>
    <x v="6"/>
    <x v="3"/>
    <s v="02"/>
    <n v="85"/>
    <x v="20"/>
    <d v="2023-07-15T00:00:00"/>
    <x v="38"/>
    <n v="8568"/>
    <x v="7"/>
    <x v="6"/>
    <x v="2"/>
  </r>
  <r>
    <x v="1"/>
    <x v="0"/>
    <x v="76"/>
    <x v="12"/>
    <x v="0"/>
    <x v="1"/>
    <x v="6"/>
    <x v="3"/>
    <s v="02"/>
    <n v="85"/>
    <x v="20"/>
    <d v="2023-07-15T00:00:00"/>
    <x v="39"/>
    <n v="8569"/>
    <x v="7"/>
    <x v="6"/>
    <x v="2"/>
  </r>
  <r>
    <x v="1"/>
    <x v="0"/>
    <x v="76"/>
    <x v="12"/>
    <x v="0"/>
    <x v="1"/>
    <x v="6"/>
    <x v="3"/>
    <s v="02"/>
    <n v="85"/>
    <x v="20"/>
    <d v="2023-07-15T00:00:00"/>
    <x v="40"/>
    <n v="8570"/>
    <x v="7"/>
    <x v="6"/>
    <x v="2"/>
  </r>
  <r>
    <x v="1"/>
    <x v="0"/>
    <x v="76"/>
    <x v="12"/>
    <x v="0"/>
    <x v="1"/>
    <x v="6"/>
    <x v="3"/>
    <s v="02"/>
    <n v="85"/>
    <x v="20"/>
    <d v="2023-07-15T00:00:00"/>
    <x v="41"/>
    <n v="8571"/>
    <x v="8"/>
    <x v="6"/>
    <x v="2"/>
  </r>
  <r>
    <x v="1"/>
    <x v="0"/>
    <x v="76"/>
    <x v="12"/>
    <x v="0"/>
    <x v="1"/>
    <x v="6"/>
    <x v="3"/>
    <s v="02"/>
    <n v="85"/>
    <x v="20"/>
    <d v="2023-07-15T00:00:00"/>
    <x v="42"/>
    <n v="8572"/>
    <x v="8"/>
    <x v="6"/>
    <x v="2"/>
  </r>
  <r>
    <x v="1"/>
    <x v="0"/>
    <x v="76"/>
    <x v="12"/>
    <x v="0"/>
    <x v="1"/>
    <x v="6"/>
    <x v="3"/>
    <s v="02"/>
    <n v="85"/>
    <x v="20"/>
    <d v="2023-07-15T00:00:00"/>
    <x v="43"/>
    <n v="8573"/>
    <x v="8"/>
    <x v="6"/>
    <x v="2"/>
  </r>
  <r>
    <x v="1"/>
    <x v="0"/>
    <x v="76"/>
    <x v="12"/>
    <x v="0"/>
    <x v="1"/>
    <x v="6"/>
    <x v="3"/>
    <s v="02"/>
    <n v="85"/>
    <x v="20"/>
    <d v="2023-07-15T00:00:00"/>
    <x v="44"/>
    <n v="8574"/>
    <x v="8"/>
    <x v="6"/>
    <x v="2"/>
  </r>
  <r>
    <x v="1"/>
    <x v="0"/>
    <x v="76"/>
    <x v="12"/>
    <x v="0"/>
    <x v="1"/>
    <x v="6"/>
    <x v="3"/>
    <s v="02"/>
    <n v="85"/>
    <x v="20"/>
    <d v="2023-07-15T00:00:00"/>
    <x v="45"/>
    <n v="8575"/>
    <x v="8"/>
    <x v="6"/>
    <x v="2"/>
  </r>
  <r>
    <x v="1"/>
    <x v="0"/>
    <x v="76"/>
    <x v="12"/>
    <x v="0"/>
    <x v="1"/>
    <x v="6"/>
    <x v="3"/>
    <s v="02"/>
    <n v="85"/>
    <x v="20"/>
    <d v="2023-07-15T00:00:00"/>
    <x v="46"/>
    <n v="8576"/>
    <x v="8"/>
    <x v="6"/>
    <x v="2"/>
  </r>
  <r>
    <x v="1"/>
    <x v="0"/>
    <x v="76"/>
    <x v="12"/>
    <x v="0"/>
    <x v="1"/>
    <x v="6"/>
    <x v="3"/>
    <s v="02"/>
    <n v="85"/>
    <x v="20"/>
    <d v="2023-07-15T00:00:00"/>
    <x v="47"/>
    <n v="8577"/>
    <x v="8"/>
    <x v="6"/>
    <x v="2"/>
  </r>
  <r>
    <x v="1"/>
    <x v="0"/>
    <x v="76"/>
    <x v="12"/>
    <x v="0"/>
    <x v="1"/>
    <x v="6"/>
    <x v="3"/>
    <s v="02"/>
    <n v="85"/>
    <x v="20"/>
    <d v="2023-07-15T00:00:00"/>
    <x v="48"/>
    <n v="8578"/>
    <x v="9"/>
    <x v="6"/>
    <x v="2"/>
  </r>
  <r>
    <x v="1"/>
    <x v="0"/>
    <x v="76"/>
    <x v="12"/>
    <x v="0"/>
    <x v="1"/>
    <x v="6"/>
    <x v="3"/>
    <s v="02"/>
    <n v="85"/>
    <x v="20"/>
    <d v="2023-07-15T00:00:00"/>
    <x v="49"/>
    <n v="8579"/>
    <x v="9"/>
    <x v="6"/>
    <x v="2"/>
  </r>
  <r>
    <x v="1"/>
    <x v="0"/>
    <x v="76"/>
    <x v="12"/>
    <x v="0"/>
    <x v="1"/>
    <x v="6"/>
    <x v="3"/>
    <s v="02"/>
    <n v="85"/>
    <x v="20"/>
    <d v="2023-07-15T00:00:00"/>
    <x v="50"/>
    <n v="8580"/>
    <x v="9"/>
    <x v="6"/>
    <x v="2"/>
  </r>
  <r>
    <x v="1"/>
    <x v="0"/>
    <x v="76"/>
    <x v="12"/>
    <x v="0"/>
    <x v="1"/>
    <x v="6"/>
    <x v="3"/>
    <s v="02"/>
    <n v="85"/>
    <x v="20"/>
    <d v="2023-07-15T00:00:00"/>
    <x v="51"/>
    <n v="8581"/>
    <x v="9"/>
    <x v="6"/>
    <x v="2"/>
  </r>
  <r>
    <x v="1"/>
    <x v="0"/>
    <x v="76"/>
    <x v="12"/>
    <x v="0"/>
    <x v="1"/>
    <x v="6"/>
    <x v="3"/>
    <s v="02"/>
    <n v="85"/>
    <x v="20"/>
    <d v="2023-07-15T00:00:00"/>
    <x v="52"/>
    <n v="8582"/>
    <x v="9"/>
    <x v="6"/>
    <x v="2"/>
  </r>
  <r>
    <x v="1"/>
    <x v="0"/>
    <x v="76"/>
    <x v="12"/>
    <x v="0"/>
    <x v="1"/>
    <x v="6"/>
    <x v="3"/>
    <s v="02"/>
    <n v="85"/>
    <x v="20"/>
    <d v="2023-07-15T00:00:00"/>
    <x v="53"/>
    <n v="8583"/>
    <x v="9"/>
    <x v="6"/>
    <x v="2"/>
  </r>
  <r>
    <x v="1"/>
    <x v="0"/>
    <x v="76"/>
    <x v="12"/>
    <x v="0"/>
    <x v="1"/>
    <x v="6"/>
    <x v="3"/>
    <s v="02"/>
    <n v="85"/>
    <x v="20"/>
    <d v="2023-07-15T00:00:00"/>
    <x v="54"/>
    <n v="8584"/>
    <x v="9"/>
    <x v="6"/>
    <x v="2"/>
  </r>
  <r>
    <x v="1"/>
    <x v="0"/>
    <x v="76"/>
    <x v="12"/>
    <x v="0"/>
    <x v="1"/>
    <x v="6"/>
    <x v="3"/>
    <s v="02"/>
    <n v="85"/>
    <x v="20"/>
    <d v="2023-07-15T00:00:00"/>
    <x v="55"/>
    <n v="8585"/>
    <x v="10"/>
    <x v="6"/>
    <x v="2"/>
  </r>
  <r>
    <x v="1"/>
    <x v="0"/>
    <x v="76"/>
    <x v="12"/>
    <x v="0"/>
    <x v="1"/>
    <x v="6"/>
    <x v="3"/>
    <s v="02"/>
    <n v="85"/>
    <x v="20"/>
    <d v="2023-07-15T00:00:00"/>
    <x v="56"/>
    <n v="8586"/>
    <x v="10"/>
    <x v="6"/>
    <x v="2"/>
  </r>
  <r>
    <x v="1"/>
    <x v="0"/>
    <x v="76"/>
    <x v="12"/>
    <x v="0"/>
    <x v="1"/>
    <x v="6"/>
    <x v="3"/>
    <s v="02"/>
    <n v="85"/>
    <x v="20"/>
    <d v="2023-07-15T00:00:00"/>
    <x v="57"/>
    <n v="8587"/>
    <x v="10"/>
    <x v="6"/>
    <x v="2"/>
  </r>
  <r>
    <x v="1"/>
    <x v="0"/>
    <x v="76"/>
    <x v="12"/>
    <x v="0"/>
    <x v="1"/>
    <x v="6"/>
    <x v="3"/>
    <s v="02"/>
    <n v="85"/>
    <x v="20"/>
    <d v="2023-07-15T00:00:00"/>
    <x v="58"/>
    <n v="8588"/>
    <x v="10"/>
    <x v="6"/>
    <x v="2"/>
  </r>
  <r>
    <x v="1"/>
    <x v="0"/>
    <x v="76"/>
    <x v="12"/>
    <x v="0"/>
    <x v="1"/>
    <x v="6"/>
    <x v="3"/>
    <s v="02"/>
    <n v="85"/>
    <x v="20"/>
    <d v="2023-07-15T00:00:00"/>
    <x v="59"/>
    <n v="8589"/>
    <x v="10"/>
    <x v="6"/>
    <x v="2"/>
  </r>
  <r>
    <x v="1"/>
    <x v="0"/>
    <x v="76"/>
    <x v="12"/>
    <x v="0"/>
    <x v="1"/>
    <x v="6"/>
    <x v="3"/>
    <s v="02"/>
    <n v="85"/>
    <x v="20"/>
    <d v="2023-07-15T00:00:00"/>
    <x v="60"/>
    <n v="8590"/>
    <x v="10"/>
    <x v="6"/>
    <x v="2"/>
  </r>
  <r>
    <x v="1"/>
    <x v="0"/>
    <x v="76"/>
    <x v="12"/>
    <x v="0"/>
    <x v="1"/>
    <x v="6"/>
    <x v="3"/>
    <s v="02"/>
    <n v="85"/>
    <x v="20"/>
    <d v="2023-07-15T00:00:00"/>
    <x v="61"/>
    <n v="8591"/>
    <x v="10"/>
    <x v="6"/>
    <x v="2"/>
  </r>
  <r>
    <x v="1"/>
    <x v="0"/>
    <x v="76"/>
    <x v="12"/>
    <x v="0"/>
    <x v="1"/>
    <x v="6"/>
    <x v="3"/>
    <s v="02"/>
    <n v="85"/>
    <x v="20"/>
    <d v="2023-07-15T00:00:00"/>
    <x v="169"/>
    <n v="8592"/>
    <x v="25"/>
    <x v="6"/>
    <x v="2"/>
  </r>
  <r>
    <x v="1"/>
    <x v="0"/>
    <x v="76"/>
    <x v="12"/>
    <x v="0"/>
    <x v="1"/>
    <x v="6"/>
    <x v="3"/>
    <s v="02"/>
    <n v="85"/>
    <x v="20"/>
    <d v="2023-07-15T00:00:00"/>
    <x v="170"/>
    <n v="8593"/>
    <x v="25"/>
    <x v="6"/>
    <x v="2"/>
  </r>
  <r>
    <x v="1"/>
    <x v="0"/>
    <x v="76"/>
    <x v="12"/>
    <x v="0"/>
    <x v="1"/>
    <x v="6"/>
    <x v="3"/>
    <s v="02"/>
    <n v="85"/>
    <x v="20"/>
    <d v="2023-07-15T00:00:00"/>
    <x v="171"/>
    <n v="8594"/>
    <x v="25"/>
    <x v="6"/>
    <x v="2"/>
  </r>
  <r>
    <x v="1"/>
    <x v="0"/>
    <x v="76"/>
    <x v="12"/>
    <x v="0"/>
    <x v="1"/>
    <x v="6"/>
    <x v="3"/>
    <s v="02"/>
    <n v="85"/>
    <x v="20"/>
    <d v="2023-07-15T00:00:00"/>
    <x v="172"/>
    <n v="8595"/>
    <x v="25"/>
    <x v="6"/>
    <x v="2"/>
  </r>
  <r>
    <x v="1"/>
    <x v="0"/>
    <x v="76"/>
    <x v="12"/>
    <x v="0"/>
    <x v="1"/>
    <x v="6"/>
    <x v="3"/>
    <s v="02"/>
    <n v="85"/>
    <x v="20"/>
    <d v="2023-07-15T00:00:00"/>
    <x v="173"/>
    <n v="8596"/>
    <x v="25"/>
    <x v="6"/>
    <x v="2"/>
  </r>
  <r>
    <x v="1"/>
    <x v="0"/>
    <x v="76"/>
    <x v="12"/>
    <x v="0"/>
    <x v="1"/>
    <x v="6"/>
    <x v="3"/>
    <s v="02"/>
    <n v="85"/>
    <x v="20"/>
    <d v="2023-07-15T00:00:00"/>
    <x v="174"/>
    <n v="8597"/>
    <x v="25"/>
    <x v="6"/>
    <x v="2"/>
  </r>
  <r>
    <x v="1"/>
    <x v="0"/>
    <x v="76"/>
    <x v="12"/>
    <x v="0"/>
    <x v="1"/>
    <x v="6"/>
    <x v="3"/>
    <s v="02"/>
    <n v="85"/>
    <x v="20"/>
    <d v="2023-07-15T00:00:00"/>
    <x v="175"/>
    <n v="8598"/>
    <x v="25"/>
    <x v="6"/>
    <x v="2"/>
  </r>
  <r>
    <x v="1"/>
    <x v="0"/>
    <x v="76"/>
    <x v="12"/>
    <x v="0"/>
    <x v="1"/>
    <x v="6"/>
    <x v="3"/>
    <s v="02"/>
    <n v="85"/>
    <x v="20"/>
    <d v="2023-07-15T00:00:00"/>
    <x v="176"/>
    <n v="8599"/>
    <x v="26"/>
    <x v="6"/>
    <x v="2"/>
  </r>
  <r>
    <x v="1"/>
    <x v="0"/>
    <x v="76"/>
    <x v="12"/>
    <x v="0"/>
    <x v="1"/>
    <x v="6"/>
    <x v="3"/>
    <s v="02"/>
    <n v="85"/>
    <x v="20"/>
    <d v="2023-07-15T00:00:00"/>
    <x v="177"/>
    <n v="8600"/>
    <x v="26"/>
    <x v="6"/>
    <x v="2"/>
  </r>
  <r>
    <x v="1"/>
    <x v="0"/>
    <x v="76"/>
    <x v="12"/>
    <x v="0"/>
    <x v="1"/>
    <x v="6"/>
    <x v="3"/>
    <s v="02"/>
    <n v="85"/>
    <x v="20"/>
    <d v="2023-07-15T00:00:00"/>
    <x v="178"/>
    <n v="8601"/>
    <x v="26"/>
    <x v="6"/>
    <x v="2"/>
  </r>
  <r>
    <x v="1"/>
    <x v="0"/>
    <x v="76"/>
    <x v="12"/>
    <x v="0"/>
    <x v="1"/>
    <x v="6"/>
    <x v="3"/>
    <s v="02"/>
    <n v="85"/>
    <x v="20"/>
    <d v="2023-07-15T00:00:00"/>
    <x v="179"/>
    <n v="8602"/>
    <x v="26"/>
    <x v="6"/>
    <x v="2"/>
  </r>
  <r>
    <x v="1"/>
    <x v="0"/>
    <x v="76"/>
    <x v="12"/>
    <x v="0"/>
    <x v="1"/>
    <x v="6"/>
    <x v="3"/>
    <s v="02"/>
    <n v="85"/>
    <x v="20"/>
    <d v="2023-07-15T00:00:00"/>
    <x v="180"/>
    <n v="8603"/>
    <x v="26"/>
    <x v="6"/>
    <x v="2"/>
  </r>
  <r>
    <x v="1"/>
    <x v="0"/>
    <x v="76"/>
    <x v="12"/>
    <x v="0"/>
    <x v="1"/>
    <x v="6"/>
    <x v="3"/>
    <s v="02"/>
    <n v="85"/>
    <x v="20"/>
    <d v="2023-07-15T00:00:00"/>
    <x v="181"/>
    <n v="8604"/>
    <x v="26"/>
    <x v="6"/>
    <x v="2"/>
  </r>
  <r>
    <x v="1"/>
    <x v="0"/>
    <x v="76"/>
    <x v="12"/>
    <x v="0"/>
    <x v="1"/>
    <x v="6"/>
    <x v="3"/>
    <s v="02"/>
    <n v="85"/>
    <x v="20"/>
    <d v="2023-07-15T00:00:00"/>
    <x v="182"/>
    <n v="8605"/>
    <x v="26"/>
    <x v="6"/>
    <x v="2"/>
  </r>
  <r>
    <x v="1"/>
    <x v="0"/>
    <x v="76"/>
    <x v="12"/>
    <x v="0"/>
    <x v="1"/>
    <x v="6"/>
    <x v="3"/>
    <s v="02"/>
    <n v="85"/>
    <x v="20"/>
    <d v="2023-07-15T00:00:00"/>
    <x v="183"/>
    <n v="8606"/>
    <x v="27"/>
    <x v="6"/>
    <x v="2"/>
  </r>
  <r>
    <x v="1"/>
    <x v="0"/>
    <x v="76"/>
    <x v="12"/>
    <x v="0"/>
    <x v="1"/>
    <x v="6"/>
    <x v="3"/>
    <s v="02"/>
    <n v="85"/>
    <x v="20"/>
    <d v="2023-07-15T00:00:00"/>
    <x v="184"/>
    <n v="8607"/>
    <x v="27"/>
    <x v="6"/>
    <x v="2"/>
  </r>
  <r>
    <x v="1"/>
    <x v="0"/>
    <x v="76"/>
    <x v="12"/>
    <x v="0"/>
    <x v="1"/>
    <x v="6"/>
    <x v="3"/>
    <s v="02"/>
    <n v="85"/>
    <x v="20"/>
    <d v="2023-07-15T00:00:00"/>
    <x v="185"/>
    <n v="8608"/>
    <x v="27"/>
    <x v="6"/>
    <x v="2"/>
  </r>
  <r>
    <x v="1"/>
    <x v="0"/>
    <x v="76"/>
    <x v="12"/>
    <x v="0"/>
    <x v="1"/>
    <x v="6"/>
    <x v="3"/>
    <s v="02"/>
    <n v="85"/>
    <x v="20"/>
    <d v="2023-07-15T00:00:00"/>
    <x v="186"/>
    <n v="8609"/>
    <x v="27"/>
    <x v="6"/>
    <x v="2"/>
  </r>
  <r>
    <x v="1"/>
    <x v="0"/>
    <x v="76"/>
    <x v="12"/>
    <x v="0"/>
    <x v="1"/>
    <x v="6"/>
    <x v="3"/>
    <s v="02"/>
    <n v="85"/>
    <x v="20"/>
    <d v="2023-07-15T00:00:00"/>
    <x v="187"/>
    <n v="8610"/>
    <x v="27"/>
    <x v="6"/>
    <x v="2"/>
  </r>
  <r>
    <x v="1"/>
    <x v="0"/>
    <x v="76"/>
    <x v="12"/>
    <x v="0"/>
    <x v="1"/>
    <x v="6"/>
    <x v="3"/>
    <s v="04"/>
    <n v="86"/>
    <x v="20"/>
    <d v="2023-07-15T00:00:00"/>
    <x v="109"/>
    <n v="8611"/>
    <x v="16"/>
    <x v="6"/>
    <x v="2"/>
  </r>
  <r>
    <x v="1"/>
    <x v="0"/>
    <x v="76"/>
    <x v="12"/>
    <x v="0"/>
    <x v="1"/>
    <x v="6"/>
    <x v="3"/>
    <s v="04"/>
    <n v="86"/>
    <x v="20"/>
    <d v="2023-07-15T00:00:00"/>
    <x v="62"/>
    <n v="8612"/>
    <x v="11"/>
    <x v="6"/>
    <x v="2"/>
  </r>
  <r>
    <x v="1"/>
    <x v="0"/>
    <x v="76"/>
    <x v="12"/>
    <x v="0"/>
    <x v="1"/>
    <x v="6"/>
    <x v="3"/>
    <s v="04"/>
    <n v="86"/>
    <x v="20"/>
    <d v="2023-07-15T00:00:00"/>
    <x v="63"/>
    <n v="8613"/>
    <x v="11"/>
    <x v="6"/>
    <x v="2"/>
  </r>
  <r>
    <x v="1"/>
    <x v="0"/>
    <x v="76"/>
    <x v="12"/>
    <x v="0"/>
    <x v="1"/>
    <x v="6"/>
    <x v="3"/>
    <s v="04"/>
    <n v="86"/>
    <x v="20"/>
    <d v="2023-07-15T00:00:00"/>
    <x v="64"/>
    <n v="8614"/>
    <x v="11"/>
    <x v="6"/>
    <x v="2"/>
  </r>
  <r>
    <x v="1"/>
    <x v="0"/>
    <x v="76"/>
    <x v="12"/>
    <x v="0"/>
    <x v="1"/>
    <x v="6"/>
    <x v="3"/>
    <s v="04"/>
    <n v="86"/>
    <x v="20"/>
    <d v="2023-07-15T00:00:00"/>
    <x v="65"/>
    <n v="8615"/>
    <x v="11"/>
    <x v="6"/>
    <x v="2"/>
  </r>
  <r>
    <x v="1"/>
    <x v="0"/>
    <x v="76"/>
    <x v="12"/>
    <x v="0"/>
    <x v="1"/>
    <x v="6"/>
    <x v="3"/>
    <s v="04"/>
    <n v="86"/>
    <x v="20"/>
    <d v="2023-07-15T00:00:00"/>
    <x v="86"/>
    <n v="8616"/>
    <x v="11"/>
    <x v="6"/>
    <x v="2"/>
  </r>
  <r>
    <x v="1"/>
    <x v="0"/>
    <x v="76"/>
    <x v="12"/>
    <x v="0"/>
    <x v="1"/>
    <x v="6"/>
    <x v="3"/>
    <s v="04"/>
    <n v="86"/>
    <x v="20"/>
    <d v="2023-07-15T00:00:00"/>
    <x v="87"/>
    <n v="8617"/>
    <x v="11"/>
    <x v="6"/>
    <x v="2"/>
  </r>
  <r>
    <x v="1"/>
    <x v="0"/>
    <x v="76"/>
    <x v="12"/>
    <x v="0"/>
    <x v="1"/>
    <x v="6"/>
    <x v="3"/>
    <s v="04"/>
    <n v="86"/>
    <x v="20"/>
    <d v="2023-07-15T00:00:00"/>
    <x v="88"/>
    <n v="8618"/>
    <x v="11"/>
    <x v="6"/>
    <x v="2"/>
  </r>
  <r>
    <x v="1"/>
    <x v="0"/>
    <x v="76"/>
    <x v="12"/>
    <x v="0"/>
    <x v="1"/>
    <x v="6"/>
    <x v="3"/>
    <s v="04"/>
    <n v="86"/>
    <x v="20"/>
    <d v="2023-07-15T00:00:00"/>
    <x v="89"/>
    <n v="8619"/>
    <x v="14"/>
    <x v="6"/>
    <x v="2"/>
  </r>
  <r>
    <x v="1"/>
    <x v="0"/>
    <x v="76"/>
    <x v="12"/>
    <x v="0"/>
    <x v="1"/>
    <x v="6"/>
    <x v="3"/>
    <s v="04"/>
    <n v="86"/>
    <x v="20"/>
    <d v="2023-07-15T00:00:00"/>
    <x v="90"/>
    <n v="8620"/>
    <x v="14"/>
    <x v="6"/>
    <x v="2"/>
  </r>
  <r>
    <x v="1"/>
    <x v="0"/>
    <x v="76"/>
    <x v="12"/>
    <x v="0"/>
    <x v="1"/>
    <x v="6"/>
    <x v="3"/>
    <s v="04"/>
    <n v="86"/>
    <x v="20"/>
    <d v="2023-07-15T00:00:00"/>
    <x v="91"/>
    <n v="8621"/>
    <x v="14"/>
    <x v="6"/>
    <x v="2"/>
  </r>
  <r>
    <x v="1"/>
    <x v="0"/>
    <x v="76"/>
    <x v="12"/>
    <x v="0"/>
    <x v="1"/>
    <x v="6"/>
    <x v="3"/>
    <s v="04"/>
    <n v="86"/>
    <x v="20"/>
    <d v="2023-07-15T00:00:00"/>
    <x v="92"/>
    <n v="8622"/>
    <x v="14"/>
    <x v="6"/>
    <x v="2"/>
  </r>
  <r>
    <x v="1"/>
    <x v="0"/>
    <x v="76"/>
    <x v="12"/>
    <x v="0"/>
    <x v="1"/>
    <x v="6"/>
    <x v="3"/>
    <s v="04"/>
    <n v="86"/>
    <x v="20"/>
    <d v="2023-07-15T00:00:00"/>
    <x v="93"/>
    <n v="8623"/>
    <x v="14"/>
    <x v="6"/>
    <x v="2"/>
  </r>
  <r>
    <x v="1"/>
    <x v="0"/>
    <x v="76"/>
    <x v="12"/>
    <x v="0"/>
    <x v="1"/>
    <x v="6"/>
    <x v="3"/>
    <s v="04"/>
    <n v="86"/>
    <x v="20"/>
    <d v="2023-07-15T00:00:00"/>
    <x v="94"/>
    <n v="8624"/>
    <x v="14"/>
    <x v="6"/>
    <x v="2"/>
  </r>
  <r>
    <x v="1"/>
    <x v="0"/>
    <x v="76"/>
    <x v="12"/>
    <x v="0"/>
    <x v="1"/>
    <x v="6"/>
    <x v="3"/>
    <s v="04"/>
    <n v="86"/>
    <x v="20"/>
    <d v="2023-07-15T00:00:00"/>
    <x v="95"/>
    <n v="8625"/>
    <x v="14"/>
    <x v="6"/>
    <x v="2"/>
  </r>
  <r>
    <x v="1"/>
    <x v="0"/>
    <x v="76"/>
    <x v="12"/>
    <x v="0"/>
    <x v="1"/>
    <x v="6"/>
    <x v="3"/>
    <s v="04"/>
    <n v="86"/>
    <x v="20"/>
    <d v="2023-07-15T00:00:00"/>
    <x v="66"/>
    <n v="8626"/>
    <x v="12"/>
    <x v="6"/>
    <x v="2"/>
  </r>
  <r>
    <x v="1"/>
    <x v="0"/>
    <x v="76"/>
    <x v="12"/>
    <x v="0"/>
    <x v="1"/>
    <x v="6"/>
    <x v="3"/>
    <s v="04"/>
    <n v="86"/>
    <x v="20"/>
    <d v="2023-07-15T00:00:00"/>
    <x v="96"/>
    <n v="8627"/>
    <x v="12"/>
    <x v="6"/>
    <x v="2"/>
  </r>
  <r>
    <x v="1"/>
    <x v="0"/>
    <x v="76"/>
    <x v="12"/>
    <x v="0"/>
    <x v="1"/>
    <x v="6"/>
    <x v="3"/>
    <s v="04"/>
    <n v="86"/>
    <x v="20"/>
    <d v="2023-07-15T00:00:00"/>
    <x v="97"/>
    <n v="8628"/>
    <x v="12"/>
    <x v="6"/>
    <x v="2"/>
  </r>
  <r>
    <x v="1"/>
    <x v="0"/>
    <x v="76"/>
    <x v="12"/>
    <x v="0"/>
    <x v="1"/>
    <x v="6"/>
    <x v="3"/>
    <s v="04"/>
    <n v="86"/>
    <x v="20"/>
    <d v="2023-07-15T00:00:00"/>
    <x v="98"/>
    <n v="8629"/>
    <x v="12"/>
    <x v="6"/>
    <x v="2"/>
  </r>
  <r>
    <x v="1"/>
    <x v="0"/>
    <x v="76"/>
    <x v="12"/>
    <x v="0"/>
    <x v="1"/>
    <x v="6"/>
    <x v="3"/>
    <s v="04"/>
    <n v="86"/>
    <x v="20"/>
    <d v="2023-07-15T00:00:00"/>
    <x v="99"/>
    <n v="8630"/>
    <x v="12"/>
    <x v="6"/>
    <x v="2"/>
  </r>
  <r>
    <x v="1"/>
    <x v="0"/>
    <x v="76"/>
    <x v="12"/>
    <x v="0"/>
    <x v="1"/>
    <x v="6"/>
    <x v="3"/>
    <s v="04"/>
    <n v="86"/>
    <x v="20"/>
    <d v="2023-07-15T00:00:00"/>
    <x v="100"/>
    <n v="8631"/>
    <x v="12"/>
    <x v="6"/>
    <x v="2"/>
  </r>
  <r>
    <x v="1"/>
    <x v="0"/>
    <x v="76"/>
    <x v="12"/>
    <x v="0"/>
    <x v="1"/>
    <x v="6"/>
    <x v="3"/>
    <s v="04"/>
    <n v="86"/>
    <x v="20"/>
    <d v="2023-07-15T00:00:00"/>
    <x v="101"/>
    <n v="8632"/>
    <x v="12"/>
    <x v="6"/>
    <x v="2"/>
  </r>
  <r>
    <x v="1"/>
    <x v="0"/>
    <x v="76"/>
    <x v="12"/>
    <x v="0"/>
    <x v="1"/>
    <x v="6"/>
    <x v="3"/>
    <s v="04"/>
    <n v="86"/>
    <x v="20"/>
    <d v="2023-07-15T00:00:00"/>
    <x v="0"/>
    <n v="8633"/>
    <x v="0"/>
    <x v="6"/>
    <x v="2"/>
  </r>
  <r>
    <x v="1"/>
    <x v="0"/>
    <x v="76"/>
    <x v="12"/>
    <x v="0"/>
    <x v="1"/>
    <x v="6"/>
    <x v="3"/>
    <s v="04"/>
    <n v="86"/>
    <x v="20"/>
    <d v="2023-07-15T00:00:00"/>
    <x v="67"/>
    <n v="8634"/>
    <x v="0"/>
    <x v="6"/>
    <x v="2"/>
  </r>
  <r>
    <x v="1"/>
    <x v="0"/>
    <x v="76"/>
    <x v="12"/>
    <x v="0"/>
    <x v="1"/>
    <x v="6"/>
    <x v="3"/>
    <s v="04"/>
    <n v="86"/>
    <x v="20"/>
    <d v="2023-07-15T00:00:00"/>
    <x v="75"/>
    <n v="8635"/>
    <x v="0"/>
    <x v="6"/>
    <x v="2"/>
  </r>
  <r>
    <x v="1"/>
    <x v="0"/>
    <x v="76"/>
    <x v="12"/>
    <x v="0"/>
    <x v="1"/>
    <x v="6"/>
    <x v="3"/>
    <s v="04"/>
    <n v="86"/>
    <x v="20"/>
    <d v="2023-07-15T00:00:00"/>
    <x v="76"/>
    <n v="8636"/>
    <x v="0"/>
    <x v="6"/>
    <x v="2"/>
  </r>
  <r>
    <x v="1"/>
    <x v="0"/>
    <x v="76"/>
    <x v="12"/>
    <x v="0"/>
    <x v="1"/>
    <x v="6"/>
    <x v="3"/>
    <s v="04"/>
    <n v="86"/>
    <x v="20"/>
    <d v="2023-07-15T00:00:00"/>
    <x v="77"/>
    <n v="8637"/>
    <x v="0"/>
    <x v="6"/>
    <x v="2"/>
  </r>
  <r>
    <x v="1"/>
    <x v="0"/>
    <x v="76"/>
    <x v="12"/>
    <x v="0"/>
    <x v="1"/>
    <x v="6"/>
    <x v="3"/>
    <s v="04"/>
    <n v="86"/>
    <x v="20"/>
    <d v="2023-07-15T00:00:00"/>
    <x v="78"/>
    <n v="8638"/>
    <x v="0"/>
    <x v="6"/>
    <x v="2"/>
  </r>
  <r>
    <x v="1"/>
    <x v="0"/>
    <x v="76"/>
    <x v="12"/>
    <x v="0"/>
    <x v="1"/>
    <x v="6"/>
    <x v="3"/>
    <s v="04"/>
    <n v="86"/>
    <x v="20"/>
    <d v="2023-07-15T00:00:00"/>
    <x v="79"/>
    <n v="8639"/>
    <x v="0"/>
    <x v="6"/>
    <x v="2"/>
  </r>
  <r>
    <x v="1"/>
    <x v="0"/>
    <x v="76"/>
    <x v="12"/>
    <x v="0"/>
    <x v="1"/>
    <x v="6"/>
    <x v="3"/>
    <s v="04"/>
    <n v="86"/>
    <x v="20"/>
    <d v="2023-07-15T00:00:00"/>
    <x v="80"/>
    <n v="8640"/>
    <x v="13"/>
    <x v="6"/>
    <x v="2"/>
  </r>
  <r>
    <x v="1"/>
    <x v="0"/>
    <x v="76"/>
    <x v="12"/>
    <x v="0"/>
    <x v="1"/>
    <x v="6"/>
    <x v="3"/>
    <s v="04"/>
    <n v="86"/>
    <x v="20"/>
    <d v="2023-07-15T00:00:00"/>
    <x v="81"/>
    <n v="8641"/>
    <x v="13"/>
    <x v="6"/>
    <x v="2"/>
  </r>
  <r>
    <x v="1"/>
    <x v="0"/>
    <x v="76"/>
    <x v="12"/>
    <x v="0"/>
    <x v="1"/>
    <x v="6"/>
    <x v="3"/>
    <s v="04"/>
    <n v="86"/>
    <x v="20"/>
    <d v="2023-07-15T00:00:00"/>
    <x v="82"/>
    <n v="8642"/>
    <x v="13"/>
    <x v="6"/>
    <x v="2"/>
  </r>
  <r>
    <x v="1"/>
    <x v="0"/>
    <x v="76"/>
    <x v="12"/>
    <x v="0"/>
    <x v="1"/>
    <x v="6"/>
    <x v="3"/>
    <s v="04"/>
    <n v="86"/>
    <x v="20"/>
    <d v="2023-07-15T00:00:00"/>
    <x v="83"/>
    <n v="8643"/>
    <x v="13"/>
    <x v="6"/>
    <x v="2"/>
  </r>
  <r>
    <x v="1"/>
    <x v="0"/>
    <x v="76"/>
    <x v="12"/>
    <x v="0"/>
    <x v="1"/>
    <x v="6"/>
    <x v="3"/>
    <s v="04"/>
    <n v="86"/>
    <x v="20"/>
    <d v="2023-07-15T00:00:00"/>
    <x v="84"/>
    <n v="8644"/>
    <x v="13"/>
    <x v="6"/>
    <x v="2"/>
  </r>
  <r>
    <x v="1"/>
    <x v="0"/>
    <x v="76"/>
    <x v="12"/>
    <x v="0"/>
    <x v="1"/>
    <x v="6"/>
    <x v="3"/>
    <s v="04"/>
    <n v="86"/>
    <x v="20"/>
    <d v="2023-07-15T00:00:00"/>
    <x v="85"/>
    <n v="8645"/>
    <x v="13"/>
    <x v="6"/>
    <x v="2"/>
  </r>
  <r>
    <x v="1"/>
    <x v="0"/>
    <x v="76"/>
    <x v="12"/>
    <x v="0"/>
    <x v="1"/>
    <x v="6"/>
    <x v="3"/>
    <s v="04"/>
    <n v="86"/>
    <x v="20"/>
    <d v="2023-07-15T00:00:00"/>
    <x v="74"/>
    <n v="8646"/>
    <x v="13"/>
    <x v="6"/>
    <x v="2"/>
  </r>
  <r>
    <x v="1"/>
    <x v="0"/>
    <x v="76"/>
    <x v="12"/>
    <x v="0"/>
    <x v="1"/>
    <x v="6"/>
    <x v="3"/>
    <s v="04"/>
    <n v="86"/>
    <x v="20"/>
    <d v="2023-07-15T00:00:00"/>
    <x v="68"/>
    <n v="8647"/>
    <x v="1"/>
    <x v="6"/>
    <x v="2"/>
  </r>
  <r>
    <x v="1"/>
    <x v="0"/>
    <x v="76"/>
    <x v="12"/>
    <x v="0"/>
    <x v="1"/>
    <x v="6"/>
    <x v="3"/>
    <s v="04"/>
    <n v="86"/>
    <x v="20"/>
    <d v="2023-07-15T00:00:00"/>
    <x v="69"/>
    <n v="8648"/>
    <x v="1"/>
    <x v="6"/>
    <x v="2"/>
  </r>
  <r>
    <x v="1"/>
    <x v="0"/>
    <x v="76"/>
    <x v="12"/>
    <x v="0"/>
    <x v="1"/>
    <x v="6"/>
    <x v="3"/>
    <s v="04"/>
    <n v="86"/>
    <x v="20"/>
    <d v="2023-07-15T00:00:00"/>
    <x v="70"/>
    <n v="8649"/>
    <x v="1"/>
    <x v="6"/>
    <x v="2"/>
  </r>
  <r>
    <x v="1"/>
    <x v="0"/>
    <x v="76"/>
    <x v="12"/>
    <x v="0"/>
    <x v="1"/>
    <x v="6"/>
    <x v="3"/>
    <s v="04"/>
    <n v="86"/>
    <x v="20"/>
    <d v="2023-07-15T00:00:00"/>
    <x v="71"/>
    <n v="8650"/>
    <x v="1"/>
    <x v="6"/>
    <x v="2"/>
  </r>
  <r>
    <x v="1"/>
    <x v="0"/>
    <x v="76"/>
    <x v="12"/>
    <x v="0"/>
    <x v="1"/>
    <x v="6"/>
    <x v="3"/>
    <s v="04"/>
    <n v="86"/>
    <x v="20"/>
    <d v="2023-07-15T00:00:00"/>
    <x v="72"/>
    <n v="8651"/>
    <x v="1"/>
    <x v="6"/>
    <x v="2"/>
  </r>
  <r>
    <x v="1"/>
    <x v="0"/>
    <x v="76"/>
    <x v="12"/>
    <x v="0"/>
    <x v="1"/>
    <x v="6"/>
    <x v="3"/>
    <s v="04"/>
    <n v="86"/>
    <x v="20"/>
    <d v="2023-07-15T00:00:00"/>
    <x v="73"/>
    <n v="8652"/>
    <x v="1"/>
    <x v="6"/>
    <x v="2"/>
  </r>
  <r>
    <x v="1"/>
    <x v="0"/>
    <x v="76"/>
    <x v="12"/>
    <x v="0"/>
    <x v="1"/>
    <x v="6"/>
    <x v="3"/>
    <s v="04"/>
    <n v="86"/>
    <x v="20"/>
    <d v="2023-07-15T00:00:00"/>
    <x v="1"/>
    <n v="8653"/>
    <x v="1"/>
    <x v="6"/>
    <x v="2"/>
  </r>
  <r>
    <x v="1"/>
    <x v="0"/>
    <x v="76"/>
    <x v="12"/>
    <x v="0"/>
    <x v="1"/>
    <x v="6"/>
    <x v="3"/>
    <s v="04"/>
    <n v="86"/>
    <x v="20"/>
    <d v="2023-07-15T00:00:00"/>
    <x v="2"/>
    <n v="8654"/>
    <x v="2"/>
    <x v="6"/>
    <x v="2"/>
  </r>
  <r>
    <x v="1"/>
    <x v="0"/>
    <x v="76"/>
    <x v="12"/>
    <x v="0"/>
    <x v="1"/>
    <x v="6"/>
    <x v="3"/>
    <s v="04"/>
    <n v="86"/>
    <x v="20"/>
    <d v="2023-07-15T00:00:00"/>
    <x v="3"/>
    <n v="8655"/>
    <x v="2"/>
    <x v="6"/>
    <x v="2"/>
  </r>
  <r>
    <x v="1"/>
    <x v="0"/>
    <x v="76"/>
    <x v="12"/>
    <x v="0"/>
    <x v="1"/>
    <x v="6"/>
    <x v="3"/>
    <s v="04"/>
    <n v="86"/>
    <x v="20"/>
    <d v="2023-07-15T00:00:00"/>
    <x v="4"/>
    <n v="8656"/>
    <x v="2"/>
    <x v="6"/>
    <x v="2"/>
  </r>
  <r>
    <x v="1"/>
    <x v="0"/>
    <x v="76"/>
    <x v="12"/>
    <x v="0"/>
    <x v="1"/>
    <x v="6"/>
    <x v="3"/>
    <s v="04"/>
    <n v="86"/>
    <x v="20"/>
    <d v="2023-07-15T00:00:00"/>
    <x v="5"/>
    <n v="8657"/>
    <x v="2"/>
    <x v="6"/>
    <x v="2"/>
  </r>
  <r>
    <x v="1"/>
    <x v="0"/>
    <x v="76"/>
    <x v="12"/>
    <x v="0"/>
    <x v="1"/>
    <x v="6"/>
    <x v="3"/>
    <s v="04"/>
    <n v="86"/>
    <x v="20"/>
    <d v="2023-07-15T00:00:00"/>
    <x v="6"/>
    <n v="8658"/>
    <x v="2"/>
    <x v="6"/>
    <x v="2"/>
  </r>
  <r>
    <x v="1"/>
    <x v="0"/>
    <x v="76"/>
    <x v="12"/>
    <x v="0"/>
    <x v="1"/>
    <x v="6"/>
    <x v="3"/>
    <s v="04"/>
    <n v="86"/>
    <x v="20"/>
    <d v="2023-07-15T00:00:00"/>
    <x v="7"/>
    <n v="8659"/>
    <x v="2"/>
    <x v="6"/>
    <x v="2"/>
  </r>
  <r>
    <x v="1"/>
    <x v="0"/>
    <x v="76"/>
    <x v="12"/>
    <x v="0"/>
    <x v="1"/>
    <x v="6"/>
    <x v="3"/>
    <s v="04"/>
    <n v="86"/>
    <x v="20"/>
    <d v="2023-07-15T00:00:00"/>
    <x v="8"/>
    <n v="8660"/>
    <x v="2"/>
    <x v="6"/>
    <x v="2"/>
  </r>
  <r>
    <x v="1"/>
    <x v="0"/>
    <x v="76"/>
    <x v="12"/>
    <x v="0"/>
    <x v="1"/>
    <x v="6"/>
    <x v="3"/>
    <s v="04"/>
    <n v="86"/>
    <x v="20"/>
    <d v="2023-07-15T00:00:00"/>
    <x v="9"/>
    <n v="8661"/>
    <x v="3"/>
    <x v="6"/>
    <x v="2"/>
  </r>
  <r>
    <x v="1"/>
    <x v="0"/>
    <x v="76"/>
    <x v="12"/>
    <x v="0"/>
    <x v="1"/>
    <x v="6"/>
    <x v="3"/>
    <s v="04"/>
    <n v="86"/>
    <x v="20"/>
    <d v="2023-07-15T00:00:00"/>
    <x v="10"/>
    <n v="8662"/>
    <x v="3"/>
    <x v="6"/>
    <x v="2"/>
  </r>
  <r>
    <x v="1"/>
    <x v="0"/>
    <x v="76"/>
    <x v="12"/>
    <x v="0"/>
    <x v="1"/>
    <x v="6"/>
    <x v="3"/>
    <s v="04"/>
    <n v="86"/>
    <x v="20"/>
    <d v="2023-07-15T00:00:00"/>
    <x v="11"/>
    <n v="8663"/>
    <x v="3"/>
    <x v="6"/>
    <x v="2"/>
  </r>
  <r>
    <x v="1"/>
    <x v="0"/>
    <x v="76"/>
    <x v="12"/>
    <x v="0"/>
    <x v="1"/>
    <x v="6"/>
    <x v="3"/>
    <s v="04"/>
    <n v="86"/>
    <x v="20"/>
    <d v="2023-07-15T00:00:00"/>
    <x v="12"/>
    <n v="8664"/>
    <x v="3"/>
    <x v="6"/>
    <x v="2"/>
  </r>
  <r>
    <x v="1"/>
    <x v="0"/>
    <x v="76"/>
    <x v="12"/>
    <x v="0"/>
    <x v="1"/>
    <x v="6"/>
    <x v="3"/>
    <s v="04"/>
    <n v="86"/>
    <x v="20"/>
    <d v="2023-07-15T00:00:00"/>
    <x v="13"/>
    <n v="8665"/>
    <x v="3"/>
    <x v="6"/>
    <x v="2"/>
  </r>
  <r>
    <x v="1"/>
    <x v="0"/>
    <x v="76"/>
    <x v="12"/>
    <x v="0"/>
    <x v="1"/>
    <x v="6"/>
    <x v="3"/>
    <s v="04"/>
    <n v="86"/>
    <x v="20"/>
    <d v="2023-07-15T00:00:00"/>
    <x v="14"/>
    <n v="8666"/>
    <x v="3"/>
    <x v="6"/>
    <x v="2"/>
  </r>
  <r>
    <x v="1"/>
    <x v="0"/>
    <x v="76"/>
    <x v="12"/>
    <x v="0"/>
    <x v="1"/>
    <x v="6"/>
    <x v="3"/>
    <s v="04"/>
    <n v="86"/>
    <x v="20"/>
    <d v="2023-07-15T00:00:00"/>
    <x v="15"/>
    <n v="8667"/>
    <x v="3"/>
    <x v="6"/>
    <x v="2"/>
  </r>
  <r>
    <x v="1"/>
    <x v="0"/>
    <x v="76"/>
    <x v="12"/>
    <x v="0"/>
    <x v="1"/>
    <x v="6"/>
    <x v="3"/>
    <s v="04"/>
    <n v="86"/>
    <x v="20"/>
    <d v="2023-07-15T00:00:00"/>
    <x v="16"/>
    <n v="8668"/>
    <x v="4"/>
    <x v="6"/>
    <x v="2"/>
  </r>
  <r>
    <x v="1"/>
    <x v="0"/>
    <x v="76"/>
    <x v="12"/>
    <x v="0"/>
    <x v="1"/>
    <x v="6"/>
    <x v="3"/>
    <s v="04"/>
    <n v="86"/>
    <x v="20"/>
    <d v="2023-07-15T00:00:00"/>
    <x v="17"/>
    <n v="8669"/>
    <x v="4"/>
    <x v="6"/>
    <x v="2"/>
  </r>
  <r>
    <x v="1"/>
    <x v="0"/>
    <x v="76"/>
    <x v="12"/>
    <x v="0"/>
    <x v="1"/>
    <x v="6"/>
    <x v="3"/>
    <s v="04"/>
    <n v="86"/>
    <x v="20"/>
    <d v="2023-07-15T00:00:00"/>
    <x v="18"/>
    <n v="8670"/>
    <x v="4"/>
    <x v="6"/>
    <x v="2"/>
  </r>
  <r>
    <x v="1"/>
    <x v="0"/>
    <x v="76"/>
    <x v="12"/>
    <x v="0"/>
    <x v="1"/>
    <x v="6"/>
    <x v="3"/>
    <s v="04"/>
    <n v="86"/>
    <x v="20"/>
    <d v="2023-07-15T00:00:00"/>
    <x v="19"/>
    <n v="8671"/>
    <x v="4"/>
    <x v="6"/>
    <x v="2"/>
  </r>
  <r>
    <x v="1"/>
    <x v="0"/>
    <x v="76"/>
    <x v="12"/>
    <x v="0"/>
    <x v="1"/>
    <x v="6"/>
    <x v="3"/>
    <s v="04"/>
    <n v="86"/>
    <x v="20"/>
    <d v="2023-07-15T00:00:00"/>
    <x v="20"/>
    <n v="8672"/>
    <x v="4"/>
    <x v="6"/>
    <x v="2"/>
  </r>
  <r>
    <x v="1"/>
    <x v="0"/>
    <x v="76"/>
    <x v="12"/>
    <x v="0"/>
    <x v="1"/>
    <x v="6"/>
    <x v="3"/>
    <s v="04"/>
    <n v="86"/>
    <x v="20"/>
    <d v="2023-07-15T00:00:00"/>
    <x v="21"/>
    <n v="8673"/>
    <x v="4"/>
    <x v="6"/>
    <x v="2"/>
  </r>
  <r>
    <x v="1"/>
    <x v="0"/>
    <x v="76"/>
    <x v="12"/>
    <x v="0"/>
    <x v="1"/>
    <x v="6"/>
    <x v="3"/>
    <s v="04"/>
    <n v="86"/>
    <x v="20"/>
    <d v="2023-07-15T00:00:00"/>
    <x v="22"/>
    <n v="8674"/>
    <x v="4"/>
    <x v="6"/>
    <x v="2"/>
  </r>
  <r>
    <x v="1"/>
    <x v="0"/>
    <x v="76"/>
    <x v="12"/>
    <x v="0"/>
    <x v="1"/>
    <x v="6"/>
    <x v="3"/>
    <s v="04"/>
    <n v="86"/>
    <x v="20"/>
    <d v="2023-07-15T00:00:00"/>
    <x v="23"/>
    <n v="8675"/>
    <x v="5"/>
    <x v="6"/>
    <x v="2"/>
  </r>
  <r>
    <x v="1"/>
    <x v="0"/>
    <x v="76"/>
    <x v="12"/>
    <x v="0"/>
    <x v="1"/>
    <x v="6"/>
    <x v="3"/>
    <s v="04"/>
    <n v="86"/>
    <x v="20"/>
    <d v="2023-07-15T00:00:00"/>
    <x v="24"/>
    <n v="8676"/>
    <x v="5"/>
    <x v="6"/>
    <x v="2"/>
  </r>
  <r>
    <x v="1"/>
    <x v="0"/>
    <x v="76"/>
    <x v="12"/>
    <x v="0"/>
    <x v="1"/>
    <x v="6"/>
    <x v="3"/>
    <s v="04"/>
    <n v="86"/>
    <x v="20"/>
    <d v="2023-07-15T00:00:00"/>
    <x v="25"/>
    <n v="8677"/>
    <x v="5"/>
    <x v="6"/>
    <x v="2"/>
  </r>
  <r>
    <x v="1"/>
    <x v="0"/>
    <x v="76"/>
    <x v="12"/>
    <x v="0"/>
    <x v="1"/>
    <x v="6"/>
    <x v="3"/>
    <s v="04"/>
    <n v="86"/>
    <x v="20"/>
    <d v="2023-07-15T00:00:00"/>
    <x v="26"/>
    <n v="8678"/>
    <x v="5"/>
    <x v="6"/>
    <x v="2"/>
  </r>
  <r>
    <x v="1"/>
    <x v="0"/>
    <x v="76"/>
    <x v="12"/>
    <x v="0"/>
    <x v="1"/>
    <x v="6"/>
    <x v="3"/>
    <s v="04"/>
    <n v="86"/>
    <x v="20"/>
    <d v="2023-07-15T00:00:00"/>
    <x v="27"/>
    <n v="8679"/>
    <x v="5"/>
    <x v="6"/>
    <x v="2"/>
  </r>
  <r>
    <x v="1"/>
    <x v="0"/>
    <x v="76"/>
    <x v="12"/>
    <x v="0"/>
    <x v="1"/>
    <x v="6"/>
    <x v="3"/>
    <s v="04"/>
    <n v="86"/>
    <x v="20"/>
    <d v="2023-07-15T00:00:00"/>
    <x v="28"/>
    <n v="8680"/>
    <x v="5"/>
    <x v="6"/>
    <x v="2"/>
  </r>
  <r>
    <x v="1"/>
    <x v="0"/>
    <x v="76"/>
    <x v="12"/>
    <x v="0"/>
    <x v="1"/>
    <x v="6"/>
    <x v="3"/>
    <s v="04"/>
    <n v="86"/>
    <x v="20"/>
    <d v="2023-07-15T00:00:00"/>
    <x v="29"/>
    <n v="8681"/>
    <x v="5"/>
    <x v="6"/>
    <x v="2"/>
  </r>
  <r>
    <x v="1"/>
    <x v="0"/>
    <x v="76"/>
    <x v="12"/>
    <x v="0"/>
    <x v="1"/>
    <x v="6"/>
    <x v="3"/>
    <s v="04"/>
    <n v="86"/>
    <x v="20"/>
    <d v="2023-07-15T00:00:00"/>
    <x v="30"/>
    <n v="8682"/>
    <x v="6"/>
    <x v="6"/>
    <x v="2"/>
  </r>
  <r>
    <x v="1"/>
    <x v="0"/>
    <x v="76"/>
    <x v="12"/>
    <x v="0"/>
    <x v="1"/>
    <x v="6"/>
    <x v="3"/>
    <s v="04"/>
    <n v="86"/>
    <x v="20"/>
    <d v="2023-07-15T00:00:00"/>
    <x v="31"/>
    <n v="8683"/>
    <x v="6"/>
    <x v="6"/>
    <x v="2"/>
  </r>
  <r>
    <x v="1"/>
    <x v="0"/>
    <x v="76"/>
    <x v="12"/>
    <x v="0"/>
    <x v="1"/>
    <x v="6"/>
    <x v="3"/>
    <s v="04"/>
    <n v="86"/>
    <x v="20"/>
    <d v="2023-07-15T00:00:00"/>
    <x v="32"/>
    <n v="8684"/>
    <x v="6"/>
    <x v="6"/>
    <x v="2"/>
  </r>
  <r>
    <x v="1"/>
    <x v="0"/>
    <x v="76"/>
    <x v="12"/>
    <x v="0"/>
    <x v="1"/>
    <x v="6"/>
    <x v="3"/>
    <s v="04"/>
    <n v="86"/>
    <x v="20"/>
    <d v="2023-07-15T00:00:00"/>
    <x v="33"/>
    <n v="8685"/>
    <x v="6"/>
    <x v="6"/>
    <x v="2"/>
  </r>
  <r>
    <x v="1"/>
    <x v="0"/>
    <x v="76"/>
    <x v="12"/>
    <x v="0"/>
    <x v="1"/>
    <x v="6"/>
    <x v="3"/>
    <s v="04"/>
    <n v="86"/>
    <x v="20"/>
    <d v="2023-07-15T00:00:00"/>
    <x v="110"/>
    <n v="8686"/>
    <x v="6"/>
    <x v="6"/>
    <x v="2"/>
  </r>
  <r>
    <x v="1"/>
    <x v="0"/>
    <x v="76"/>
    <x v="12"/>
    <x v="0"/>
    <x v="1"/>
    <x v="6"/>
    <x v="3"/>
    <s v="04"/>
    <n v="86"/>
    <x v="20"/>
    <d v="2023-07-15T00:00:00"/>
    <x v="111"/>
    <n v="8687"/>
    <x v="6"/>
    <x v="6"/>
    <x v="2"/>
  </r>
  <r>
    <x v="1"/>
    <x v="0"/>
    <x v="76"/>
    <x v="12"/>
    <x v="0"/>
    <x v="1"/>
    <x v="6"/>
    <x v="3"/>
    <s v="04"/>
    <n v="86"/>
    <x v="20"/>
    <d v="2023-07-15T00:00:00"/>
    <x v="112"/>
    <n v="8688"/>
    <x v="6"/>
    <x v="6"/>
    <x v="2"/>
  </r>
  <r>
    <x v="1"/>
    <x v="0"/>
    <x v="76"/>
    <x v="12"/>
    <x v="0"/>
    <x v="1"/>
    <x v="6"/>
    <x v="3"/>
    <s v="04"/>
    <n v="86"/>
    <x v="20"/>
    <d v="2023-07-15T00:00:00"/>
    <x v="113"/>
    <n v="8689"/>
    <x v="17"/>
    <x v="6"/>
    <x v="2"/>
  </r>
  <r>
    <x v="1"/>
    <x v="0"/>
    <x v="76"/>
    <x v="12"/>
    <x v="0"/>
    <x v="1"/>
    <x v="6"/>
    <x v="3"/>
    <s v="04"/>
    <n v="86"/>
    <x v="20"/>
    <d v="2023-07-15T00:00:00"/>
    <x v="114"/>
    <n v="8690"/>
    <x v="17"/>
    <x v="6"/>
    <x v="2"/>
  </r>
  <r>
    <x v="1"/>
    <x v="0"/>
    <x v="76"/>
    <x v="12"/>
    <x v="0"/>
    <x v="1"/>
    <x v="6"/>
    <x v="3"/>
    <s v="04"/>
    <n v="86"/>
    <x v="20"/>
    <d v="2023-07-15T00:00:00"/>
    <x v="115"/>
    <n v="8691"/>
    <x v="17"/>
    <x v="6"/>
    <x v="2"/>
  </r>
  <r>
    <x v="1"/>
    <x v="0"/>
    <x v="76"/>
    <x v="12"/>
    <x v="0"/>
    <x v="1"/>
    <x v="6"/>
    <x v="3"/>
    <s v="04"/>
    <n v="86"/>
    <x v="20"/>
    <d v="2023-07-15T00:00:00"/>
    <x v="116"/>
    <n v="8692"/>
    <x v="17"/>
    <x v="6"/>
    <x v="2"/>
  </r>
  <r>
    <x v="1"/>
    <x v="0"/>
    <x v="76"/>
    <x v="12"/>
    <x v="0"/>
    <x v="1"/>
    <x v="6"/>
    <x v="3"/>
    <s v="04"/>
    <n v="86"/>
    <x v="20"/>
    <d v="2023-07-15T00:00:00"/>
    <x v="117"/>
    <n v="8693"/>
    <x v="17"/>
    <x v="6"/>
    <x v="2"/>
  </r>
  <r>
    <x v="1"/>
    <x v="0"/>
    <x v="76"/>
    <x v="12"/>
    <x v="0"/>
    <x v="1"/>
    <x v="6"/>
    <x v="3"/>
    <s v="04"/>
    <n v="86"/>
    <x v="20"/>
    <d v="2023-07-15T00:00:00"/>
    <x v="118"/>
    <n v="8694"/>
    <x v="17"/>
    <x v="6"/>
    <x v="2"/>
  </r>
  <r>
    <x v="1"/>
    <x v="0"/>
    <x v="76"/>
    <x v="12"/>
    <x v="0"/>
    <x v="1"/>
    <x v="6"/>
    <x v="3"/>
    <s v="04"/>
    <n v="86"/>
    <x v="20"/>
    <d v="2023-07-15T00:00:00"/>
    <x v="119"/>
    <n v="8695"/>
    <x v="17"/>
    <x v="6"/>
    <x v="2"/>
  </r>
  <r>
    <x v="1"/>
    <x v="0"/>
    <x v="76"/>
    <x v="12"/>
    <x v="0"/>
    <x v="1"/>
    <x v="6"/>
    <x v="3"/>
    <s v="04"/>
    <n v="86"/>
    <x v="20"/>
    <d v="2023-07-15T00:00:00"/>
    <x v="120"/>
    <n v="8696"/>
    <x v="18"/>
    <x v="6"/>
    <x v="2"/>
  </r>
  <r>
    <x v="1"/>
    <x v="0"/>
    <x v="76"/>
    <x v="12"/>
    <x v="0"/>
    <x v="1"/>
    <x v="6"/>
    <x v="3"/>
    <s v="04"/>
    <n v="86"/>
    <x v="20"/>
    <d v="2023-07-15T00:00:00"/>
    <x v="121"/>
    <n v="8697"/>
    <x v="18"/>
    <x v="6"/>
    <x v="2"/>
  </r>
  <r>
    <x v="1"/>
    <x v="0"/>
    <x v="76"/>
    <x v="12"/>
    <x v="0"/>
    <x v="1"/>
    <x v="6"/>
    <x v="3"/>
    <s v="04"/>
    <n v="86"/>
    <x v="20"/>
    <d v="2023-07-15T00:00:00"/>
    <x v="122"/>
    <n v="8698"/>
    <x v="18"/>
    <x v="6"/>
    <x v="2"/>
  </r>
  <r>
    <x v="1"/>
    <x v="0"/>
    <x v="76"/>
    <x v="12"/>
    <x v="0"/>
    <x v="1"/>
    <x v="6"/>
    <x v="3"/>
    <s v="04"/>
    <n v="86"/>
    <x v="20"/>
    <d v="2023-07-15T00:00:00"/>
    <x v="123"/>
    <n v="8699"/>
    <x v="18"/>
    <x v="6"/>
    <x v="2"/>
  </r>
  <r>
    <x v="1"/>
    <x v="0"/>
    <x v="76"/>
    <x v="12"/>
    <x v="0"/>
    <x v="1"/>
    <x v="6"/>
    <x v="3"/>
    <s v="04"/>
    <n v="86"/>
    <x v="20"/>
    <d v="2023-07-15T00:00:00"/>
    <x v="124"/>
    <n v="8700"/>
    <x v="18"/>
    <x v="6"/>
    <x v="2"/>
  </r>
  <r>
    <x v="1"/>
    <x v="0"/>
    <x v="76"/>
    <x v="12"/>
    <x v="0"/>
    <x v="1"/>
    <x v="6"/>
    <x v="3"/>
    <s v="04"/>
    <n v="86"/>
    <x v="20"/>
    <d v="2023-07-15T00:00:00"/>
    <x v="125"/>
    <n v="8701"/>
    <x v="18"/>
    <x v="6"/>
    <x v="2"/>
  </r>
  <r>
    <x v="1"/>
    <x v="0"/>
    <x v="76"/>
    <x v="12"/>
    <x v="0"/>
    <x v="1"/>
    <x v="6"/>
    <x v="3"/>
    <s v="04"/>
    <n v="86"/>
    <x v="20"/>
    <d v="2023-07-15T00:00:00"/>
    <x v="126"/>
    <n v="8702"/>
    <x v="18"/>
    <x v="6"/>
    <x v="2"/>
  </r>
  <r>
    <x v="1"/>
    <x v="0"/>
    <x v="76"/>
    <x v="12"/>
    <x v="0"/>
    <x v="1"/>
    <x v="6"/>
    <x v="3"/>
    <s v="04"/>
    <n v="86"/>
    <x v="20"/>
    <d v="2023-07-15T00:00:00"/>
    <x v="127"/>
    <n v="8703"/>
    <x v="19"/>
    <x v="6"/>
    <x v="2"/>
  </r>
  <r>
    <x v="1"/>
    <x v="0"/>
    <x v="76"/>
    <x v="12"/>
    <x v="0"/>
    <x v="1"/>
    <x v="6"/>
    <x v="3"/>
    <s v="04"/>
    <n v="86"/>
    <x v="20"/>
    <d v="2023-07-15T00:00:00"/>
    <x v="128"/>
    <n v="8704"/>
    <x v="19"/>
    <x v="6"/>
    <x v="2"/>
  </r>
  <r>
    <x v="1"/>
    <x v="0"/>
    <x v="76"/>
    <x v="12"/>
    <x v="0"/>
    <x v="1"/>
    <x v="6"/>
    <x v="3"/>
    <s v="04"/>
    <n v="86"/>
    <x v="20"/>
    <d v="2023-07-15T00:00:00"/>
    <x v="129"/>
    <n v="8705"/>
    <x v="19"/>
    <x v="6"/>
    <x v="2"/>
  </r>
  <r>
    <x v="1"/>
    <x v="0"/>
    <x v="76"/>
    <x v="12"/>
    <x v="0"/>
    <x v="1"/>
    <x v="6"/>
    <x v="3"/>
    <s v="04"/>
    <n v="86"/>
    <x v="20"/>
    <d v="2023-07-15T00:00:00"/>
    <x v="130"/>
    <n v="8706"/>
    <x v="19"/>
    <x v="6"/>
    <x v="2"/>
  </r>
  <r>
    <x v="1"/>
    <x v="0"/>
    <x v="76"/>
    <x v="12"/>
    <x v="0"/>
    <x v="1"/>
    <x v="6"/>
    <x v="3"/>
    <s v="04"/>
    <n v="86"/>
    <x v="20"/>
    <d v="2023-07-15T00:00:00"/>
    <x v="131"/>
    <n v="8707"/>
    <x v="19"/>
    <x v="6"/>
    <x v="2"/>
  </r>
  <r>
    <x v="1"/>
    <x v="0"/>
    <x v="76"/>
    <x v="12"/>
    <x v="0"/>
    <x v="1"/>
    <x v="6"/>
    <x v="3"/>
    <s v="04"/>
    <n v="86"/>
    <x v="20"/>
    <d v="2023-07-15T00:00:00"/>
    <x v="132"/>
    <n v="8708"/>
    <x v="19"/>
    <x v="6"/>
    <x v="2"/>
  </r>
  <r>
    <x v="1"/>
    <x v="0"/>
    <x v="76"/>
    <x v="12"/>
    <x v="0"/>
    <x v="1"/>
    <x v="6"/>
    <x v="3"/>
    <s v="04"/>
    <n v="86"/>
    <x v="20"/>
    <d v="2023-07-15T00:00:00"/>
    <x v="133"/>
    <n v="8709"/>
    <x v="19"/>
    <x v="6"/>
    <x v="2"/>
  </r>
  <r>
    <x v="1"/>
    <x v="0"/>
    <x v="76"/>
    <x v="12"/>
    <x v="0"/>
    <x v="1"/>
    <x v="6"/>
    <x v="3"/>
    <s v="04"/>
    <n v="86"/>
    <x v="20"/>
    <d v="2023-07-15T00:00:00"/>
    <x v="134"/>
    <n v="8710"/>
    <x v="20"/>
    <x v="6"/>
    <x v="2"/>
  </r>
  <r>
    <x v="1"/>
    <x v="0"/>
    <x v="76"/>
    <x v="12"/>
    <x v="0"/>
    <x v="1"/>
    <x v="6"/>
    <x v="3"/>
    <s v="04"/>
    <n v="86"/>
    <x v="20"/>
    <d v="2023-07-15T00:00:00"/>
    <x v="135"/>
    <n v="8711"/>
    <x v="20"/>
    <x v="6"/>
    <x v="2"/>
  </r>
  <r>
    <x v="1"/>
    <x v="0"/>
    <x v="76"/>
    <x v="12"/>
    <x v="0"/>
    <x v="1"/>
    <x v="6"/>
    <x v="3"/>
    <s v="04"/>
    <n v="86"/>
    <x v="20"/>
    <d v="2023-07-15T00:00:00"/>
    <x v="136"/>
    <n v="8712"/>
    <x v="20"/>
    <x v="6"/>
    <x v="2"/>
  </r>
  <r>
    <x v="1"/>
    <x v="0"/>
    <x v="76"/>
    <x v="12"/>
    <x v="0"/>
    <x v="1"/>
    <x v="6"/>
    <x v="3"/>
    <s v="04"/>
    <n v="86"/>
    <x v="20"/>
    <d v="2023-07-15T00:00:00"/>
    <x v="137"/>
    <n v="8713"/>
    <x v="20"/>
    <x v="6"/>
    <x v="2"/>
  </r>
  <r>
    <x v="1"/>
    <x v="0"/>
    <x v="76"/>
    <x v="12"/>
    <x v="0"/>
    <x v="1"/>
    <x v="6"/>
    <x v="3"/>
    <s v="04"/>
    <n v="86"/>
    <x v="20"/>
    <d v="2023-07-15T00:00:00"/>
    <x v="138"/>
    <n v="8714"/>
    <x v="20"/>
    <x v="6"/>
    <x v="2"/>
  </r>
  <r>
    <x v="1"/>
    <x v="0"/>
    <x v="76"/>
    <x v="12"/>
    <x v="0"/>
    <x v="1"/>
    <x v="6"/>
    <x v="3"/>
    <s v="04"/>
    <n v="86"/>
    <x v="20"/>
    <d v="2023-07-15T00:00:00"/>
    <x v="139"/>
    <n v="8715"/>
    <x v="20"/>
    <x v="6"/>
    <x v="2"/>
  </r>
  <r>
    <x v="1"/>
    <x v="0"/>
    <x v="76"/>
    <x v="12"/>
    <x v="0"/>
    <x v="1"/>
    <x v="6"/>
    <x v="3"/>
    <s v="04"/>
    <n v="86"/>
    <x v="20"/>
    <d v="2023-07-15T00:00:00"/>
    <x v="140"/>
    <n v="8716"/>
    <x v="20"/>
    <x v="6"/>
    <x v="2"/>
  </r>
  <r>
    <x v="1"/>
    <x v="0"/>
    <x v="76"/>
    <x v="12"/>
    <x v="0"/>
    <x v="1"/>
    <x v="6"/>
    <x v="3"/>
    <s v="04"/>
    <n v="86"/>
    <x v="20"/>
    <d v="2023-07-15T00:00:00"/>
    <x v="141"/>
    <n v="8717"/>
    <x v="21"/>
    <x v="6"/>
    <x v="2"/>
  </r>
  <r>
    <x v="1"/>
    <x v="0"/>
    <x v="76"/>
    <x v="12"/>
    <x v="0"/>
    <x v="1"/>
    <x v="6"/>
    <x v="3"/>
    <s v="04"/>
    <n v="86"/>
    <x v="20"/>
    <d v="2023-07-15T00:00:00"/>
    <x v="142"/>
    <n v="8718"/>
    <x v="21"/>
    <x v="6"/>
    <x v="2"/>
  </r>
  <r>
    <x v="1"/>
    <x v="0"/>
    <x v="76"/>
    <x v="12"/>
    <x v="0"/>
    <x v="1"/>
    <x v="6"/>
    <x v="3"/>
    <s v="04"/>
    <n v="86"/>
    <x v="20"/>
    <d v="2023-07-15T00:00:00"/>
    <x v="143"/>
    <n v="8719"/>
    <x v="21"/>
    <x v="6"/>
    <x v="2"/>
  </r>
  <r>
    <x v="1"/>
    <x v="0"/>
    <x v="76"/>
    <x v="12"/>
    <x v="0"/>
    <x v="1"/>
    <x v="6"/>
    <x v="3"/>
    <s v="04"/>
    <n v="86"/>
    <x v="20"/>
    <d v="2023-07-15T00:00:00"/>
    <x v="144"/>
    <n v="8720"/>
    <x v="21"/>
    <x v="6"/>
    <x v="2"/>
  </r>
  <r>
    <x v="1"/>
    <x v="0"/>
    <x v="76"/>
    <x v="12"/>
    <x v="0"/>
    <x v="1"/>
    <x v="6"/>
    <x v="3"/>
    <s v="04"/>
    <n v="86"/>
    <x v="20"/>
    <d v="2023-07-15T00:00:00"/>
    <x v="145"/>
    <n v="8721"/>
    <x v="21"/>
    <x v="6"/>
    <x v="2"/>
  </r>
  <r>
    <x v="1"/>
    <x v="0"/>
    <x v="76"/>
    <x v="12"/>
    <x v="0"/>
    <x v="1"/>
    <x v="6"/>
    <x v="3"/>
    <s v="04"/>
    <n v="86"/>
    <x v="20"/>
    <d v="2023-07-15T00:00:00"/>
    <x v="146"/>
    <n v="8722"/>
    <x v="21"/>
    <x v="6"/>
    <x v="2"/>
  </r>
  <r>
    <x v="1"/>
    <x v="0"/>
    <x v="76"/>
    <x v="12"/>
    <x v="0"/>
    <x v="1"/>
    <x v="6"/>
    <x v="3"/>
    <s v="04"/>
    <n v="86"/>
    <x v="20"/>
    <d v="2023-07-15T00:00:00"/>
    <x v="147"/>
    <n v="8723"/>
    <x v="21"/>
    <x v="6"/>
    <x v="2"/>
  </r>
  <r>
    <x v="1"/>
    <x v="0"/>
    <x v="76"/>
    <x v="12"/>
    <x v="0"/>
    <x v="1"/>
    <x v="6"/>
    <x v="3"/>
    <s v="04"/>
    <n v="86"/>
    <x v="20"/>
    <d v="2023-07-15T00:00:00"/>
    <x v="148"/>
    <n v="8724"/>
    <x v="22"/>
    <x v="6"/>
    <x v="2"/>
  </r>
  <r>
    <x v="1"/>
    <x v="0"/>
    <x v="76"/>
    <x v="12"/>
    <x v="0"/>
    <x v="1"/>
    <x v="6"/>
    <x v="3"/>
    <s v="04"/>
    <n v="86"/>
    <x v="20"/>
    <d v="2023-07-15T00:00:00"/>
    <x v="149"/>
    <n v="8725"/>
    <x v="22"/>
    <x v="6"/>
    <x v="2"/>
  </r>
  <r>
    <x v="1"/>
    <x v="0"/>
    <x v="76"/>
    <x v="12"/>
    <x v="0"/>
    <x v="1"/>
    <x v="6"/>
    <x v="3"/>
    <s v="04"/>
    <n v="86"/>
    <x v="20"/>
    <d v="2023-07-15T00:00:00"/>
    <x v="150"/>
    <n v="8726"/>
    <x v="22"/>
    <x v="6"/>
    <x v="2"/>
  </r>
  <r>
    <x v="1"/>
    <x v="0"/>
    <x v="76"/>
    <x v="12"/>
    <x v="0"/>
    <x v="1"/>
    <x v="6"/>
    <x v="3"/>
    <s v="04"/>
    <n v="86"/>
    <x v="20"/>
    <d v="2023-07-15T00:00:00"/>
    <x v="151"/>
    <n v="8727"/>
    <x v="22"/>
    <x v="6"/>
    <x v="2"/>
  </r>
  <r>
    <x v="1"/>
    <x v="0"/>
    <x v="76"/>
    <x v="12"/>
    <x v="0"/>
    <x v="1"/>
    <x v="6"/>
    <x v="3"/>
    <s v="04"/>
    <n v="86"/>
    <x v="20"/>
    <d v="2023-07-15T00:00:00"/>
    <x v="152"/>
    <n v="8728"/>
    <x v="22"/>
    <x v="6"/>
    <x v="2"/>
  </r>
  <r>
    <x v="1"/>
    <x v="0"/>
    <x v="76"/>
    <x v="12"/>
    <x v="0"/>
    <x v="1"/>
    <x v="6"/>
    <x v="3"/>
    <s v="04"/>
    <n v="86"/>
    <x v="20"/>
    <d v="2023-07-15T00:00:00"/>
    <x v="153"/>
    <n v="8729"/>
    <x v="22"/>
    <x v="6"/>
    <x v="2"/>
  </r>
  <r>
    <x v="1"/>
    <x v="0"/>
    <x v="76"/>
    <x v="12"/>
    <x v="0"/>
    <x v="1"/>
    <x v="6"/>
    <x v="3"/>
    <s v="04"/>
    <n v="86"/>
    <x v="20"/>
    <d v="2023-07-15T00:00:00"/>
    <x v="154"/>
    <n v="8730"/>
    <x v="22"/>
    <x v="6"/>
    <x v="2"/>
  </r>
  <r>
    <x v="1"/>
    <x v="0"/>
    <x v="76"/>
    <x v="12"/>
    <x v="0"/>
    <x v="1"/>
    <x v="6"/>
    <x v="3"/>
    <s v="04"/>
    <n v="86"/>
    <x v="20"/>
    <d v="2023-07-15T00:00:00"/>
    <x v="155"/>
    <n v="8731"/>
    <x v="23"/>
    <x v="6"/>
    <x v="2"/>
  </r>
  <r>
    <x v="1"/>
    <x v="0"/>
    <x v="76"/>
    <x v="12"/>
    <x v="0"/>
    <x v="1"/>
    <x v="6"/>
    <x v="3"/>
    <s v="04"/>
    <n v="86"/>
    <x v="20"/>
    <d v="2023-07-15T00:00:00"/>
    <x v="156"/>
    <n v="8732"/>
    <x v="23"/>
    <x v="6"/>
    <x v="2"/>
  </r>
  <r>
    <x v="1"/>
    <x v="0"/>
    <x v="76"/>
    <x v="12"/>
    <x v="0"/>
    <x v="1"/>
    <x v="6"/>
    <x v="3"/>
    <s v="04"/>
    <n v="86"/>
    <x v="20"/>
    <d v="2023-07-15T00:00:00"/>
    <x v="157"/>
    <n v="8733"/>
    <x v="23"/>
    <x v="6"/>
    <x v="2"/>
  </r>
  <r>
    <x v="1"/>
    <x v="0"/>
    <x v="76"/>
    <x v="12"/>
    <x v="0"/>
    <x v="1"/>
    <x v="6"/>
    <x v="3"/>
    <s v="04"/>
    <n v="86"/>
    <x v="20"/>
    <d v="2023-07-15T00:00:00"/>
    <x v="158"/>
    <n v="8734"/>
    <x v="23"/>
    <x v="6"/>
    <x v="2"/>
  </r>
  <r>
    <x v="1"/>
    <x v="0"/>
    <x v="76"/>
    <x v="12"/>
    <x v="0"/>
    <x v="1"/>
    <x v="6"/>
    <x v="3"/>
    <s v="04"/>
    <n v="86"/>
    <x v="20"/>
    <d v="2023-07-15T00:00:00"/>
    <x v="159"/>
    <n v="8735"/>
    <x v="23"/>
    <x v="6"/>
    <x v="2"/>
  </r>
  <r>
    <x v="1"/>
    <x v="0"/>
    <x v="76"/>
    <x v="12"/>
    <x v="0"/>
    <x v="1"/>
    <x v="6"/>
    <x v="3"/>
    <s v="04"/>
    <n v="86"/>
    <x v="20"/>
    <d v="2023-07-15T00:00:00"/>
    <x v="160"/>
    <n v="8736"/>
    <x v="23"/>
    <x v="6"/>
    <x v="2"/>
  </r>
  <r>
    <x v="1"/>
    <x v="0"/>
    <x v="76"/>
    <x v="12"/>
    <x v="0"/>
    <x v="1"/>
    <x v="6"/>
    <x v="3"/>
    <s v="04"/>
    <n v="86"/>
    <x v="20"/>
    <d v="2023-07-15T00:00:00"/>
    <x v="161"/>
    <n v="8737"/>
    <x v="23"/>
    <x v="6"/>
    <x v="2"/>
  </r>
  <r>
    <x v="1"/>
    <x v="0"/>
    <x v="76"/>
    <x v="12"/>
    <x v="0"/>
    <x v="1"/>
    <x v="6"/>
    <x v="3"/>
    <s v="04"/>
    <n v="86"/>
    <x v="20"/>
    <d v="2023-07-15T00:00:00"/>
    <x v="162"/>
    <n v="8738"/>
    <x v="24"/>
    <x v="6"/>
    <x v="2"/>
  </r>
  <r>
    <x v="1"/>
    <x v="0"/>
    <x v="76"/>
    <x v="12"/>
    <x v="0"/>
    <x v="1"/>
    <x v="6"/>
    <x v="3"/>
    <s v="04"/>
    <n v="86"/>
    <x v="20"/>
    <d v="2023-07-15T00:00:00"/>
    <x v="163"/>
    <n v="8739"/>
    <x v="24"/>
    <x v="6"/>
    <x v="2"/>
  </r>
  <r>
    <x v="1"/>
    <x v="0"/>
    <x v="76"/>
    <x v="12"/>
    <x v="0"/>
    <x v="1"/>
    <x v="6"/>
    <x v="3"/>
    <s v="04"/>
    <n v="86"/>
    <x v="20"/>
    <d v="2023-07-15T00:00:00"/>
    <x v="164"/>
    <n v="8740"/>
    <x v="24"/>
    <x v="6"/>
    <x v="2"/>
  </r>
  <r>
    <x v="1"/>
    <x v="0"/>
    <x v="76"/>
    <x v="12"/>
    <x v="0"/>
    <x v="1"/>
    <x v="6"/>
    <x v="3"/>
    <s v="04"/>
    <n v="86"/>
    <x v="20"/>
    <d v="2023-07-15T00:00:00"/>
    <x v="165"/>
    <n v="8741"/>
    <x v="24"/>
    <x v="6"/>
    <x v="2"/>
  </r>
  <r>
    <x v="1"/>
    <x v="0"/>
    <x v="76"/>
    <x v="12"/>
    <x v="0"/>
    <x v="1"/>
    <x v="6"/>
    <x v="3"/>
    <s v="04"/>
    <n v="86"/>
    <x v="20"/>
    <d v="2023-07-15T00:00:00"/>
    <x v="166"/>
    <n v="8742"/>
    <x v="24"/>
    <x v="6"/>
    <x v="2"/>
  </r>
  <r>
    <x v="1"/>
    <x v="0"/>
    <x v="76"/>
    <x v="12"/>
    <x v="0"/>
    <x v="1"/>
    <x v="6"/>
    <x v="3"/>
    <s v="04"/>
    <n v="86"/>
    <x v="20"/>
    <d v="2023-07-15T00:00:00"/>
    <x v="167"/>
    <n v="8743"/>
    <x v="24"/>
    <x v="6"/>
    <x v="2"/>
  </r>
  <r>
    <x v="1"/>
    <x v="0"/>
    <x v="76"/>
    <x v="12"/>
    <x v="0"/>
    <x v="1"/>
    <x v="6"/>
    <x v="3"/>
    <s v="04"/>
    <n v="86"/>
    <x v="20"/>
    <d v="2023-07-15T00:00:00"/>
    <x v="168"/>
    <n v="8744"/>
    <x v="24"/>
    <x v="6"/>
    <x v="2"/>
  </r>
  <r>
    <x v="1"/>
    <x v="0"/>
    <x v="76"/>
    <x v="12"/>
    <x v="0"/>
    <x v="1"/>
    <x v="6"/>
    <x v="3"/>
    <s v="04"/>
    <n v="86"/>
    <x v="20"/>
    <d v="2023-07-15T00:00:00"/>
    <x v="34"/>
    <n v="8745"/>
    <x v="7"/>
    <x v="6"/>
    <x v="2"/>
  </r>
  <r>
    <x v="1"/>
    <x v="0"/>
    <x v="76"/>
    <x v="12"/>
    <x v="0"/>
    <x v="1"/>
    <x v="6"/>
    <x v="3"/>
    <s v="04"/>
    <n v="86"/>
    <x v="20"/>
    <d v="2023-07-15T00:00:00"/>
    <x v="35"/>
    <n v="8746"/>
    <x v="7"/>
    <x v="6"/>
    <x v="2"/>
  </r>
  <r>
    <x v="1"/>
    <x v="0"/>
    <x v="76"/>
    <x v="12"/>
    <x v="0"/>
    <x v="1"/>
    <x v="6"/>
    <x v="3"/>
    <s v="04"/>
    <n v="86"/>
    <x v="20"/>
    <d v="2023-07-15T00:00:00"/>
    <x v="36"/>
    <n v="8747"/>
    <x v="7"/>
    <x v="6"/>
    <x v="2"/>
  </r>
  <r>
    <x v="1"/>
    <x v="0"/>
    <x v="76"/>
    <x v="12"/>
    <x v="0"/>
    <x v="1"/>
    <x v="6"/>
    <x v="3"/>
    <s v="04"/>
    <n v="86"/>
    <x v="20"/>
    <d v="2023-07-15T00:00:00"/>
    <x v="37"/>
    <n v="8748"/>
    <x v="7"/>
    <x v="6"/>
    <x v="2"/>
  </r>
  <r>
    <x v="1"/>
    <x v="0"/>
    <x v="76"/>
    <x v="12"/>
    <x v="0"/>
    <x v="1"/>
    <x v="6"/>
    <x v="3"/>
    <s v="04"/>
    <n v="86"/>
    <x v="20"/>
    <d v="2023-07-15T00:00:00"/>
    <x v="38"/>
    <n v="8749"/>
    <x v="7"/>
    <x v="6"/>
    <x v="2"/>
  </r>
  <r>
    <x v="1"/>
    <x v="0"/>
    <x v="76"/>
    <x v="12"/>
    <x v="0"/>
    <x v="1"/>
    <x v="6"/>
    <x v="3"/>
    <s v="04"/>
    <n v="86"/>
    <x v="20"/>
    <d v="2023-07-15T00:00:00"/>
    <x v="39"/>
    <n v="8750"/>
    <x v="7"/>
    <x v="6"/>
    <x v="2"/>
  </r>
  <r>
    <x v="1"/>
    <x v="0"/>
    <x v="76"/>
    <x v="12"/>
    <x v="0"/>
    <x v="1"/>
    <x v="6"/>
    <x v="3"/>
    <s v="04"/>
    <n v="86"/>
    <x v="20"/>
    <d v="2023-07-15T00:00:00"/>
    <x v="40"/>
    <n v="8751"/>
    <x v="7"/>
    <x v="6"/>
    <x v="2"/>
  </r>
  <r>
    <x v="1"/>
    <x v="0"/>
    <x v="76"/>
    <x v="12"/>
    <x v="0"/>
    <x v="1"/>
    <x v="6"/>
    <x v="3"/>
    <s v="04"/>
    <n v="86"/>
    <x v="20"/>
    <d v="2023-07-15T00:00:00"/>
    <x v="41"/>
    <n v="8752"/>
    <x v="8"/>
    <x v="6"/>
    <x v="2"/>
  </r>
  <r>
    <x v="1"/>
    <x v="0"/>
    <x v="76"/>
    <x v="12"/>
    <x v="0"/>
    <x v="1"/>
    <x v="6"/>
    <x v="3"/>
    <s v="04"/>
    <n v="86"/>
    <x v="20"/>
    <d v="2023-07-15T00:00:00"/>
    <x v="42"/>
    <n v="8753"/>
    <x v="8"/>
    <x v="6"/>
    <x v="2"/>
  </r>
  <r>
    <x v="1"/>
    <x v="0"/>
    <x v="76"/>
    <x v="12"/>
    <x v="0"/>
    <x v="1"/>
    <x v="6"/>
    <x v="3"/>
    <s v="04"/>
    <n v="86"/>
    <x v="20"/>
    <d v="2023-07-15T00:00:00"/>
    <x v="43"/>
    <n v="8754"/>
    <x v="8"/>
    <x v="6"/>
    <x v="2"/>
  </r>
  <r>
    <x v="1"/>
    <x v="0"/>
    <x v="76"/>
    <x v="12"/>
    <x v="0"/>
    <x v="1"/>
    <x v="6"/>
    <x v="3"/>
    <s v="04"/>
    <n v="86"/>
    <x v="20"/>
    <d v="2023-07-15T00:00:00"/>
    <x v="44"/>
    <n v="8755"/>
    <x v="8"/>
    <x v="6"/>
    <x v="2"/>
  </r>
  <r>
    <x v="1"/>
    <x v="0"/>
    <x v="76"/>
    <x v="12"/>
    <x v="0"/>
    <x v="1"/>
    <x v="6"/>
    <x v="3"/>
    <s v="04"/>
    <n v="86"/>
    <x v="20"/>
    <d v="2023-07-15T00:00:00"/>
    <x v="45"/>
    <n v="8756"/>
    <x v="8"/>
    <x v="6"/>
    <x v="2"/>
  </r>
  <r>
    <x v="1"/>
    <x v="0"/>
    <x v="76"/>
    <x v="12"/>
    <x v="0"/>
    <x v="1"/>
    <x v="6"/>
    <x v="3"/>
    <s v="04"/>
    <n v="86"/>
    <x v="20"/>
    <d v="2023-07-15T00:00:00"/>
    <x v="46"/>
    <n v="8757"/>
    <x v="8"/>
    <x v="6"/>
    <x v="2"/>
  </r>
  <r>
    <x v="1"/>
    <x v="0"/>
    <x v="76"/>
    <x v="12"/>
    <x v="0"/>
    <x v="1"/>
    <x v="6"/>
    <x v="3"/>
    <s v="04"/>
    <n v="86"/>
    <x v="20"/>
    <d v="2023-07-15T00:00:00"/>
    <x v="47"/>
    <n v="8758"/>
    <x v="8"/>
    <x v="6"/>
    <x v="2"/>
  </r>
  <r>
    <x v="1"/>
    <x v="0"/>
    <x v="76"/>
    <x v="12"/>
    <x v="0"/>
    <x v="1"/>
    <x v="6"/>
    <x v="3"/>
    <s v="04"/>
    <n v="86"/>
    <x v="20"/>
    <d v="2023-07-15T00:00:00"/>
    <x v="48"/>
    <n v="8759"/>
    <x v="9"/>
    <x v="6"/>
    <x v="2"/>
  </r>
  <r>
    <x v="1"/>
    <x v="0"/>
    <x v="76"/>
    <x v="12"/>
    <x v="0"/>
    <x v="1"/>
    <x v="6"/>
    <x v="3"/>
    <s v="04"/>
    <n v="86"/>
    <x v="20"/>
    <d v="2023-07-15T00:00:00"/>
    <x v="49"/>
    <n v="8760"/>
    <x v="9"/>
    <x v="6"/>
    <x v="2"/>
  </r>
  <r>
    <x v="1"/>
    <x v="0"/>
    <x v="76"/>
    <x v="12"/>
    <x v="0"/>
    <x v="1"/>
    <x v="6"/>
    <x v="3"/>
    <s v="04"/>
    <n v="86"/>
    <x v="20"/>
    <d v="2023-07-15T00:00:00"/>
    <x v="50"/>
    <n v="8761"/>
    <x v="9"/>
    <x v="6"/>
    <x v="2"/>
  </r>
  <r>
    <x v="1"/>
    <x v="0"/>
    <x v="76"/>
    <x v="12"/>
    <x v="0"/>
    <x v="1"/>
    <x v="6"/>
    <x v="3"/>
    <s v="04"/>
    <n v="86"/>
    <x v="20"/>
    <d v="2023-07-15T00:00:00"/>
    <x v="51"/>
    <n v="8762"/>
    <x v="9"/>
    <x v="6"/>
    <x v="2"/>
  </r>
  <r>
    <x v="1"/>
    <x v="0"/>
    <x v="76"/>
    <x v="12"/>
    <x v="0"/>
    <x v="1"/>
    <x v="6"/>
    <x v="3"/>
    <s v="04"/>
    <n v="86"/>
    <x v="20"/>
    <d v="2023-07-15T00:00:00"/>
    <x v="52"/>
    <n v="8763"/>
    <x v="9"/>
    <x v="6"/>
    <x v="2"/>
  </r>
  <r>
    <x v="1"/>
    <x v="0"/>
    <x v="76"/>
    <x v="12"/>
    <x v="0"/>
    <x v="1"/>
    <x v="6"/>
    <x v="3"/>
    <s v="04"/>
    <n v="86"/>
    <x v="20"/>
    <d v="2023-07-15T00:00:00"/>
    <x v="53"/>
    <n v="8764"/>
    <x v="9"/>
    <x v="6"/>
    <x v="2"/>
  </r>
  <r>
    <x v="1"/>
    <x v="0"/>
    <x v="76"/>
    <x v="12"/>
    <x v="0"/>
    <x v="1"/>
    <x v="6"/>
    <x v="3"/>
    <s v="04"/>
    <n v="86"/>
    <x v="20"/>
    <d v="2023-07-15T00:00:00"/>
    <x v="54"/>
    <n v="8765"/>
    <x v="9"/>
    <x v="6"/>
    <x v="2"/>
  </r>
  <r>
    <x v="1"/>
    <x v="0"/>
    <x v="76"/>
    <x v="12"/>
    <x v="0"/>
    <x v="1"/>
    <x v="6"/>
    <x v="3"/>
    <s v="04"/>
    <n v="86"/>
    <x v="20"/>
    <d v="2023-07-15T00:00:00"/>
    <x v="55"/>
    <n v="8766"/>
    <x v="10"/>
    <x v="6"/>
    <x v="2"/>
  </r>
  <r>
    <x v="1"/>
    <x v="0"/>
    <x v="76"/>
    <x v="12"/>
    <x v="0"/>
    <x v="1"/>
    <x v="6"/>
    <x v="3"/>
    <s v="04"/>
    <n v="86"/>
    <x v="20"/>
    <d v="2023-07-15T00:00:00"/>
    <x v="56"/>
    <n v="8767"/>
    <x v="10"/>
    <x v="6"/>
    <x v="2"/>
  </r>
  <r>
    <x v="1"/>
    <x v="0"/>
    <x v="76"/>
    <x v="12"/>
    <x v="0"/>
    <x v="1"/>
    <x v="6"/>
    <x v="3"/>
    <s v="04"/>
    <n v="86"/>
    <x v="20"/>
    <d v="2023-07-15T00:00:00"/>
    <x v="57"/>
    <n v="8768"/>
    <x v="10"/>
    <x v="6"/>
    <x v="2"/>
  </r>
  <r>
    <x v="1"/>
    <x v="0"/>
    <x v="76"/>
    <x v="12"/>
    <x v="0"/>
    <x v="1"/>
    <x v="6"/>
    <x v="3"/>
    <s v="04"/>
    <n v="86"/>
    <x v="20"/>
    <d v="2023-07-15T00:00:00"/>
    <x v="58"/>
    <n v="8769"/>
    <x v="10"/>
    <x v="6"/>
    <x v="2"/>
  </r>
  <r>
    <x v="1"/>
    <x v="0"/>
    <x v="76"/>
    <x v="12"/>
    <x v="0"/>
    <x v="1"/>
    <x v="6"/>
    <x v="3"/>
    <s v="04"/>
    <n v="86"/>
    <x v="20"/>
    <d v="2023-07-15T00:00:00"/>
    <x v="59"/>
    <n v="8770"/>
    <x v="10"/>
    <x v="6"/>
    <x v="2"/>
  </r>
  <r>
    <x v="1"/>
    <x v="0"/>
    <x v="76"/>
    <x v="12"/>
    <x v="0"/>
    <x v="1"/>
    <x v="6"/>
    <x v="3"/>
    <s v="04"/>
    <n v="86"/>
    <x v="20"/>
    <d v="2023-07-15T00:00:00"/>
    <x v="60"/>
    <n v="8771"/>
    <x v="10"/>
    <x v="6"/>
    <x v="2"/>
  </r>
  <r>
    <x v="1"/>
    <x v="0"/>
    <x v="76"/>
    <x v="12"/>
    <x v="0"/>
    <x v="1"/>
    <x v="6"/>
    <x v="3"/>
    <s v="04"/>
    <n v="86"/>
    <x v="20"/>
    <d v="2023-07-15T00:00:00"/>
    <x v="61"/>
    <n v="8772"/>
    <x v="10"/>
    <x v="6"/>
    <x v="2"/>
  </r>
  <r>
    <x v="1"/>
    <x v="0"/>
    <x v="76"/>
    <x v="12"/>
    <x v="0"/>
    <x v="1"/>
    <x v="6"/>
    <x v="3"/>
    <s v="04"/>
    <n v="86"/>
    <x v="20"/>
    <d v="2023-07-15T00:00:00"/>
    <x v="169"/>
    <n v="8773"/>
    <x v="25"/>
    <x v="6"/>
    <x v="2"/>
  </r>
  <r>
    <x v="1"/>
    <x v="0"/>
    <x v="76"/>
    <x v="12"/>
    <x v="0"/>
    <x v="1"/>
    <x v="6"/>
    <x v="3"/>
    <s v="04"/>
    <n v="86"/>
    <x v="20"/>
    <d v="2023-07-15T00:00:00"/>
    <x v="170"/>
    <n v="8774"/>
    <x v="25"/>
    <x v="6"/>
    <x v="2"/>
  </r>
  <r>
    <x v="1"/>
    <x v="0"/>
    <x v="76"/>
    <x v="12"/>
    <x v="0"/>
    <x v="1"/>
    <x v="6"/>
    <x v="3"/>
    <s v="04"/>
    <n v="86"/>
    <x v="20"/>
    <d v="2023-07-15T00:00:00"/>
    <x v="171"/>
    <n v="8775"/>
    <x v="25"/>
    <x v="6"/>
    <x v="2"/>
  </r>
  <r>
    <x v="1"/>
    <x v="0"/>
    <x v="76"/>
    <x v="12"/>
    <x v="0"/>
    <x v="1"/>
    <x v="6"/>
    <x v="3"/>
    <s v="04"/>
    <n v="86"/>
    <x v="20"/>
    <d v="2023-07-15T00:00:00"/>
    <x v="172"/>
    <n v="8776"/>
    <x v="25"/>
    <x v="6"/>
    <x v="2"/>
  </r>
  <r>
    <x v="1"/>
    <x v="0"/>
    <x v="76"/>
    <x v="12"/>
    <x v="0"/>
    <x v="1"/>
    <x v="6"/>
    <x v="3"/>
    <s v="04"/>
    <n v="86"/>
    <x v="20"/>
    <d v="2023-07-15T00:00:00"/>
    <x v="173"/>
    <n v="8777"/>
    <x v="25"/>
    <x v="6"/>
    <x v="2"/>
  </r>
  <r>
    <x v="1"/>
    <x v="0"/>
    <x v="76"/>
    <x v="12"/>
    <x v="0"/>
    <x v="1"/>
    <x v="6"/>
    <x v="3"/>
    <s v="04"/>
    <n v="86"/>
    <x v="20"/>
    <d v="2023-07-15T00:00:00"/>
    <x v="174"/>
    <n v="8778"/>
    <x v="25"/>
    <x v="6"/>
    <x v="2"/>
  </r>
  <r>
    <x v="1"/>
    <x v="0"/>
    <x v="76"/>
    <x v="12"/>
    <x v="0"/>
    <x v="1"/>
    <x v="6"/>
    <x v="3"/>
    <s v="04"/>
    <n v="86"/>
    <x v="20"/>
    <d v="2023-07-15T00:00:00"/>
    <x v="175"/>
    <n v="8779"/>
    <x v="25"/>
    <x v="6"/>
    <x v="2"/>
  </r>
  <r>
    <x v="1"/>
    <x v="0"/>
    <x v="76"/>
    <x v="12"/>
    <x v="0"/>
    <x v="1"/>
    <x v="6"/>
    <x v="3"/>
    <s v="04"/>
    <n v="86"/>
    <x v="20"/>
    <d v="2023-07-15T00:00:00"/>
    <x v="176"/>
    <n v="8780"/>
    <x v="26"/>
    <x v="6"/>
    <x v="2"/>
  </r>
  <r>
    <x v="1"/>
    <x v="0"/>
    <x v="76"/>
    <x v="12"/>
    <x v="0"/>
    <x v="1"/>
    <x v="6"/>
    <x v="3"/>
    <s v="04"/>
    <n v="86"/>
    <x v="20"/>
    <d v="2023-07-15T00:00:00"/>
    <x v="177"/>
    <n v="8781"/>
    <x v="26"/>
    <x v="6"/>
    <x v="2"/>
  </r>
  <r>
    <x v="1"/>
    <x v="0"/>
    <x v="76"/>
    <x v="12"/>
    <x v="0"/>
    <x v="1"/>
    <x v="6"/>
    <x v="3"/>
    <s v="04"/>
    <n v="86"/>
    <x v="20"/>
    <d v="2023-07-15T00:00:00"/>
    <x v="178"/>
    <n v="8782"/>
    <x v="26"/>
    <x v="6"/>
    <x v="2"/>
  </r>
  <r>
    <x v="1"/>
    <x v="0"/>
    <x v="76"/>
    <x v="12"/>
    <x v="0"/>
    <x v="1"/>
    <x v="6"/>
    <x v="3"/>
    <s v="04"/>
    <n v="86"/>
    <x v="20"/>
    <d v="2023-07-15T00:00:00"/>
    <x v="179"/>
    <n v="8783"/>
    <x v="26"/>
    <x v="6"/>
    <x v="2"/>
  </r>
  <r>
    <x v="1"/>
    <x v="0"/>
    <x v="76"/>
    <x v="12"/>
    <x v="0"/>
    <x v="1"/>
    <x v="6"/>
    <x v="3"/>
    <s v="04"/>
    <n v="86"/>
    <x v="20"/>
    <d v="2023-07-15T00:00:00"/>
    <x v="180"/>
    <n v="8784"/>
    <x v="26"/>
    <x v="6"/>
    <x v="2"/>
  </r>
  <r>
    <x v="1"/>
    <x v="0"/>
    <x v="76"/>
    <x v="12"/>
    <x v="0"/>
    <x v="1"/>
    <x v="6"/>
    <x v="3"/>
    <s v="04"/>
    <n v="86"/>
    <x v="20"/>
    <d v="2023-07-15T00:00:00"/>
    <x v="181"/>
    <n v="8785"/>
    <x v="26"/>
    <x v="6"/>
    <x v="2"/>
  </r>
  <r>
    <x v="1"/>
    <x v="0"/>
    <x v="76"/>
    <x v="12"/>
    <x v="0"/>
    <x v="1"/>
    <x v="6"/>
    <x v="3"/>
    <s v="04"/>
    <n v="86"/>
    <x v="20"/>
    <d v="2023-07-15T00:00:00"/>
    <x v="182"/>
    <n v="8786"/>
    <x v="26"/>
    <x v="6"/>
    <x v="2"/>
  </r>
  <r>
    <x v="1"/>
    <x v="0"/>
    <x v="76"/>
    <x v="12"/>
    <x v="0"/>
    <x v="1"/>
    <x v="6"/>
    <x v="3"/>
    <s v="04"/>
    <n v="86"/>
    <x v="20"/>
    <d v="2023-07-15T00:00:00"/>
    <x v="183"/>
    <n v="8787"/>
    <x v="27"/>
    <x v="6"/>
    <x v="2"/>
  </r>
  <r>
    <x v="1"/>
    <x v="0"/>
    <x v="76"/>
    <x v="12"/>
    <x v="0"/>
    <x v="1"/>
    <x v="6"/>
    <x v="3"/>
    <s v="04"/>
    <n v="86"/>
    <x v="20"/>
    <d v="2023-07-15T00:00:00"/>
    <x v="184"/>
    <n v="8788"/>
    <x v="27"/>
    <x v="6"/>
    <x v="2"/>
  </r>
  <r>
    <x v="1"/>
    <x v="0"/>
    <x v="76"/>
    <x v="12"/>
    <x v="0"/>
    <x v="1"/>
    <x v="6"/>
    <x v="3"/>
    <s v="04"/>
    <n v="86"/>
    <x v="20"/>
    <d v="2023-07-15T00:00:00"/>
    <x v="185"/>
    <n v="8789"/>
    <x v="27"/>
    <x v="6"/>
    <x v="2"/>
  </r>
  <r>
    <x v="1"/>
    <x v="0"/>
    <x v="76"/>
    <x v="12"/>
    <x v="0"/>
    <x v="1"/>
    <x v="6"/>
    <x v="3"/>
    <s v="04"/>
    <n v="86"/>
    <x v="20"/>
    <d v="2023-07-15T00:00:00"/>
    <x v="186"/>
    <n v="8790"/>
    <x v="27"/>
    <x v="6"/>
    <x v="2"/>
  </r>
  <r>
    <x v="1"/>
    <x v="0"/>
    <x v="76"/>
    <x v="12"/>
    <x v="0"/>
    <x v="1"/>
    <x v="6"/>
    <x v="3"/>
    <s v="04"/>
    <n v="86"/>
    <x v="20"/>
    <d v="2023-07-15T00:00:00"/>
    <x v="187"/>
    <n v="8791"/>
    <x v="27"/>
    <x v="6"/>
    <x v="2"/>
  </r>
  <r>
    <x v="1"/>
    <x v="0"/>
    <x v="77"/>
    <x v="12"/>
    <x v="0"/>
    <x v="1"/>
    <x v="6"/>
    <x v="3"/>
    <s v="17"/>
    <n v="87"/>
    <x v="20"/>
    <d v="2023-07-15T00:00:00"/>
    <x v="109"/>
    <n v="8792"/>
    <x v="16"/>
    <x v="6"/>
    <x v="2"/>
  </r>
  <r>
    <x v="1"/>
    <x v="0"/>
    <x v="77"/>
    <x v="12"/>
    <x v="0"/>
    <x v="1"/>
    <x v="6"/>
    <x v="3"/>
    <s v="17"/>
    <n v="87"/>
    <x v="20"/>
    <d v="2023-07-15T00:00:00"/>
    <x v="62"/>
    <n v="8793"/>
    <x v="11"/>
    <x v="6"/>
    <x v="2"/>
  </r>
  <r>
    <x v="1"/>
    <x v="0"/>
    <x v="77"/>
    <x v="12"/>
    <x v="0"/>
    <x v="1"/>
    <x v="6"/>
    <x v="3"/>
    <s v="17"/>
    <n v="87"/>
    <x v="20"/>
    <d v="2023-07-15T00:00:00"/>
    <x v="63"/>
    <n v="8794"/>
    <x v="11"/>
    <x v="6"/>
    <x v="2"/>
  </r>
  <r>
    <x v="1"/>
    <x v="0"/>
    <x v="77"/>
    <x v="12"/>
    <x v="0"/>
    <x v="1"/>
    <x v="6"/>
    <x v="3"/>
    <s v="17"/>
    <n v="87"/>
    <x v="20"/>
    <d v="2023-07-15T00:00:00"/>
    <x v="64"/>
    <n v="8795"/>
    <x v="11"/>
    <x v="6"/>
    <x v="2"/>
  </r>
  <r>
    <x v="1"/>
    <x v="0"/>
    <x v="77"/>
    <x v="12"/>
    <x v="0"/>
    <x v="1"/>
    <x v="6"/>
    <x v="3"/>
    <s v="17"/>
    <n v="87"/>
    <x v="20"/>
    <d v="2023-07-15T00:00:00"/>
    <x v="65"/>
    <n v="8796"/>
    <x v="11"/>
    <x v="6"/>
    <x v="2"/>
  </r>
  <r>
    <x v="1"/>
    <x v="0"/>
    <x v="77"/>
    <x v="12"/>
    <x v="0"/>
    <x v="1"/>
    <x v="6"/>
    <x v="3"/>
    <s v="17"/>
    <n v="87"/>
    <x v="20"/>
    <d v="2023-07-15T00:00:00"/>
    <x v="86"/>
    <n v="8797"/>
    <x v="11"/>
    <x v="6"/>
    <x v="2"/>
  </r>
  <r>
    <x v="1"/>
    <x v="0"/>
    <x v="77"/>
    <x v="12"/>
    <x v="0"/>
    <x v="1"/>
    <x v="6"/>
    <x v="3"/>
    <s v="17"/>
    <n v="87"/>
    <x v="20"/>
    <d v="2023-07-15T00:00:00"/>
    <x v="87"/>
    <n v="8798"/>
    <x v="11"/>
    <x v="6"/>
    <x v="2"/>
  </r>
  <r>
    <x v="1"/>
    <x v="0"/>
    <x v="77"/>
    <x v="12"/>
    <x v="0"/>
    <x v="1"/>
    <x v="6"/>
    <x v="3"/>
    <s v="17"/>
    <n v="87"/>
    <x v="20"/>
    <d v="2023-07-15T00:00:00"/>
    <x v="88"/>
    <n v="8799"/>
    <x v="11"/>
    <x v="6"/>
    <x v="2"/>
  </r>
  <r>
    <x v="1"/>
    <x v="0"/>
    <x v="77"/>
    <x v="12"/>
    <x v="0"/>
    <x v="1"/>
    <x v="6"/>
    <x v="3"/>
    <s v="17"/>
    <n v="87"/>
    <x v="20"/>
    <d v="2023-07-15T00:00:00"/>
    <x v="89"/>
    <n v="8800"/>
    <x v="14"/>
    <x v="6"/>
    <x v="2"/>
  </r>
  <r>
    <x v="1"/>
    <x v="0"/>
    <x v="77"/>
    <x v="12"/>
    <x v="0"/>
    <x v="1"/>
    <x v="6"/>
    <x v="3"/>
    <s v="17"/>
    <n v="87"/>
    <x v="20"/>
    <d v="2023-07-15T00:00:00"/>
    <x v="90"/>
    <n v="8801"/>
    <x v="14"/>
    <x v="6"/>
    <x v="2"/>
  </r>
  <r>
    <x v="1"/>
    <x v="0"/>
    <x v="77"/>
    <x v="12"/>
    <x v="0"/>
    <x v="1"/>
    <x v="6"/>
    <x v="3"/>
    <s v="17"/>
    <n v="87"/>
    <x v="20"/>
    <d v="2023-07-15T00:00:00"/>
    <x v="91"/>
    <n v="8802"/>
    <x v="14"/>
    <x v="6"/>
    <x v="2"/>
  </r>
  <r>
    <x v="1"/>
    <x v="0"/>
    <x v="77"/>
    <x v="12"/>
    <x v="0"/>
    <x v="1"/>
    <x v="6"/>
    <x v="3"/>
    <s v="17"/>
    <n v="87"/>
    <x v="20"/>
    <d v="2023-07-15T00:00:00"/>
    <x v="92"/>
    <n v="8803"/>
    <x v="14"/>
    <x v="6"/>
    <x v="2"/>
  </r>
  <r>
    <x v="1"/>
    <x v="0"/>
    <x v="77"/>
    <x v="12"/>
    <x v="0"/>
    <x v="1"/>
    <x v="6"/>
    <x v="3"/>
    <s v="17"/>
    <n v="87"/>
    <x v="20"/>
    <d v="2023-07-15T00:00:00"/>
    <x v="93"/>
    <n v="8804"/>
    <x v="14"/>
    <x v="6"/>
    <x v="2"/>
  </r>
  <r>
    <x v="1"/>
    <x v="0"/>
    <x v="77"/>
    <x v="12"/>
    <x v="0"/>
    <x v="1"/>
    <x v="6"/>
    <x v="3"/>
    <s v="17"/>
    <n v="87"/>
    <x v="20"/>
    <d v="2023-07-15T00:00:00"/>
    <x v="94"/>
    <n v="8805"/>
    <x v="14"/>
    <x v="6"/>
    <x v="2"/>
  </r>
  <r>
    <x v="1"/>
    <x v="0"/>
    <x v="77"/>
    <x v="12"/>
    <x v="0"/>
    <x v="1"/>
    <x v="6"/>
    <x v="3"/>
    <s v="17"/>
    <n v="87"/>
    <x v="20"/>
    <d v="2023-07-15T00:00:00"/>
    <x v="95"/>
    <n v="8806"/>
    <x v="14"/>
    <x v="6"/>
    <x v="2"/>
  </r>
  <r>
    <x v="1"/>
    <x v="0"/>
    <x v="77"/>
    <x v="12"/>
    <x v="0"/>
    <x v="1"/>
    <x v="6"/>
    <x v="3"/>
    <s v="17"/>
    <n v="87"/>
    <x v="20"/>
    <d v="2023-07-15T00:00:00"/>
    <x v="66"/>
    <n v="8807"/>
    <x v="12"/>
    <x v="6"/>
    <x v="2"/>
  </r>
  <r>
    <x v="1"/>
    <x v="0"/>
    <x v="77"/>
    <x v="12"/>
    <x v="0"/>
    <x v="1"/>
    <x v="6"/>
    <x v="3"/>
    <s v="17"/>
    <n v="87"/>
    <x v="20"/>
    <d v="2023-07-15T00:00:00"/>
    <x v="96"/>
    <n v="8808"/>
    <x v="12"/>
    <x v="6"/>
    <x v="2"/>
  </r>
  <r>
    <x v="1"/>
    <x v="0"/>
    <x v="77"/>
    <x v="12"/>
    <x v="0"/>
    <x v="1"/>
    <x v="6"/>
    <x v="3"/>
    <s v="17"/>
    <n v="87"/>
    <x v="20"/>
    <d v="2023-07-15T00:00:00"/>
    <x v="97"/>
    <n v="8809"/>
    <x v="12"/>
    <x v="6"/>
    <x v="2"/>
  </r>
  <r>
    <x v="1"/>
    <x v="0"/>
    <x v="77"/>
    <x v="12"/>
    <x v="0"/>
    <x v="1"/>
    <x v="6"/>
    <x v="3"/>
    <s v="17"/>
    <n v="87"/>
    <x v="20"/>
    <d v="2023-07-15T00:00:00"/>
    <x v="98"/>
    <n v="8810"/>
    <x v="12"/>
    <x v="6"/>
    <x v="2"/>
  </r>
  <r>
    <x v="1"/>
    <x v="0"/>
    <x v="77"/>
    <x v="12"/>
    <x v="0"/>
    <x v="1"/>
    <x v="6"/>
    <x v="3"/>
    <s v="17"/>
    <n v="87"/>
    <x v="20"/>
    <d v="2023-07-15T00:00:00"/>
    <x v="99"/>
    <n v="8811"/>
    <x v="12"/>
    <x v="6"/>
    <x v="2"/>
  </r>
  <r>
    <x v="1"/>
    <x v="0"/>
    <x v="77"/>
    <x v="12"/>
    <x v="0"/>
    <x v="1"/>
    <x v="6"/>
    <x v="3"/>
    <s v="17"/>
    <n v="87"/>
    <x v="20"/>
    <d v="2023-07-15T00:00:00"/>
    <x v="100"/>
    <n v="8812"/>
    <x v="12"/>
    <x v="6"/>
    <x v="2"/>
  </r>
  <r>
    <x v="1"/>
    <x v="0"/>
    <x v="77"/>
    <x v="12"/>
    <x v="0"/>
    <x v="1"/>
    <x v="6"/>
    <x v="3"/>
    <s v="17"/>
    <n v="87"/>
    <x v="20"/>
    <d v="2023-07-15T00:00:00"/>
    <x v="101"/>
    <n v="8813"/>
    <x v="12"/>
    <x v="6"/>
    <x v="2"/>
  </r>
  <r>
    <x v="1"/>
    <x v="0"/>
    <x v="77"/>
    <x v="12"/>
    <x v="0"/>
    <x v="1"/>
    <x v="6"/>
    <x v="3"/>
    <s v="17"/>
    <n v="87"/>
    <x v="20"/>
    <d v="2023-07-15T00:00:00"/>
    <x v="0"/>
    <n v="8814"/>
    <x v="0"/>
    <x v="6"/>
    <x v="2"/>
  </r>
  <r>
    <x v="1"/>
    <x v="0"/>
    <x v="77"/>
    <x v="12"/>
    <x v="0"/>
    <x v="1"/>
    <x v="6"/>
    <x v="3"/>
    <s v="17"/>
    <n v="87"/>
    <x v="20"/>
    <d v="2023-07-15T00:00:00"/>
    <x v="67"/>
    <n v="8815"/>
    <x v="0"/>
    <x v="6"/>
    <x v="2"/>
  </r>
  <r>
    <x v="1"/>
    <x v="0"/>
    <x v="77"/>
    <x v="12"/>
    <x v="0"/>
    <x v="1"/>
    <x v="6"/>
    <x v="3"/>
    <s v="17"/>
    <n v="87"/>
    <x v="20"/>
    <d v="2023-07-15T00:00:00"/>
    <x v="75"/>
    <n v="8816"/>
    <x v="0"/>
    <x v="6"/>
    <x v="2"/>
  </r>
  <r>
    <x v="1"/>
    <x v="0"/>
    <x v="77"/>
    <x v="12"/>
    <x v="0"/>
    <x v="1"/>
    <x v="6"/>
    <x v="3"/>
    <s v="17"/>
    <n v="87"/>
    <x v="20"/>
    <d v="2023-07-15T00:00:00"/>
    <x v="76"/>
    <n v="8817"/>
    <x v="0"/>
    <x v="6"/>
    <x v="2"/>
  </r>
  <r>
    <x v="1"/>
    <x v="0"/>
    <x v="77"/>
    <x v="12"/>
    <x v="0"/>
    <x v="1"/>
    <x v="6"/>
    <x v="3"/>
    <s v="17"/>
    <n v="87"/>
    <x v="20"/>
    <d v="2023-07-15T00:00:00"/>
    <x v="77"/>
    <n v="8818"/>
    <x v="0"/>
    <x v="6"/>
    <x v="2"/>
  </r>
  <r>
    <x v="1"/>
    <x v="0"/>
    <x v="77"/>
    <x v="12"/>
    <x v="0"/>
    <x v="1"/>
    <x v="6"/>
    <x v="3"/>
    <s v="17"/>
    <n v="87"/>
    <x v="20"/>
    <d v="2023-07-15T00:00:00"/>
    <x v="78"/>
    <n v="8819"/>
    <x v="0"/>
    <x v="6"/>
    <x v="2"/>
  </r>
  <r>
    <x v="1"/>
    <x v="0"/>
    <x v="77"/>
    <x v="12"/>
    <x v="0"/>
    <x v="1"/>
    <x v="6"/>
    <x v="3"/>
    <s v="17"/>
    <n v="87"/>
    <x v="20"/>
    <d v="2023-07-15T00:00:00"/>
    <x v="79"/>
    <n v="8820"/>
    <x v="0"/>
    <x v="6"/>
    <x v="2"/>
  </r>
  <r>
    <x v="1"/>
    <x v="0"/>
    <x v="77"/>
    <x v="12"/>
    <x v="0"/>
    <x v="1"/>
    <x v="6"/>
    <x v="3"/>
    <s v="17"/>
    <n v="87"/>
    <x v="20"/>
    <d v="2023-07-15T00:00:00"/>
    <x v="80"/>
    <n v="8821"/>
    <x v="13"/>
    <x v="6"/>
    <x v="2"/>
  </r>
  <r>
    <x v="1"/>
    <x v="0"/>
    <x v="77"/>
    <x v="12"/>
    <x v="0"/>
    <x v="1"/>
    <x v="6"/>
    <x v="3"/>
    <s v="17"/>
    <n v="87"/>
    <x v="20"/>
    <d v="2023-07-15T00:00:00"/>
    <x v="81"/>
    <n v="8822"/>
    <x v="13"/>
    <x v="6"/>
    <x v="2"/>
  </r>
  <r>
    <x v="1"/>
    <x v="0"/>
    <x v="77"/>
    <x v="12"/>
    <x v="0"/>
    <x v="1"/>
    <x v="6"/>
    <x v="3"/>
    <s v="17"/>
    <n v="87"/>
    <x v="20"/>
    <d v="2023-07-15T00:00:00"/>
    <x v="82"/>
    <n v="8823"/>
    <x v="13"/>
    <x v="6"/>
    <x v="2"/>
  </r>
  <r>
    <x v="1"/>
    <x v="0"/>
    <x v="77"/>
    <x v="12"/>
    <x v="0"/>
    <x v="1"/>
    <x v="6"/>
    <x v="3"/>
    <s v="17"/>
    <n v="87"/>
    <x v="20"/>
    <d v="2023-07-15T00:00:00"/>
    <x v="83"/>
    <n v="8824"/>
    <x v="13"/>
    <x v="6"/>
    <x v="2"/>
  </r>
  <r>
    <x v="1"/>
    <x v="0"/>
    <x v="77"/>
    <x v="12"/>
    <x v="0"/>
    <x v="1"/>
    <x v="6"/>
    <x v="3"/>
    <s v="17"/>
    <n v="87"/>
    <x v="20"/>
    <d v="2023-07-15T00:00:00"/>
    <x v="84"/>
    <n v="8825"/>
    <x v="13"/>
    <x v="6"/>
    <x v="2"/>
  </r>
  <r>
    <x v="1"/>
    <x v="0"/>
    <x v="77"/>
    <x v="12"/>
    <x v="0"/>
    <x v="1"/>
    <x v="6"/>
    <x v="3"/>
    <s v="17"/>
    <n v="87"/>
    <x v="20"/>
    <d v="2023-07-15T00:00:00"/>
    <x v="85"/>
    <n v="8826"/>
    <x v="13"/>
    <x v="6"/>
    <x v="2"/>
  </r>
  <r>
    <x v="1"/>
    <x v="0"/>
    <x v="77"/>
    <x v="12"/>
    <x v="0"/>
    <x v="1"/>
    <x v="6"/>
    <x v="3"/>
    <s v="17"/>
    <n v="87"/>
    <x v="20"/>
    <d v="2023-07-15T00:00:00"/>
    <x v="74"/>
    <n v="8827"/>
    <x v="13"/>
    <x v="6"/>
    <x v="2"/>
  </r>
  <r>
    <x v="1"/>
    <x v="0"/>
    <x v="77"/>
    <x v="12"/>
    <x v="0"/>
    <x v="1"/>
    <x v="6"/>
    <x v="3"/>
    <s v="17"/>
    <n v="87"/>
    <x v="20"/>
    <d v="2023-07-15T00:00:00"/>
    <x v="68"/>
    <n v="8828"/>
    <x v="1"/>
    <x v="6"/>
    <x v="2"/>
  </r>
  <r>
    <x v="1"/>
    <x v="0"/>
    <x v="77"/>
    <x v="12"/>
    <x v="0"/>
    <x v="1"/>
    <x v="6"/>
    <x v="3"/>
    <s v="17"/>
    <n v="87"/>
    <x v="20"/>
    <d v="2023-07-15T00:00:00"/>
    <x v="69"/>
    <n v="8829"/>
    <x v="1"/>
    <x v="6"/>
    <x v="2"/>
  </r>
  <r>
    <x v="1"/>
    <x v="0"/>
    <x v="77"/>
    <x v="12"/>
    <x v="0"/>
    <x v="1"/>
    <x v="6"/>
    <x v="3"/>
    <s v="17"/>
    <n v="87"/>
    <x v="20"/>
    <d v="2023-07-15T00:00:00"/>
    <x v="70"/>
    <n v="8830"/>
    <x v="1"/>
    <x v="6"/>
    <x v="2"/>
  </r>
  <r>
    <x v="1"/>
    <x v="0"/>
    <x v="77"/>
    <x v="12"/>
    <x v="0"/>
    <x v="1"/>
    <x v="6"/>
    <x v="3"/>
    <s v="17"/>
    <n v="87"/>
    <x v="20"/>
    <d v="2023-07-15T00:00:00"/>
    <x v="71"/>
    <n v="8831"/>
    <x v="1"/>
    <x v="6"/>
    <x v="2"/>
  </r>
  <r>
    <x v="1"/>
    <x v="0"/>
    <x v="77"/>
    <x v="12"/>
    <x v="0"/>
    <x v="1"/>
    <x v="6"/>
    <x v="3"/>
    <s v="17"/>
    <n v="87"/>
    <x v="20"/>
    <d v="2023-07-15T00:00:00"/>
    <x v="72"/>
    <n v="8832"/>
    <x v="1"/>
    <x v="6"/>
    <x v="2"/>
  </r>
  <r>
    <x v="1"/>
    <x v="0"/>
    <x v="77"/>
    <x v="12"/>
    <x v="0"/>
    <x v="1"/>
    <x v="6"/>
    <x v="3"/>
    <s v="17"/>
    <n v="87"/>
    <x v="20"/>
    <d v="2023-07-15T00:00:00"/>
    <x v="73"/>
    <n v="8833"/>
    <x v="1"/>
    <x v="6"/>
    <x v="2"/>
  </r>
  <r>
    <x v="1"/>
    <x v="0"/>
    <x v="77"/>
    <x v="12"/>
    <x v="0"/>
    <x v="1"/>
    <x v="6"/>
    <x v="3"/>
    <s v="17"/>
    <n v="87"/>
    <x v="20"/>
    <d v="2023-07-15T00:00:00"/>
    <x v="1"/>
    <n v="8834"/>
    <x v="1"/>
    <x v="6"/>
    <x v="2"/>
  </r>
  <r>
    <x v="1"/>
    <x v="0"/>
    <x v="77"/>
    <x v="12"/>
    <x v="0"/>
    <x v="1"/>
    <x v="6"/>
    <x v="3"/>
    <s v="17"/>
    <n v="87"/>
    <x v="20"/>
    <d v="2023-07-15T00:00:00"/>
    <x v="2"/>
    <n v="8835"/>
    <x v="2"/>
    <x v="6"/>
    <x v="2"/>
  </r>
  <r>
    <x v="1"/>
    <x v="0"/>
    <x v="77"/>
    <x v="12"/>
    <x v="0"/>
    <x v="1"/>
    <x v="6"/>
    <x v="3"/>
    <s v="17"/>
    <n v="87"/>
    <x v="20"/>
    <d v="2023-07-15T00:00:00"/>
    <x v="3"/>
    <n v="8836"/>
    <x v="2"/>
    <x v="6"/>
    <x v="2"/>
  </r>
  <r>
    <x v="1"/>
    <x v="0"/>
    <x v="77"/>
    <x v="12"/>
    <x v="0"/>
    <x v="1"/>
    <x v="6"/>
    <x v="3"/>
    <s v="17"/>
    <n v="87"/>
    <x v="20"/>
    <d v="2023-07-15T00:00:00"/>
    <x v="4"/>
    <n v="8837"/>
    <x v="2"/>
    <x v="6"/>
    <x v="2"/>
  </r>
  <r>
    <x v="1"/>
    <x v="0"/>
    <x v="77"/>
    <x v="12"/>
    <x v="0"/>
    <x v="1"/>
    <x v="6"/>
    <x v="3"/>
    <s v="17"/>
    <n v="87"/>
    <x v="20"/>
    <d v="2023-07-15T00:00:00"/>
    <x v="5"/>
    <n v="8838"/>
    <x v="2"/>
    <x v="6"/>
    <x v="2"/>
  </r>
  <r>
    <x v="1"/>
    <x v="0"/>
    <x v="77"/>
    <x v="12"/>
    <x v="0"/>
    <x v="1"/>
    <x v="6"/>
    <x v="3"/>
    <s v="17"/>
    <n v="87"/>
    <x v="20"/>
    <d v="2023-07-15T00:00:00"/>
    <x v="6"/>
    <n v="8839"/>
    <x v="2"/>
    <x v="6"/>
    <x v="2"/>
  </r>
  <r>
    <x v="1"/>
    <x v="0"/>
    <x v="77"/>
    <x v="12"/>
    <x v="0"/>
    <x v="1"/>
    <x v="6"/>
    <x v="3"/>
    <s v="17"/>
    <n v="87"/>
    <x v="20"/>
    <d v="2023-07-15T00:00:00"/>
    <x v="7"/>
    <n v="8840"/>
    <x v="2"/>
    <x v="6"/>
    <x v="2"/>
  </r>
  <r>
    <x v="1"/>
    <x v="0"/>
    <x v="77"/>
    <x v="12"/>
    <x v="0"/>
    <x v="1"/>
    <x v="6"/>
    <x v="3"/>
    <s v="17"/>
    <n v="87"/>
    <x v="20"/>
    <d v="2023-07-15T00:00:00"/>
    <x v="8"/>
    <n v="8841"/>
    <x v="2"/>
    <x v="6"/>
    <x v="2"/>
  </r>
  <r>
    <x v="1"/>
    <x v="0"/>
    <x v="77"/>
    <x v="12"/>
    <x v="0"/>
    <x v="1"/>
    <x v="6"/>
    <x v="3"/>
    <s v="17"/>
    <n v="87"/>
    <x v="20"/>
    <d v="2023-07-15T00:00:00"/>
    <x v="9"/>
    <n v="8842"/>
    <x v="3"/>
    <x v="6"/>
    <x v="2"/>
  </r>
  <r>
    <x v="1"/>
    <x v="0"/>
    <x v="77"/>
    <x v="12"/>
    <x v="0"/>
    <x v="1"/>
    <x v="6"/>
    <x v="3"/>
    <s v="17"/>
    <n v="87"/>
    <x v="20"/>
    <d v="2023-07-15T00:00:00"/>
    <x v="10"/>
    <n v="8843"/>
    <x v="3"/>
    <x v="6"/>
    <x v="2"/>
  </r>
  <r>
    <x v="1"/>
    <x v="0"/>
    <x v="77"/>
    <x v="12"/>
    <x v="0"/>
    <x v="1"/>
    <x v="6"/>
    <x v="3"/>
    <s v="17"/>
    <n v="87"/>
    <x v="20"/>
    <d v="2023-07-15T00:00:00"/>
    <x v="11"/>
    <n v="8844"/>
    <x v="3"/>
    <x v="6"/>
    <x v="2"/>
  </r>
  <r>
    <x v="1"/>
    <x v="0"/>
    <x v="77"/>
    <x v="12"/>
    <x v="0"/>
    <x v="1"/>
    <x v="6"/>
    <x v="3"/>
    <s v="17"/>
    <n v="87"/>
    <x v="20"/>
    <d v="2023-07-15T00:00:00"/>
    <x v="12"/>
    <n v="8845"/>
    <x v="3"/>
    <x v="6"/>
    <x v="2"/>
  </r>
  <r>
    <x v="1"/>
    <x v="0"/>
    <x v="77"/>
    <x v="12"/>
    <x v="0"/>
    <x v="1"/>
    <x v="6"/>
    <x v="3"/>
    <s v="17"/>
    <n v="87"/>
    <x v="20"/>
    <d v="2023-07-15T00:00:00"/>
    <x v="13"/>
    <n v="8846"/>
    <x v="3"/>
    <x v="6"/>
    <x v="2"/>
  </r>
  <r>
    <x v="1"/>
    <x v="0"/>
    <x v="77"/>
    <x v="12"/>
    <x v="0"/>
    <x v="1"/>
    <x v="6"/>
    <x v="3"/>
    <s v="17"/>
    <n v="87"/>
    <x v="20"/>
    <d v="2023-07-15T00:00:00"/>
    <x v="14"/>
    <n v="8847"/>
    <x v="3"/>
    <x v="6"/>
    <x v="2"/>
  </r>
  <r>
    <x v="1"/>
    <x v="0"/>
    <x v="77"/>
    <x v="12"/>
    <x v="0"/>
    <x v="1"/>
    <x v="6"/>
    <x v="3"/>
    <s v="17"/>
    <n v="87"/>
    <x v="20"/>
    <d v="2023-07-15T00:00:00"/>
    <x v="15"/>
    <n v="8848"/>
    <x v="3"/>
    <x v="6"/>
    <x v="2"/>
  </r>
  <r>
    <x v="1"/>
    <x v="0"/>
    <x v="77"/>
    <x v="12"/>
    <x v="0"/>
    <x v="1"/>
    <x v="6"/>
    <x v="3"/>
    <s v="17"/>
    <n v="87"/>
    <x v="20"/>
    <d v="2023-07-15T00:00:00"/>
    <x v="16"/>
    <n v="8849"/>
    <x v="4"/>
    <x v="6"/>
    <x v="2"/>
  </r>
  <r>
    <x v="1"/>
    <x v="0"/>
    <x v="77"/>
    <x v="12"/>
    <x v="0"/>
    <x v="1"/>
    <x v="6"/>
    <x v="3"/>
    <s v="17"/>
    <n v="87"/>
    <x v="20"/>
    <d v="2023-07-15T00:00:00"/>
    <x v="17"/>
    <n v="8850"/>
    <x v="4"/>
    <x v="6"/>
    <x v="2"/>
  </r>
  <r>
    <x v="1"/>
    <x v="0"/>
    <x v="77"/>
    <x v="12"/>
    <x v="0"/>
    <x v="1"/>
    <x v="6"/>
    <x v="3"/>
    <s v="17"/>
    <n v="87"/>
    <x v="20"/>
    <d v="2023-07-15T00:00:00"/>
    <x v="18"/>
    <n v="8851"/>
    <x v="4"/>
    <x v="6"/>
    <x v="2"/>
  </r>
  <r>
    <x v="1"/>
    <x v="0"/>
    <x v="77"/>
    <x v="12"/>
    <x v="0"/>
    <x v="1"/>
    <x v="6"/>
    <x v="3"/>
    <s v="17"/>
    <n v="87"/>
    <x v="20"/>
    <d v="2023-07-15T00:00:00"/>
    <x v="19"/>
    <n v="8852"/>
    <x v="4"/>
    <x v="6"/>
    <x v="2"/>
  </r>
  <r>
    <x v="1"/>
    <x v="0"/>
    <x v="77"/>
    <x v="12"/>
    <x v="0"/>
    <x v="1"/>
    <x v="6"/>
    <x v="3"/>
    <s v="17"/>
    <n v="87"/>
    <x v="20"/>
    <d v="2023-07-15T00:00:00"/>
    <x v="20"/>
    <n v="8853"/>
    <x v="4"/>
    <x v="6"/>
    <x v="2"/>
  </r>
  <r>
    <x v="1"/>
    <x v="0"/>
    <x v="77"/>
    <x v="12"/>
    <x v="0"/>
    <x v="1"/>
    <x v="6"/>
    <x v="3"/>
    <s v="17"/>
    <n v="87"/>
    <x v="20"/>
    <d v="2023-07-15T00:00:00"/>
    <x v="21"/>
    <n v="8854"/>
    <x v="4"/>
    <x v="6"/>
    <x v="2"/>
  </r>
  <r>
    <x v="1"/>
    <x v="0"/>
    <x v="77"/>
    <x v="12"/>
    <x v="0"/>
    <x v="1"/>
    <x v="6"/>
    <x v="3"/>
    <s v="17"/>
    <n v="87"/>
    <x v="20"/>
    <d v="2023-07-15T00:00:00"/>
    <x v="22"/>
    <n v="8855"/>
    <x v="4"/>
    <x v="6"/>
    <x v="2"/>
  </r>
  <r>
    <x v="1"/>
    <x v="0"/>
    <x v="77"/>
    <x v="12"/>
    <x v="0"/>
    <x v="1"/>
    <x v="6"/>
    <x v="3"/>
    <s v="17"/>
    <n v="87"/>
    <x v="20"/>
    <d v="2023-07-15T00:00:00"/>
    <x v="23"/>
    <n v="8856"/>
    <x v="5"/>
    <x v="6"/>
    <x v="2"/>
  </r>
  <r>
    <x v="1"/>
    <x v="0"/>
    <x v="77"/>
    <x v="12"/>
    <x v="0"/>
    <x v="1"/>
    <x v="6"/>
    <x v="3"/>
    <s v="17"/>
    <n v="87"/>
    <x v="20"/>
    <d v="2023-07-15T00:00:00"/>
    <x v="24"/>
    <n v="8857"/>
    <x v="5"/>
    <x v="6"/>
    <x v="2"/>
  </r>
  <r>
    <x v="1"/>
    <x v="0"/>
    <x v="77"/>
    <x v="12"/>
    <x v="0"/>
    <x v="1"/>
    <x v="6"/>
    <x v="3"/>
    <s v="17"/>
    <n v="87"/>
    <x v="20"/>
    <d v="2023-07-15T00:00:00"/>
    <x v="25"/>
    <n v="8858"/>
    <x v="5"/>
    <x v="6"/>
    <x v="2"/>
  </r>
  <r>
    <x v="1"/>
    <x v="0"/>
    <x v="77"/>
    <x v="12"/>
    <x v="0"/>
    <x v="1"/>
    <x v="6"/>
    <x v="3"/>
    <s v="17"/>
    <n v="87"/>
    <x v="20"/>
    <d v="2023-07-15T00:00:00"/>
    <x v="26"/>
    <n v="8859"/>
    <x v="5"/>
    <x v="6"/>
    <x v="2"/>
  </r>
  <r>
    <x v="1"/>
    <x v="0"/>
    <x v="77"/>
    <x v="12"/>
    <x v="0"/>
    <x v="1"/>
    <x v="6"/>
    <x v="3"/>
    <s v="17"/>
    <n v="87"/>
    <x v="20"/>
    <d v="2023-07-15T00:00:00"/>
    <x v="27"/>
    <n v="8860"/>
    <x v="5"/>
    <x v="6"/>
    <x v="2"/>
  </r>
  <r>
    <x v="1"/>
    <x v="0"/>
    <x v="77"/>
    <x v="12"/>
    <x v="0"/>
    <x v="1"/>
    <x v="6"/>
    <x v="3"/>
    <s v="17"/>
    <n v="87"/>
    <x v="20"/>
    <d v="2023-07-15T00:00:00"/>
    <x v="28"/>
    <n v="8861"/>
    <x v="5"/>
    <x v="6"/>
    <x v="2"/>
  </r>
  <r>
    <x v="1"/>
    <x v="0"/>
    <x v="77"/>
    <x v="12"/>
    <x v="0"/>
    <x v="1"/>
    <x v="6"/>
    <x v="3"/>
    <s v="17"/>
    <n v="87"/>
    <x v="20"/>
    <d v="2023-07-15T00:00:00"/>
    <x v="29"/>
    <n v="8862"/>
    <x v="5"/>
    <x v="6"/>
    <x v="2"/>
  </r>
  <r>
    <x v="1"/>
    <x v="0"/>
    <x v="77"/>
    <x v="12"/>
    <x v="0"/>
    <x v="1"/>
    <x v="6"/>
    <x v="3"/>
    <s v="17"/>
    <n v="87"/>
    <x v="20"/>
    <d v="2023-07-15T00:00:00"/>
    <x v="30"/>
    <n v="8863"/>
    <x v="6"/>
    <x v="6"/>
    <x v="2"/>
  </r>
  <r>
    <x v="1"/>
    <x v="0"/>
    <x v="77"/>
    <x v="12"/>
    <x v="0"/>
    <x v="1"/>
    <x v="6"/>
    <x v="3"/>
    <s v="17"/>
    <n v="87"/>
    <x v="20"/>
    <d v="2023-07-15T00:00:00"/>
    <x v="31"/>
    <n v="8864"/>
    <x v="6"/>
    <x v="6"/>
    <x v="2"/>
  </r>
  <r>
    <x v="1"/>
    <x v="0"/>
    <x v="77"/>
    <x v="12"/>
    <x v="0"/>
    <x v="1"/>
    <x v="6"/>
    <x v="3"/>
    <s v="17"/>
    <n v="87"/>
    <x v="20"/>
    <d v="2023-07-15T00:00:00"/>
    <x v="32"/>
    <n v="8865"/>
    <x v="6"/>
    <x v="6"/>
    <x v="2"/>
  </r>
  <r>
    <x v="1"/>
    <x v="0"/>
    <x v="77"/>
    <x v="12"/>
    <x v="0"/>
    <x v="1"/>
    <x v="6"/>
    <x v="3"/>
    <s v="17"/>
    <n v="87"/>
    <x v="20"/>
    <d v="2023-07-15T00:00:00"/>
    <x v="33"/>
    <n v="8866"/>
    <x v="6"/>
    <x v="6"/>
    <x v="2"/>
  </r>
  <r>
    <x v="1"/>
    <x v="0"/>
    <x v="77"/>
    <x v="12"/>
    <x v="0"/>
    <x v="1"/>
    <x v="6"/>
    <x v="3"/>
    <s v="17"/>
    <n v="87"/>
    <x v="20"/>
    <d v="2023-07-15T00:00:00"/>
    <x v="110"/>
    <n v="8867"/>
    <x v="6"/>
    <x v="6"/>
    <x v="2"/>
  </r>
  <r>
    <x v="1"/>
    <x v="0"/>
    <x v="77"/>
    <x v="12"/>
    <x v="0"/>
    <x v="1"/>
    <x v="6"/>
    <x v="3"/>
    <s v="17"/>
    <n v="87"/>
    <x v="20"/>
    <d v="2023-07-15T00:00:00"/>
    <x v="111"/>
    <n v="8868"/>
    <x v="6"/>
    <x v="6"/>
    <x v="2"/>
  </r>
  <r>
    <x v="1"/>
    <x v="0"/>
    <x v="77"/>
    <x v="12"/>
    <x v="0"/>
    <x v="1"/>
    <x v="6"/>
    <x v="3"/>
    <s v="17"/>
    <n v="87"/>
    <x v="20"/>
    <d v="2023-07-15T00:00:00"/>
    <x v="112"/>
    <n v="8869"/>
    <x v="6"/>
    <x v="6"/>
    <x v="2"/>
  </r>
  <r>
    <x v="1"/>
    <x v="0"/>
    <x v="77"/>
    <x v="12"/>
    <x v="0"/>
    <x v="1"/>
    <x v="6"/>
    <x v="3"/>
    <s v="17"/>
    <n v="87"/>
    <x v="20"/>
    <d v="2023-07-15T00:00:00"/>
    <x v="113"/>
    <n v="8870"/>
    <x v="17"/>
    <x v="6"/>
    <x v="2"/>
  </r>
  <r>
    <x v="1"/>
    <x v="0"/>
    <x v="77"/>
    <x v="12"/>
    <x v="0"/>
    <x v="1"/>
    <x v="6"/>
    <x v="3"/>
    <s v="17"/>
    <n v="87"/>
    <x v="20"/>
    <d v="2023-07-15T00:00:00"/>
    <x v="114"/>
    <n v="8871"/>
    <x v="17"/>
    <x v="6"/>
    <x v="2"/>
  </r>
  <r>
    <x v="1"/>
    <x v="0"/>
    <x v="77"/>
    <x v="12"/>
    <x v="0"/>
    <x v="1"/>
    <x v="6"/>
    <x v="3"/>
    <s v="17"/>
    <n v="87"/>
    <x v="20"/>
    <d v="2023-07-15T00:00:00"/>
    <x v="115"/>
    <n v="8872"/>
    <x v="17"/>
    <x v="6"/>
    <x v="2"/>
  </r>
  <r>
    <x v="1"/>
    <x v="0"/>
    <x v="77"/>
    <x v="12"/>
    <x v="0"/>
    <x v="1"/>
    <x v="6"/>
    <x v="3"/>
    <s v="17"/>
    <n v="87"/>
    <x v="20"/>
    <d v="2023-07-15T00:00:00"/>
    <x v="116"/>
    <n v="8873"/>
    <x v="17"/>
    <x v="6"/>
    <x v="2"/>
  </r>
  <r>
    <x v="1"/>
    <x v="0"/>
    <x v="77"/>
    <x v="12"/>
    <x v="0"/>
    <x v="1"/>
    <x v="6"/>
    <x v="3"/>
    <s v="17"/>
    <n v="87"/>
    <x v="20"/>
    <d v="2023-07-15T00:00:00"/>
    <x v="117"/>
    <n v="8874"/>
    <x v="17"/>
    <x v="6"/>
    <x v="2"/>
  </r>
  <r>
    <x v="1"/>
    <x v="0"/>
    <x v="77"/>
    <x v="12"/>
    <x v="0"/>
    <x v="1"/>
    <x v="6"/>
    <x v="3"/>
    <s v="17"/>
    <n v="87"/>
    <x v="20"/>
    <d v="2023-07-15T00:00:00"/>
    <x v="118"/>
    <n v="8875"/>
    <x v="17"/>
    <x v="6"/>
    <x v="2"/>
  </r>
  <r>
    <x v="1"/>
    <x v="0"/>
    <x v="77"/>
    <x v="12"/>
    <x v="0"/>
    <x v="1"/>
    <x v="6"/>
    <x v="3"/>
    <s v="17"/>
    <n v="87"/>
    <x v="20"/>
    <d v="2023-07-15T00:00:00"/>
    <x v="119"/>
    <n v="8876"/>
    <x v="17"/>
    <x v="6"/>
    <x v="2"/>
  </r>
  <r>
    <x v="1"/>
    <x v="0"/>
    <x v="77"/>
    <x v="12"/>
    <x v="0"/>
    <x v="1"/>
    <x v="6"/>
    <x v="3"/>
    <s v="17"/>
    <n v="87"/>
    <x v="20"/>
    <d v="2023-07-15T00:00:00"/>
    <x v="120"/>
    <n v="8877"/>
    <x v="18"/>
    <x v="6"/>
    <x v="2"/>
  </r>
  <r>
    <x v="1"/>
    <x v="0"/>
    <x v="77"/>
    <x v="12"/>
    <x v="0"/>
    <x v="1"/>
    <x v="6"/>
    <x v="3"/>
    <s v="17"/>
    <n v="87"/>
    <x v="20"/>
    <d v="2023-07-15T00:00:00"/>
    <x v="121"/>
    <n v="8878"/>
    <x v="18"/>
    <x v="6"/>
    <x v="2"/>
  </r>
  <r>
    <x v="1"/>
    <x v="0"/>
    <x v="77"/>
    <x v="12"/>
    <x v="0"/>
    <x v="1"/>
    <x v="6"/>
    <x v="3"/>
    <s v="17"/>
    <n v="87"/>
    <x v="20"/>
    <d v="2023-07-15T00:00:00"/>
    <x v="122"/>
    <n v="8879"/>
    <x v="18"/>
    <x v="6"/>
    <x v="2"/>
  </r>
  <r>
    <x v="1"/>
    <x v="0"/>
    <x v="77"/>
    <x v="12"/>
    <x v="0"/>
    <x v="1"/>
    <x v="6"/>
    <x v="3"/>
    <s v="17"/>
    <n v="87"/>
    <x v="20"/>
    <d v="2023-07-15T00:00:00"/>
    <x v="123"/>
    <n v="8880"/>
    <x v="18"/>
    <x v="6"/>
    <x v="2"/>
  </r>
  <r>
    <x v="1"/>
    <x v="0"/>
    <x v="77"/>
    <x v="12"/>
    <x v="0"/>
    <x v="1"/>
    <x v="6"/>
    <x v="3"/>
    <s v="17"/>
    <n v="87"/>
    <x v="20"/>
    <d v="2023-07-15T00:00:00"/>
    <x v="124"/>
    <n v="8881"/>
    <x v="18"/>
    <x v="6"/>
    <x v="2"/>
  </r>
  <r>
    <x v="1"/>
    <x v="0"/>
    <x v="77"/>
    <x v="12"/>
    <x v="0"/>
    <x v="1"/>
    <x v="6"/>
    <x v="3"/>
    <s v="17"/>
    <n v="87"/>
    <x v="20"/>
    <d v="2023-07-15T00:00:00"/>
    <x v="125"/>
    <n v="8882"/>
    <x v="18"/>
    <x v="6"/>
    <x v="2"/>
  </r>
  <r>
    <x v="1"/>
    <x v="0"/>
    <x v="77"/>
    <x v="12"/>
    <x v="0"/>
    <x v="1"/>
    <x v="6"/>
    <x v="3"/>
    <s v="17"/>
    <n v="87"/>
    <x v="20"/>
    <d v="2023-07-15T00:00:00"/>
    <x v="126"/>
    <n v="8883"/>
    <x v="18"/>
    <x v="6"/>
    <x v="2"/>
  </r>
  <r>
    <x v="1"/>
    <x v="0"/>
    <x v="77"/>
    <x v="12"/>
    <x v="0"/>
    <x v="1"/>
    <x v="6"/>
    <x v="3"/>
    <s v="17"/>
    <n v="87"/>
    <x v="20"/>
    <d v="2023-07-15T00:00:00"/>
    <x v="127"/>
    <n v="8884"/>
    <x v="19"/>
    <x v="6"/>
    <x v="2"/>
  </r>
  <r>
    <x v="1"/>
    <x v="0"/>
    <x v="77"/>
    <x v="12"/>
    <x v="0"/>
    <x v="1"/>
    <x v="6"/>
    <x v="3"/>
    <s v="17"/>
    <n v="87"/>
    <x v="20"/>
    <d v="2023-07-15T00:00:00"/>
    <x v="128"/>
    <n v="8885"/>
    <x v="19"/>
    <x v="6"/>
    <x v="2"/>
  </r>
  <r>
    <x v="1"/>
    <x v="0"/>
    <x v="77"/>
    <x v="12"/>
    <x v="0"/>
    <x v="1"/>
    <x v="6"/>
    <x v="3"/>
    <s v="17"/>
    <n v="87"/>
    <x v="20"/>
    <d v="2023-07-15T00:00:00"/>
    <x v="129"/>
    <n v="8886"/>
    <x v="19"/>
    <x v="6"/>
    <x v="2"/>
  </r>
  <r>
    <x v="1"/>
    <x v="0"/>
    <x v="77"/>
    <x v="12"/>
    <x v="0"/>
    <x v="1"/>
    <x v="6"/>
    <x v="3"/>
    <s v="17"/>
    <n v="87"/>
    <x v="20"/>
    <d v="2023-07-15T00:00:00"/>
    <x v="130"/>
    <n v="8887"/>
    <x v="19"/>
    <x v="6"/>
    <x v="2"/>
  </r>
  <r>
    <x v="1"/>
    <x v="0"/>
    <x v="77"/>
    <x v="12"/>
    <x v="0"/>
    <x v="1"/>
    <x v="6"/>
    <x v="3"/>
    <s v="17"/>
    <n v="87"/>
    <x v="20"/>
    <d v="2023-07-15T00:00:00"/>
    <x v="131"/>
    <n v="8888"/>
    <x v="19"/>
    <x v="6"/>
    <x v="2"/>
  </r>
  <r>
    <x v="1"/>
    <x v="0"/>
    <x v="77"/>
    <x v="12"/>
    <x v="0"/>
    <x v="1"/>
    <x v="6"/>
    <x v="3"/>
    <s v="17"/>
    <n v="87"/>
    <x v="20"/>
    <d v="2023-07-15T00:00:00"/>
    <x v="132"/>
    <n v="8889"/>
    <x v="19"/>
    <x v="6"/>
    <x v="2"/>
  </r>
  <r>
    <x v="1"/>
    <x v="0"/>
    <x v="77"/>
    <x v="12"/>
    <x v="0"/>
    <x v="1"/>
    <x v="6"/>
    <x v="3"/>
    <s v="17"/>
    <n v="87"/>
    <x v="20"/>
    <d v="2023-07-15T00:00:00"/>
    <x v="133"/>
    <n v="8890"/>
    <x v="19"/>
    <x v="6"/>
    <x v="2"/>
  </r>
  <r>
    <x v="1"/>
    <x v="0"/>
    <x v="77"/>
    <x v="12"/>
    <x v="0"/>
    <x v="1"/>
    <x v="6"/>
    <x v="3"/>
    <s v="17"/>
    <n v="87"/>
    <x v="20"/>
    <d v="2023-07-15T00:00:00"/>
    <x v="134"/>
    <n v="8891"/>
    <x v="20"/>
    <x v="6"/>
    <x v="2"/>
  </r>
  <r>
    <x v="1"/>
    <x v="0"/>
    <x v="77"/>
    <x v="12"/>
    <x v="0"/>
    <x v="1"/>
    <x v="6"/>
    <x v="3"/>
    <s v="17"/>
    <n v="87"/>
    <x v="20"/>
    <d v="2023-07-15T00:00:00"/>
    <x v="135"/>
    <n v="8892"/>
    <x v="20"/>
    <x v="6"/>
    <x v="2"/>
  </r>
  <r>
    <x v="1"/>
    <x v="0"/>
    <x v="77"/>
    <x v="12"/>
    <x v="0"/>
    <x v="1"/>
    <x v="6"/>
    <x v="3"/>
    <s v="17"/>
    <n v="87"/>
    <x v="20"/>
    <d v="2023-07-15T00:00:00"/>
    <x v="136"/>
    <n v="8893"/>
    <x v="20"/>
    <x v="6"/>
    <x v="2"/>
  </r>
  <r>
    <x v="1"/>
    <x v="0"/>
    <x v="77"/>
    <x v="12"/>
    <x v="0"/>
    <x v="1"/>
    <x v="6"/>
    <x v="3"/>
    <s v="17"/>
    <n v="87"/>
    <x v="20"/>
    <d v="2023-07-15T00:00:00"/>
    <x v="137"/>
    <n v="8894"/>
    <x v="20"/>
    <x v="6"/>
    <x v="2"/>
  </r>
  <r>
    <x v="1"/>
    <x v="0"/>
    <x v="77"/>
    <x v="12"/>
    <x v="0"/>
    <x v="1"/>
    <x v="6"/>
    <x v="3"/>
    <s v="17"/>
    <n v="87"/>
    <x v="20"/>
    <d v="2023-07-15T00:00:00"/>
    <x v="138"/>
    <n v="8895"/>
    <x v="20"/>
    <x v="6"/>
    <x v="2"/>
  </r>
  <r>
    <x v="1"/>
    <x v="0"/>
    <x v="77"/>
    <x v="12"/>
    <x v="0"/>
    <x v="1"/>
    <x v="6"/>
    <x v="3"/>
    <s v="17"/>
    <n v="87"/>
    <x v="20"/>
    <d v="2023-07-15T00:00:00"/>
    <x v="139"/>
    <n v="8896"/>
    <x v="20"/>
    <x v="6"/>
    <x v="2"/>
  </r>
  <r>
    <x v="1"/>
    <x v="0"/>
    <x v="77"/>
    <x v="12"/>
    <x v="0"/>
    <x v="1"/>
    <x v="6"/>
    <x v="3"/>
    <s v="17"/>
    <n v="87"/>
    <x v="20"/>
    <d v="2023-07-15T00:00:00"/>
    <x v="140"/>
    <n v="8897"/>
    <x v="20"/>
    <x v="6"/>
    <x v="2"/>
  </r>
  <r>
    <x v="1"/>
    <x v="0"/>
    <x v="77"/>
    <x v="12"/>
    <x v="0"/>
    <x v="1"/>
    <x v="6"/>
    <x v="3"/>
    <s v="17"/>
    <n v="87"/>
    <x v="20"/>
    <d v="2023-07-15T00:00:00"/>
    <x v="141"/>
    <n v="8898"/>
    <x v="21"/>
    <x v="6"/>
    <x v="2"/>
  </r>
  <r>
    <x v="1"/>
    <x v="0"/>
    <x v="77"/>
    <x v="12"/>
    <x v="0"/>
    <x v="1"/>
    <x v="6"/>
    <x v="3"/>
    <s v="17"/>
    <n v="87"/>
    <x v="20"/>
    <d v="2023-07-15T00:00:00"/>
    <x v="142"/>
    <n v="8899"/>
    <x v="21"/>
    <x v="6"/>
    <x v="2"/>
  </r>
  <r>
    <x v="1"/>
    <x v="0"/>
    <x v="77"/>
    <x v="12"/>
    <x v="0"/>
    <x v="1"/>
    <x v="6"/>
    <x v="3"/>
    <s v="17"/>
    <n v="87"/>
    <x v="20"/>
    <d v="2023-07-15T00:00:00"/>
    <x v="143"/>
    <n v="8900"/>
    <x v="21"/>
    <x v="6"/>
    <x v="2"/>
  </r>
  <r>
    <x v="1"/>
    <x v="0"/>
    <x v="77"/>
    <x v="12"/>
    <x v="0"/>
    <x v="1"/>
    <x v="6"/>
    <x v="3"/>
    <s v="17"/>
    <n v="87"/>
    <x v="20"/>
    <d v="2023-07-15T00:00:00"/>
    <x v="144"/>
    <n v="8901"/>
    <x v="21"/>
    <x v="6"/>
    <x v="2"/>
  </r>
  <r>
    <x v="1"/>
    <x v="0"/>
    <x v="77"/>
    <x v="12"/>
    <x v="0"/>
    <x v="1"/>
    <x v="6"/>
    <x v="3"/>
    <s v="17"/>
    <n v="87"/>
    <x v="20"/>
    <d v="2023-07-15T00:00:00"/>
    <x v="145"/>
    <n v="8902"/>
    <x v="21"/>
    <x v="6"/>
    <x v="2"/>
  </r>
  <r>
    <x v="1"/>
    <x v="0"/>
    <x v="77"/>
    <x v="12"/>
    <x v="0"/>
    <x v="1"/>
    <x v="6"/>
    <x v="3"/>
    <s v="17"/>
    <n v="87"/>
    <x v="20"/>
    <d v="2023-07-15T00:00:00"/>
    <x v="146"/>
    <n v="8903"/>
    <x v="21"/>
    <x v="6"/>
    <x v="2"/>
  </r>
  <r>
    <x v="1"/>
    <x v="0"/>
    <x v="77"/>
    <x v="12"/>
    <x v="0"/>
    <x v="1"/>
    <x v="6"/>
    <x v="3"/>
    <s v="17"/>
    <n v="87"/>
    <x v="20"/>
    <d v="2023-07-15T00:00:00"/>
    <x v="147"/>
    <n v="8904"/>
    <x v="21"/>
    <x v="6"/>
    <x v="2"/>
  </r>
  <r>
    <x v="1"/>
    <x v="0"/>
    <x v="77"/>
    <x v="12"/>
    <x v="0"/>
    <x v="1"/>
    <x v="6"/>
    <x v="3"/>
    <s v="17"/>
    <n v="87"/>
    <x v="20"/>
    <d v="2023-07-15T00:00:00"/>
    <x v="148"/>
    <n v="8905"/>
    <x v="22"/>
    <x v="6"/>
    <x v="2"/>
  </r>
  <r>
    <x v="1"/>
    <x v="0"/>
    <x v="77"/>
    <x v="12"/>
    <x v="0"/>
    <x v="1"/>
    <x v="6"/>
    <x v="3"/>
    <s v="17"/>
    <n v="87"/>
    <x v="20"/>
    <d v="2023-07-15T00:00:00"/>
    <x v="149"/>
    <n v="8906"/>
    <x v="22"/>
    <x v="6"/>
    <x v="2"/>
  </r>
  <r>
    <x v="1"/>
    <x v="0"/>
    <x v="77"/>
    <x v="12"/>
    <x v="0"/>
    <x v="1"/>
    <x v="6"/>
    <x v="3"/>
    <s v="17"/>
    <n v="87"/>
    <x v="20"/>
    <d v="2023-07-15T00:00:00"/>
    <x v="150"/>
    <n v="8907"/>
    <x v="22"/>
    <x v="6"/>
    <x v="2"/>
  </r>
  <r>
    <x v="1"/>
    <x v="0"/>
    <x v="77"/>
    <x v="12"/>
    <x v="0"/>
    <x v="1"/>
    <x v="6"/>
    <x v="3"/>
    <s v="17"/>
    <n v="87"/>
    <x v="20"/>
    <d v="2023-07-15T00:00:00"/>
    <x v="151"/>
    <n v="8908"/>
    <x v="22"/>
    <x v="6"/>
    <x v="2"/>
  </r>
  <r>
    <x v="1"/>
    <x v="0"/>
    <x v="77"/>
    <x v="12"/>
    <x v="0"/>
    <x v="1"/>
    <x v="6"/>
    <x v="3"/>
    <s v="17"/>
    <n v="87"/>
    <x v="20"/>
    <d v="2023-07-15T00:00:00"/>
    <x v="152"/>
    <n v="8909"/>
    <x v="22"/>
    <x v="6"/>
    <x v="2"/>
  </r>
  <r>
    <x v="1"/>
    <x v="0"/>
    <x v="77"/>
    <x v="12"/>
    <x v="0"/>
    <x v="1"/>
    <x v="6"/>
    <x v="3"/>
    <s v="17"/>
    <n v="87"/>
    <x v="20"/>
    <d v="2023-07-15T00:00:00"/>
    <x v="153"/>
    <n v="8910"/>
    <x v="22"/>
    <x v="6"/>
    <x v="2"/>
  </r>
  <r>
    <x v="1"/>
    <x v="0"/>
    <x v="77"/>
    <x v="12"/>
    <x v="0"/>
    <x v="1"/>
    <x v="6"/>
    <x v="3"/>
    <s v="17"/>
    <n v="87"/>
    <x v="20"/>
    <d v="2023-07-15T00:00:00"/>
    <x v="154"/>
    <n v="8911"/>
    <x v="22"/>
    <x v="6"/>
    <x v="2"/>
  </r>
  <r>
    <x v="1"/>
    <x v="0"/>
    <x v="77"/>
    <x v="12"/>
    <x v="0"/>
    <x v="1"/>
    <x v="6"/>
    <x v="3"/>
    <s v="17"/>
    <n v="87"/>
    <x v="20"/>
    <d v="2023-07-15T00:00:00"/>
    <x v="155"/>
    <n v="8912"/>
    <x v="23"/>
    <x v="6"/>
    <x v="2"/>
  </r>
  <r>
    <x v="1"/>
    <x v="0"/>
    <x v="77"/>
    <x v="12"/>
    <x v="0"/>
    <x v="1"/>
    <x v="6"/>
    <x v="3"/>
    <s v="17"/>
    <n v="87"/>
    <x v="20"/>
    <d v="2023-07-15T00:00:00"/>
    <x v="156"/>
    <n v="8913"/>
    <x v="23"/>
    <x v="6"/>
    <x v="2"/>
  </r>
  <r>
    <x v="1"/>
    <x v="0"/>
    <x v="77"/>
    <x v="12"/>
    <x v="0"/>
    <x v="1"/>
    <x v="6"/>
    <x v="3"/>
    <s v="17"/>
    <n v="87"/>
    <x v="20"/>
    <d v="2023-07-15T00:00:00"/>
    <x v="157"/>
    <n v="8914"/>
    <x v="23"/>
    <x v="6"/>
    <x v="2"/>
  </r>
  <r>
    <x v="1"/>
    <x v="0"/>
    <x v="77"/>
    <x v="12"/>
    <x v="0"/>
    <x v="1"/>
    <x v="6"/>
    <x v="3"/>
    <s v="17"/>
    <n v="87"/>
    <x v="20"/>
    <d v="2023-07-15T00:00:00"/>
    <x v="158"/>
    <n v="8915"/>
    <x v="23"/>
    <x v="6"/>
    <x v="2"/>
  </r>
  <r>
    <x v="1"/>
    <x v="0"/>
    <x v="77"/>
    <x v="12"/>
    <x v="0"/>
    <x v="1"/>
    <x v="6"/>
    <x v="3"/>
    <s v="17"/>
    <n v="87"/>
    <x v="20"/>
    <d v="2023-07-15T00:00:00"/>
    <x v="159"/>
    <n v="8916"/>
    <x v="23"/>
    <x v="6"/>
    <x v="2"/>
  </r>
  <r>
    <x v="1"/>
    <x v="0"/>
    <x v="77"/>
    <x v="12"/>
    <x v="0"/>
    <x v="1"/>
    <x v="6"/>
    <x v="3"/>
    <s v="17"/>
    <n v="87"/>
    <x v="20"/>
    <d v="2023-07-15T00:00:00"/>
    <x v="160"/>
    <n v="8917"/>
    <x v="23"/>
    <x v="6"/>
    <x v="2"/>
  </r>
  <r>
    <x v="1"/>
    <x v="0"/>
    <x v="77"/>
    <x v="12"/>
    <x v="0"/>
    <x v="1"/>
    <x v="6"/>
    <x v="3"/>
    <s v="17"/>
    <n v="87"/>
    <x v="20"/>
    <d v="2023-07-15T00:00:00"/>
    <x v="161"/>
    <n v="8918"/>
    <x v="23"/>
    <x v="6"/>
    <x v="2"/>
  </r>
  <r>
    <x v="1"/>
    <x v="0"/>
    <x v="77"/>
    <x v="12"/>
    <x v="0"/>
    <x v="1"/>
    <x v="6"/>
    <x v="3"/>
    <s v="17"/>
    <n v="87"/>
    <x v="20"/>
    <d v="2023-07-15T00:00:00"/>
    <x v="162"/>
    <n v="8919"/>
    <x v="24"/>
    <x v="6"/>
    <x v="2"/>
  </r>
  <r>
    <x v="1"/>
    <x v="0"/>
    <x v="77"/>
    <x v="12"/>
    <x v="0"/>
    <x v="1"/>
    <x v="6"/>
    <x v="3"/>
    <s v="17"/>
    <n v="87"/>
    <x v="20"/>
    <d v="2023-07-15T00:00:00"/>
    <x v="163"/>
    <n v="8920"/>
    <x v="24"/>
    <x v="6"/>
    <x v="2"/>
  </r>
  <r>
    <x v="1"/>
    <x v="0"/>
    <x v="77"/>
    <x v="12"/>
    <x v="0"/>
    <x v="1"/>
    <x v="6"/>
    <x v="3"/>
    <s v="17"/>
    <n v="87"/>
    <x v="20"/>
    <d v="2023-07-15T00:00:00"/>
    <x v="164"/>
    <n v="8921"/>
    <x v="24"/>
    <x v="6"/>
    <x v="2"/>
  </r>
  <r>
    <x v="1"/>
    <x v="0"/>
    <x v="77"/>
    <x v="12"/>
    <x v="0"/>
    <x v="1"/>
    <x v="6"/>
    <x v="3"/>
    <s v="17"/>
    <n v="87"/>
    <x v="20"/>
    <d v="2023-07-15T00:00:00"/>
    <x v="165"/>
    <n v="8922"/>
    <x v="24"/>
    <x v="6"/>
    <x v="2"/>
  </r>
  <r>
    <x v="1"/>
    <x v="0"/>
    <x v="77"/>
    <x v="12"/>
    <x v="0"/>
    <x v="1"/>
    <x v="6"/>
    <x v="3"/>
    <s v="17"/>
    <n v="87"/>
    <x v="20"/>
    <d v="2023-07-15T00:00:00"/>
    <x v="166"/>
    <n v="8923"/>
    <x v="24"/>
    <x v="6"/>
    <x v="2"/>
  </r>
  <r>
    <x v="1"/>
    <x v="0"/>
    <x v="77"/>
    <x v="12"/>
    <x v="0"/>
    <x v="1"/>
    <x v="6"/>
    <x v="3"/>
    <s v="17"/>
    <n v="87"/>
    <x v="20"/>
    <d v="2023-07-15T00:00:00"/>
    <x v="167"/>
    <n v="8924"/>
    <x v="24"/>
    <x v="6"/>
    <x v="2"/>
  </r>
  <r>
    <x v="1"/>
    <x v="0"/>
    <x v="77"/>
    <x v="12"/>
    <x v="0"/>
    <x v="1"/>
    <x v="6"/>
    <x v="3"/>
    <s v="17"/>
    <n v="87"/>
    <x v="20"/>
    <d v="2023-07-15T00:00:00"/>
    <x v="168"/>
    <n v="8925"/>
    <x v="24"/>
    <x v="6"/>
    <x v="2"/>
  </r>
  <r>
    <x v="1"/>
    <x v="0"/>
    <x v="77"/>
    <x v="12"/>
    <x v="0"/>
    <x v="1"/>
    <x v="6"/>
    <x v="3"/>
    <s v="17"/>
    <n v="87"/>
    <x v="20"/>
    <d v="2023-07-15T00:00:00"/>
    <x v="34"/>
    <n v="8926"/>
    <x v="7"/>
    <x v="6"/>
    <x v="2"/>
  </r>
  <r>
    <x v="1"/>
    <x v="0"/>
    <x v="77"/>
    <x v="12"/>
    <x v="0"/>
    <x v="1"/>
    <x v="6"/>
    <x v="3"/>
    <s v="17"/>
    <n v="87"/>
    <x v="20"/>
    <d v="2023-07-15T00:00:00"/>
    <x v="35"/>
    <n v="8927"/>
    <x v="7"/>
    <x v="6"/>
    <x v="2"/>
  </r>
  <r>
    <x v="1"/>
    <x v="0"/>
    <x v="77"/>
    <x v="12"/>
    <x v="0"/>
    <x v="1"/>
    <x v="6"/>
    <x v="3"/>
    <s v="17"/>
    <n v="87"/>
    <x v="20"/>
    <d v="2023-07-15T00:00:00"/>
    <x v="36"/>
    <n v="8928"/>
    <x v="7"/>
    <x v="6"/>
    <x v="2"/>
  </r>
  <r>
    <x v="1"/>
    <x v="0"/>
    <x v="77"/>
    <x v="12"/>
    <x v="0"/>
    <x v="1"/>
    <x v="6"/>
    <x v="3"/>
    <s v="17"/>
    <n v="87"/>
    <x v="20"/>
    <d v="2023-07-15T00:00:00"/>
    <x v="37"/>
    <n v="8929"/>
    <x v="7"/>
    <x v="6"/>
    <x v="2"/>
  </r>
  <r>
    <x v="1"/>
    <x v="0"/>
    <x v="77"/>
    <x v="12"/>
    <x v="0"/>
    <x v="1"/>
    <x v="6"/>
    <x v="3"/>
    <s v="17"/>
    <n v="87"/>
    <x v="20"/>
    <d v="2023-07-15T00:00:00"/>
    <x v="38"/>
    <n v="8930"/>
    <x v="7"/>
    <x v="6"/>
    <x v="2"/>
  </r>
  <r>
    <x v="1"/>
    <x v="0"/>
    <x v="77"/>
    <x v="12"/>
    <x v="0"/>
    <x v="1"/>
    <x v="6"/>
    <x v="3"/>
    <s v="17"/>
    <n v="87"/>
    <x v="20"/>
    <d v="2023-07-15T00:00:00"/>
    <x v="39"/>
    <n v="8931"/>
    <x v="7"/>
    <x v="6"/>
    <x v="2"/>
  </r>
  <r>
    <x v="1"/>
    <x v="0"/>
    <x v="77"/>
    <x v="12"/>
    <x v="0"/>
    <x v="1"/>
    <x v="6"/>
    <x v="3"/>
    <s v="17"/>
    <n v="87"/>
    <x v="20"/>
    <d v="2023-07-15T00:00:00"/>
    <x v="40"/>
    <n v="8932"/>
    <x v="7"/>
    <x v="6"/>
    <x v="2"/>
  </r>
  <r>
    <x v="1"/>
    <x v="0"/>
    <x v="77"/>
    <x v="12"/>
    <x v="0"/>
    <x v="1"/>
    <x v="6"/>
    <x v="3"/>
    <s v="17"/>
    <n v="87"/>
    <x v="20"/>
    <d v="2023-07-15T00:00:00"/>
    <x v="41"/>
    <n v="8933"/>
    <x v="8"/>
    <x v="6"/>
    <x v="2"/>
  </r>
  <r>
    <x v="1"/>
    <x v="0"/>
    <x v="77"/>
    <x v="12"/>
    <x v="0"/>
    <x v="1"/>
    <x v="6"/>
    <x v="3"/>
    <s v="17"/>
    <n v="87"/>
    <x v="20"/>
    <d v="2023-07-15T00:00:00"/>
    <x v="42"/>
    <n v="8934"/>
    <x v="8"/>
    <x v="6"/>
    <x v="2"/>
  </r>
  <r>
    <x v="1"/>
    <x v="0"/>
    <x v="77"/>
    <x v="12"/>
    <x v="0"/>
    <x v="1"/>
    <x v="6"/>
    <x v="3"/>
    <s v="17"/>
    <n v="87"/>
    <x v="20"/>
    <d v="2023-07-15T00:00:00"/>
    <x v="43"/>
    <n v="8935"/>
    <x v="8"/>
    <x v="6"/>
    <x v="2"/>
  </r>
  <r>
    <x v="1"/>
    <x v="0"/>
    <x v="77"/>
    <x v="12"/>
    <x v="0"/>
    <x v="1"/>
    <x v="6"/>
    <x v="3"/>
    <s v="17"/>
    <n v="87"/>
    <x v="20"/>
    <d v="2023-07-15T00:00:00"/>
    <x v="44"/>
    <n v="8936"/>
    <x v="8"/>
    <x v="6"/>
    <x v="2"/>
  </r>
  <r>
    <x v="1"/>
    <x v="0"/>
    <x v="77"/>
    <x v="12"/>
    <x v="0"/>
    <x v="1"/>
    <x v="6"/>
    <x v="3"/>
    <s v="17"/>
    <n v="87"/>
    <x v="20"/>
    <d v="2023-07-15T00:00:00"/>
    <x v="45"/>
    <n v="8937"/>
    <x v="8"/>
    <x v="6"/>
    <x v="2"/>
  </r>
  <r>
    <x v="1"/>
    <x v="0"/>
    <x v="77"/>
    <x v="12"/>
    <x v="0"/>
    <x v="1"/>
    <x v="6"/>
    <x v="3"/>
    <s v="17"/>
    <n v="87"/>
    <x v="20"/>
    <d v="2023-07-15T00:00:00"/>
    <x v="46"/>
    <n v="8938"/>
    <x v="8"/>
    <x v="6"/>
    <x v="2"/>
  </r>
  <r>
    <x v="1"/>
    <x v="0"/>
    <x v="77"/>
    <x v="12"/>
    <x v="0"/>
    <x v="1"/>
    <x v="6"/>
    <x v="3"/>
    <s v="17"/>
    <n v="87"/>
    <x v="20"/>
    <d v="2023-07-15T00:00:00"/>
    <x v="47"/>
    <n v="8939"/>
    <x v="8"/>
    <x v="6"/>
    <x v="2"/>
  </r>
  <r>
    <x v="1"/>
    <x v="0"/>
    <x v="77"/>
    <x v="12"/>
    <x v="0"/>
    <x v="1"/>
    <x v="6"/>
    <x v="3"/>
    <s v="17"/>
    <n v="87"/>
    <x v="20"/>
    <d v="2023-07-15T00:00:00"/>
    <x v="48"/>
    <n v="8940"/>
    <x v="9"/>
    <x v="6"/>
    <x v="2"/>
  </r>
  <r>
    <x v="1"/>
    <x v="0"/>
    <x v="77"/>
    <x v="12"/>
    <x v="0"/>
    <x v="1"/>
    <x v="6"/>
    <x v="3"/>
    <s v="17"/>
    <n v="87"/>
    <x v="20"/>
    <d v="2023-07-15T00:00:00"/>
    <x v="49"/>
    <n v="8941"/>
    <x v="9"/>
    <x v="6"/>
    <x v="2"/>
  </r>
  <r>
    <x v="1"/>
    <x v="0"/>
    <x v="77"/>
    <x v="12"/>
    <x v="0"/>
    <x v="1"/>
    <x v="6"/>
    <x v="3"/>
    <s v="17"/>
    <n v="87"/>
    <x v="20"/>
    <d v="2023-07-15T00:00:00"/>
    <x v="50"/>
    <n v="8942"/>
    <x v="9"/>
    <x v="6"/>
    <x v="2"/>
  </r>
  <r>
    <x v="1"/>
    <x v="0"/>
    <x v="77"/>
    <x v="12"/>
    <x v="0"/>
    <x v="1"/>
    <x v="6"/>
    <x v="3"/>
    <s v="17"/>
    <n v="87"/>
    <x v="20"/>
    <d v="2023-07-15T00:00:00"/>
    <x v="51"/>
    <n v="8943"/>
    <x v="9"/>
    <x v="6"/>
    <x v="2"/>
  </r>
  <r>
    <x v="1"/>
    <x v="0"/>
    <x v="77"/>
    <x v="12"/>
    <x v="0"/>
    <x v="1"/>
    <x v="6"/>
    <x v="3"/>
    <s v="17"/>
    <n v="87"/>
    <x v="20"/>
    <d v="2023-07-15T00:00:00"/>
    <x v="52"/>
    <n v="8944"/>
    <x v="9"/>
    <x v="6"/>
    <x v="2"/>
  </r>
  <r>
    <x v="1"/>
    <x v="0"/>
    <x v="77"/>
    <x v="12"/>
    <x v="0"/>
    <x v="1"/>
    <x v="6"/>
    <x v="3"/>
    <s v="17"/>
    <n v="87"/>
    <x v="20"/>
    <d v="2023-07-15T00:00:00"/>
    <x v="53"/>
    <n v="8945"/>
    <x v="9"/>
    <x v="6"/>
    <x v="2"/>
  </r>
  <r>
    <x v="1"/>
    <x v="0"/>
    <x v="77"/>
    <x v="12"/>
    <x v="0"/>
    <x v="1"/>
    <x v="6"/>
    <x v="3"/>
    <s v="17"/>
    <n v="87"/>
    <x v="20"/>
    <d v="2023-07-15T00:00:00"/>
    <x v="54"/>
    <n v="8946"/>
    <x v="9"/>
    <x v="6"/>
    <x v="2"/>
  </r>
  <r>
    <x v="1"/>
    <x v="0"/>
    <x v="77"/>
    <x v="12"/>
    <x v="0"/>
    <x v="1"/>
    <x v="6"/>
    <x v="3"/>
    <s v="17"/>
    <n v="87"/>
    <x v="20"/>
    <d v="2023-07-15T00:00:00"/>
    <x v="55"/>
    <n v="8947"/>
    <x v="10"/>
    <x v="6"/>
    <x v="2"/>
  </r>
  <r>
    <x v="1"/>
    <x v="0"/>
    <x v="77"/>
    <x v="12"/>
    <x v="0"/>
    <x v="1"/>
    <x v="6"/>
    <x v="3"/>
    <s v="17"/>
    <n v="87"/>
    <x v="20"/>
    <d v="2023-07-15T00:00:00"/>
    <x v="56"/>
    <n v="8948"/>
    <x v="10"/>
    <x v="6"/>
    <x v="2"/>
  </r>
  <r>
    <x v="1"/>
    <x v="0"/>
    <x v="77"/>
    <x v="12"/>
    <x v="0"/>
    <x v="1"/>
    <x v="6"/>
    <x v="3"/>
    <s v="17"/>
    <n v="87"/>
    <x v="20"/>
    <d v="2023-07-15T00:00:00"/>
    <x v="57"/>
    <n v="8949"/>
    <x v="10"/>
    <x v="6"/>
    <x v="2"/>
  </r>
  <r>
    <x v="1"/>
    <x v="0"/>
    <x v="77"/>
    <x v="12"/>
    <x v="0"/>
    <x v="1"/>
    <x v="6"/>
    <x v="3"/>
    <s v="17"/>
    <n v="87"/>
    <x v="20"/>
    <d v="2023-07-15T00:00:00"/>
    <x v="58"/>
    <n v="8950"/>
    <x v="10"/>
    <x v="6"/>
    <x v="2"/>
  </r>
  <r>
    <x v="1"/>
    <x v="0"/>
    <x v="77"/>
    <x v="12"/>
    <x v="0"/>
    <x v="1"/>
    <x v="6"/>
    <x v="3"/>
    <s v="17"/>
    <n v="87"/>
    <x v="20"/>
    <d v="2023-07-15T00:00:00"/>
    <x v="59"/>
    <n v="8951"/>
    <x v="10"/>
    <x v="6"/>
    <x v="2"/>
  </r>
  <r>
    <x v="1"/>
    <x v="0"/>
    <x v="77"/>
    <x v="12"/>
    <x v="0"/>
    <x v="1"/>
    <x v="6"/>
    <x v="3"/>
    <s v="17"/>
    <n v="87"/>
    <x v="20"/>
    <d v="2023-07-15T00:00:00"/>
    <x v="60"/>
    <n v="8952"/>
    <x v="10"/>
    <x v="6"/>
    <x v="2"/>
  </r>
  <r>
    <x v="1"/>
    <x v="0"/>
    <x v="77"/>
    <x v="12"/>
    <x v="0"/>
    <x v="1"/>
    <x v="6"/>
    <x v="3"/>
    <s v="17"/>
    <n v="87"/>
    <x v="20"/>
    <d v="2023-07-15T00:00:00"/>
    <x v="61"/>
    <n v="8953"/>
    <x v="10"/>
    <x v="6"/>
    <x v="2"/>
  </r>
  <r>
    <x v="1"/>
    <x v="0"/>
    <x v="77"/>
    <x v="12"/>
    <x v="0"/>
    <x v="1"/>
    <x v="6"/>
    <x v="3"/>
    <s v="17"/>
    <n v="87"/>
    <x v="20"/>
    <d v="2023-07-15T00:00:00"/>
    <x v="169"/>
    <n v="8954"/>
    <x v="25"/>
    <x v="6"/>
    <x v="2"/>
  </r>
  <r>
    <x v="1"/>
    <x v="0"/>
    <x v="77"/>
    <x v="12"/>
    <x v="0"/>
    <x v="1"/>
    <x v="6"/>
    <x v="3"/>
    <s v="17"/>
    <n v="87"/>
    <x v="20"/>
    <d v="2023-07-15T00:00:00"/>
    <x v="170"/>
    <n v="8955"/>
    <x v="25"/>
    <x v="6"/>
    <x v="2"/>
  </r>
  <r>
    <x v="1"/>
    <x v="0"/>
    <x v="77"/>
    <x v="12"/>
    <x v="0"/>
    <x v="1"/>
    <x v="6"/>
    <x v="3"/>
    <s v="17"/>
    <n v="87"/>
    <x v="20"/>
    <d v="2023-07-15T00:00:00"/>
    <x v="171"/>
    <n v="8956"/>
    <x v="25"/>
    <x v="6"/>
    <x v="2"/>
  </r>
  <r>
    <x v="1"/>
    <x v="0"/>
    <x v="77"/>
    <x v="12"/>
    <x v="0"/>
    <x v="1"/>
    <x v="6"/>
    <x v="3"/>
    <s v="17"/>
    <n v="87"/>
    <x v="20"/>
    <d v="2023-07-15T00:00:00"/>
    <x v="172"/>
    <n v="8957"/>
    <x v="25"/>
    <x v="6"/>
    <x v="2"/>
  </r>
  <r>
    <x v="1"/>
    <x v="0"/>
    <x v="77"/>
    <x v="12"/>
    <x v="0"/>
    <x v="1"/>
    <x v="6"/>
    <x v="3"/>
    <s v="17"/>
    <n v="87"/>
    <x v="20"/>
    <d v="2023-07-15T00:00:00"/>
    <x v="173"/>
    <n v="8958"/>
    <x v="25"/>
    <x v="6"/>
    <x v="2"/>
  </r>
  <r>
    <x v="1"/>
    <x v="0"/>
    <x v="77"/>
    <x v="12"/>
    <x v="0"/>
    <x v="1"/>
    <x v="6"/>
    <x v="3"/>
    <s v="17"/>
    <n v="87"/>
    <x v="20"/>
    <d v="2023-07-15T00:00:00"/>
    <x v="174"/>
    <n v="8959"/>
    <x v="25"/>
    <x v="6"/>
    <x v="2"/>
  </r>
  <r>
    <x v="1"/>
    <x v="0"/>
    <x v="77"/>
    <x v="12"/>
    <x v="0"/>
    <x v="1"/>
    <x v="6"/>
    <x v="3"/>
    <s v="17"/>
    <n v="87"/>
    <x v="20"/>
    <d v="2023-07-15T00:00:00"/>
    <x v="175"/>
    <n v="8960"/>
    <x v="25"/>
    <x v="6"/>
    <x v="2"/>
  </r>
  <r>
    <x v="1"/>
    <x v="0"/>
    <x v="77"/>
    <x v="12"/>
    <x v="0"/>
    <x v="1"/>
    <x v="6"/>
    <x v="3"/>
    <s v="17"/>
    <n v="87"/>
    <x v="20"/>
    <d v="2023-07-15T00:00:00"/>
    <x v="176"/>
    <n v="8961"/>
    <x v="26"/>
    <x v="6"/>
    <x v="2"/>
  </r>
  <r>
    <x v="1"/>
    <x v="0"/>
    <x v="77"/>
    <x v="12"/>
    <x v="0"/>
    <x v="1"/>
    <x v="6"/>
    <x v="3"/>
    <s v="17"/>
    <n v="87"/>
    <x v="20"/>
    <d v="2023-07-15T00:00:00"/>
    <x v="177"/>
    <n v="8962"/>
    <x v="26"/>
    <x v="6"/>
    <x v="2"/>
  </r>
  <r>
    <x v="1"/>
    <x v="0"/>
    <x v="77"/>
    <x v="12"/>
    <x v="0"/>
    <x v="1"/>
    <x v="6"/>
    <x v="3"/>
    <s v="17"/>
    <n v="87"/>
    <x v="20"/>
    <d v="2023-07-15T00:00:00"/>
    <x v="178"/>
    <n v="8963"/>
    <x v="26"/>
    <x v="6"/>
    <x v="2"/>
  </r>
  <r>
    <x v="1"/>
    <x v="0"/>
    <x v="77"/>
    <x v="12"/>
    <x v="0"/>
    <x v="1"/>
    <x v="6"/>
    <x v="3"/>
    <s v="17"/>
    <n v="87"/>
    <x v="20"/>
    <d v="2023-07-15T00:00:00"/>
    <x v="179"/>
    <n v="8964"/>
    <x v="26"/>
    <x v="6"/>
    <x v="2"/>
  </r>
  <r>
    <x v="1"/>
    <x v="0"/>
    <x v="77"/>
    <x v="12"/>
    <x v="0"/>
    <x v="1"/>
    <x v="6"/>
    <x v="3"/>
    <s v="17"/>
    <n v="87"/>
    <x v="20"/>
    <d v="2023-07-15T00:00:00"/>
    <x v="180"/>
    <n v="8965"/>
    <x v="26"/>
    <x v="6"/>
    <x v="2"/>
  </r>
  <r>
    <x v="1"/>
    <x v="0"/>
    <x v="77"/>
    <x v="12"/>
    <x v="0"/>
    <x v="1"/>
    <x v="6"/>
    <x v="3"/>
    <s v="17"/>
    <n v="87"/>
    <x v="20"/>
    <d v="2023-07-15T00:00:00"/>
    <x v="181"/>
    <n v="8966"/>
    <x v="26"/>
    <x v="6"/>
    <x v="2"/>
  </r>
  <r>
    <x v="1"/>
    <x v="0"/>
    <x v="77"/>
    <x v="12"/>
    <x v="0"/>
    <x v="1"/>
    <x v="6"/>
    <x v="3"/>
    <s v="17"/>
    <n v="87"/>
    <x v="20"/>
    <d v="2023-07-15T00:00:00"/>
    <x v="182"/>
    <n v="8967"/>
    <x v="26"/>
    <x v="6"/>
    <x v="2"/>
  </r>
  <r>
    <x v="1"/>
    <x v="0"/>
    <x v="77"/>
    <x v="12"/>
    <x v="0"/>
    <x v="1"/>
    <x v="6"/>
    <x v="3"/>
    <s v="17"/>
    <n v="87"/>
    <x v="20"/>
    <d v="2023-07-15T00:00:00"/>
    <x v="183"/>
    <n v="8968"/>
    <x v="27"/>
    <x v="6"/>
    <x v="2"/>
  </r>
  <r>
    <x v="1"/>
    <x v="0"/>
    <x v="77"/>
    <x v="12"/>
    <x v="0"/>
    <x v="1"/>
    <x v="6"/>
    <x v="3"/>
    <s v="17"/>
    <n v="87"/>
    <x v="20"/>
    <d v="2023-07-15T00:00:00"/>
    <x v="184"/>
    <n v="8969"/>
    <x v="27"/>
    <x v="6"/>
    <x v="2"/>
  </r>
  <r>
    <x v="1"/>
    <x v="0"/>
    <x v="77"/>
    <x v="12"/>
    <x v="0"/>
    <x v="1"/>
    <x v="6"/>
    <x v="3"/>
    <s v="17"/>
    <n v="87"/>
    <x v="20"/>
    <d v="2023-07-15T00:00:00"/>
    <x v="185"/>
    <n v="8970"/>
    <x v="27"/>
    <x v="6"/>
    <x v="2"/>
  </r>
  <r>
    <x v="1"/>
    <x v="0"/>
    <x v="77"/>
    <x v="12"/>
    <x v="0"/>
    <x v="1"/>
    <x v="6"/>
    <x v="3"/>
    <s v="17"/>
    <n v="87"/>
    <x v="20"/>
    <d v="2023-07-15T00:00:00"/>
    <x v="186"/>
    <n v="8971"/>
    <x v="27"/>
    <x v="6"/>
    <x v="2"/>
  </r>
  <r>
    <x v="1"/>
    <x v="0"/>
    <x v="77"/>
    <x v="12"/>
    <x v="0"/>
    <x v="1"/>
    <x v="6"/>
    <x v="3"/>
    <s v="17"/>
    <n v="87"/>
    <x v="20"/>
    <d v="2023-07-15T00:00:00"/>
    <x v="187"/>
    <n v="8972"/>
    <x v="27"/>
    <x v="6"/>
    <x v="2"/>
  </r>
  <r>
    <x v="1"/>
    <x v="0"/>
    <x v="76"/>
    <x v="12"/>
    <x v="0"/>
    <x v="0"/>
    <x v="6"/>
    <x v="10"/>
    <n v="55"/>
    <n v="88"/>
    <x v="20"/>
    <d v="2023-07-15T00:00:00"/>
    <x v="109"/>
    <n v="8973"/>
    <x v="16"/>
    <x v="6"/>
    <x v="2"/>
  </r>
  <r>
    <x v="1"/>
    <x v="0"/>
    <x v="76"/>
    <x v="12"/>
    <x v="0"/>
    <x v="0"/>
    <x v="6"/>
    <x v="10"/>
    <n v="55"/>
    <n v="88"/>
    <x v="20"/>
    <d v="2023-07-15T00:00:00"/>
    <x v="62"/>
    <n v="8974"/>
    <x v="11"/>
    <x v="6"/>
    <x v="2"/>
  </r>
  <r>
    <x v="1"/>
    <x v="0"/>
    <x v="76"/>
    <x v="12"/>
    <x v="0"/>
    <x v="0"/>
    <x v="6"/>
    <x v="10"/>
    <n v="55"/>
    <n v="88"/>
    <x v="20"/>
    <d v="2023-07-15T00:00:00"/>
    <x v="63"/>
    <n v="8975"/>
    <x v="11"/>
    <x v="6"/>
    <x v="2"/>
  </r>
  <r>
    <x v="1"/>
    <x v="0"/>
    <x v="76"/>
    <x v="12"/>
    <x v="0"/>
    <x v="0"/>
    <x v="6"/>
    <x v="10"/>
    <n v="55"/>
    <n v="88"/>
    <x v="20"/>
    <d v="2023-07-15T00:00:00"/>
    <x v="64"/>
    <n v="8976"/>
    <x v="11"/>
    <x v="6"/>
    <x v="2"/>
  </r>
  <r>
    <x v="1"/>
    <x v="0"/>
    <x v="76"/>
    <x v="12"/>
    <x v="0"/>
    <x v="0"/>
    <x v="6"/>
    <x v="10"/>
    <n v="55"/>
    <n v="88"/>
    <x v="20"/>
    <d v="2023-07-15T00:00:00"/>
    <x v="65"/>
    <n v="8977"/>
    <x v="11"/>
    <x v="6"/>
    <x v="2"/>
  </r>
  <r>
    <x v="1"/>
    <x v="0"/>
    <x v="76"/>
    <x v="12"/>
    <x v="0"/>
    <x v="0"/>
    <x v="6"/>
    <x v="10"/>
    <n v="55"/>
    <n v="88"/>
    <x v="20"/>
    <d v="2023-07-15T00:00:00"/>
    <x v="86"/>
    <n v="8978"/>
    <x v="11"/>
    <x v="6"/>
    <x v="2"/>
  </r>
  <r>
    <x v="1"/>
    <x v="0"/>
    <x v="76"/>
    <x v="12"/>
    <x v="0"/>
    <x v="0"/>
    <x v="6"/>
    <x v="10"/>
    <n v="55"/>
    <n v="88"/>
    <x v="20"/>
    <d v="2023-07-15T00:00:00"/>
    <x v="87"/>
    <n v="8979"/>
    <x v="11"/>
    <x v="6"/>
    <x v="2"/>
  </r>
  <r>
    <x v="1"/>
    <x v="0"/>
    <x v="76"/>
    <x v="12"/>
    <x v="0"/>
    <x v="0"/>
    <x v="6"/>
    <x v="10"/>
    <n v="55"/>
    <n v="88"/>
    <x v="20"/>
    <d v="2023-07-15T00:00:00"/>
    <x v="88"/>
    <n v="8980"/>
    <x v="11"/>
    <x v="6"/>
    <x v="2"/>
  </r>
  <r>
    <x v="1"/>
    <x v="0"/>
    <x v="76"/>
    <x v="12"/>
    <x v="0"/>
    <x v="0"/>
    <x v="6"/>
    <x v="10"/>
    <n v="55"/>
    <n v="88"/>
    <x v="20"/>
    <d v="2023-07-15T00:00:00"/>
    <x v="89"/>
    <n v="8981"/>
    <x v="14"/>
    <x v="6"/>
    <x v="2"/>
  </r>
  <r>
    <x v="1"/>
    <x v="0"/>
    <x v="76"/>
    <x v="12"/>
    <x v="0"/>
    <x v="0"/>
    <x v="6"/>
    <x v="10"/>
    <n v="55"/>
    <n v="88"/>
    <x v="20"/>
    <d v="2023-07-15T00:00:00"/>
    <x v="90"/>
    <n v="8982"/>
    <x v="14"/>
    <x v="6"/>
    <x v="2"/>
  </r>
  <r>
    <x v="1"/>
    <x v="0"/>
    <x v="76"/>
    <x v="12"/>
    <x v="0"/>
    <x v="0"/>
    <x v="6"/>
    <x v="10"/>
    <n v="55"/>
    <n v="88"/>
    <x v="20"/>
    <d v="2023-07-15T00:00:00"/>
    <x v="91"/>
    <n v="8983"/>
    <x v="14"/>
    <x v="6"/>
    <x v="2"/>
  </r>
  <r>
    <x v="1"/>
    <x v="0"/>
    <x v="76"/>
    <x v="12"/>
    <x v="0"/>
    <x v="0"/>
    <x v="6"/>
    <x v="10"/>
    <n v="55"/>
    <n v="88"/>
    <x v="20"/>
    <d v="2023-07-15T00:00:00"/>
    <x v="92"/>
    <n v="8984"/>
    <x v="14"/>
    <x v="6"/>
    <x v="2"/>
  </r>
  <r>
    <x v="1"/>
    <x v="0"/>
    <x v="76"/>
    <x v="12"/>
    <x v="0"/>
    <x v="0"/>
    <x v="6"/>
    <x v="10"/>
    <n v="55"/>
    <n v="88"/>
    <x v="20"/>
    <d v="2023-07-15T00:00:00"/>
    <x v="93"/>
    <n v="8985"/>
    <x v="14"/>
    <x v="6"/>
    <x v="2"/>
  </r>
  <r>
    <x v="1"/>
    <x v="0"/>
    <x v="76"/>
    <x v="12"/>
    <x v="0"/>
    <x v="0"/>
    <x v="6"/>
    <x v="10"/>
    <n v="55"/>
    <n v="88"/>
    <x v="20"/>
    <d v="2023-07-15T00:00:00"/>
    <x v="94"/>
    <n v="8986"/>
    <x v="14"/>
    <x v="6"/>
    <x v="2"/>
  </r>
  <r>
    <x v="1"/>
    <x v="0"/>
    <x v="76"/>
    <x v="12"/>
    <x v="0"/>
    <x v="0"/>
    <x v="6"/>
    <x v="10"/>
    <n v="55"/>
    <n v="88"/>
    <x v="20"/>
    <d v="2023-07-15T00:00:00"/>
    <x v="95"/>
    <n v="8987"/>
    <x v="14"/>
    <x v="6"/>
    <x v="2"/>
  </r>
  <r>
    <x v="1"/>
    <x v="0"/>
    <x v="76"/>
    <x v="12"/>
    <x v="0"/>
    <x v="0"/>
    <x v="6"/>
    <x v="10"/>
    <n v="55"/>
    <n v="88"/>
    <x v="20"/>
    <d v="2023-07-15T00:00:00"/>
    <x v="66"/>
    <n v="8988"/>
    <x v="12"/>
    <x v="6"/>
    <x v="2"/>
  </r>
  <r>
    <x v="1"/>
    <x v="0"/>
    <x v="76"/>
    <x v="12"/>
    <x v="0"/>
    <x v="0"/>
    <x v="6"/>
    <x v="10"/>
    <n v="55"/>
    <n v="88"/>
    <x v="20"/>
    <d v="2023-07-15T00:00:00"/>
    <x v="96"/>
    <n v="8989"/>
    <x v="12"/>
    <x v="6"/>
    <x v="2"/>
  </r>
  <r>
    <x v="1"/>
    <x v="0"/>
    <x v="76"/>
    <x v="12"/>
    <x v="0"/>
    <x v="0"/>
    <x v="6"/>
    <x v="10"/>
    <n v="55"/>
    <n v="88"/>
    <x v="20"/>
    <d v="2023-07-15T00:00:00"/>
    <x v="97"/>
    <n v="8990"/>
    <x v="12"/>
    <x v="6"/>
    <x v="2"/>
  </r>
  <r>
    <x v="1"/>
    <x v="0"/>
    <x v="76"/>
    <x v="12"/>
    <x v="0"/>
    <x v="0"/>
    <x v="6"/>
    <x v="10"/>
    <n v="55"/>
    <n v="88"/>
    <x v="20"/>
    <d v="2023-07-15T00:00:00"/>
    <x v="98"/>
    <n v="8991"/>
    <x v="12"/>
    <x v="6"/>
    <x v="2"/>
  </r>
  <r>
    <x v="1"/>
    <x v="0"/>
    <x v="76"/>
    <x v="12"/>
    <x v="0"/>
    <x v="0"/>
    <x v="6"/>
    <x v="10"/>
    <n v="55"/>
    <n v="88"/>
    <x v="20"/>
    <d v="2023-07-15T00:00:00"/>
    <x v="99"/>
    <n v="8992"/>
    <x v="12"/>
    <x v="6"/>
    <x v="2"/>
  </r>
  <r>
    <x v="1"/>
    <x v="0"/>
    <x v="76"/>
    <x v="12"/>
    <x v="0"/>
    <x v="0"/>
    <x v="6"/>
    <x v="10"/>
    <n v="55"/>
    <n v="88"/>
    <x v="20"/>
    <d v="2023-07-15T00:00:00"/>
    <x v="100"/>
    <n v="8993"/>
    <x v="12"/>
    <x v="6"/>
    <x v="2"/>
  </r>
  <r>
    <x v="1"/>
    <x v="0"/>
    <x v="76"/>
    <x v="12"/>
    <x v="0"/>
    <x v="0"/>
    <x v="6"/>
    <x v="10"/>
    <n v="55"/>
    <n v="88"/>
    <x v="20"/>
    <d v="2023-07-15T00:00:00"/>
    <x v="101"/>
    <n v="8994"/>
    <x v="12"/>
    <x v="6"/>
    <x v="2"/>
  </r>
  <r>
    <x v="1"/>
    <x v="0"/>
    <x v="76"/>
    <x v="12"/>
    <x v="0"/>
    <x v="0"/>
    <x v="6"/>
    <x v="10"/>
    <n v="55"/>
    <n v="88"/>
    <x v="20"/>
    <d v="2023-07-15T00:00:00"/>
    <x v="0"/>
    <n v="8995"/>
    <x v="0"/>
    <x v="6"/>
    <x v="2"/>
  </r>
  <r>
    <x v="1"/>
    <x v="0"/>
    <x v="76"/>
    <x v="12"/>
    <x v="0"/>
    <x v="0"/>
    <x v="6"/>
    <x v="10"/>
    <n v="55"/>
    <n v="88"/>
    <x v="20"/>
    <d v="2023-07-15T00:00:00"/>
    <x v="67"/>
    <n v="8996"/>
    <x v="0"/>
    <x v="6"/>
    <x v="2"/>
  </r>
  <r>
    <x v="1"/>
    <x v="0"/>
    <x v="76"/>
    <x v="12"/>
    <x v="0"/>
    <x v="0"/>
    <x v="6"/>
    <x v="10"/>
    <n v="55"/>
    <n v="88"/>
    <x v="20"/>
    <d v="2023-07-15T00:00:00"/>
    <x v="75"/>
    <n v="8997"/>
    <x v="0"/>
    <x v="6"/>
    <x v="2"/>
  </r>
  <r>
    <x v="1"/>
    <x v="0"/>
    <x v="76"/>
    <x v="12"/>
    <x v="0"/>
    <x v="0"/>
    <x v="6"/>
    <x v="10"/>
    <n v="55"/>
    <n v="88"/>
    <x v="20"/>
    <d v="2023-07-15T00:00:00"/>
    <x v="76"/>
    <n v="8998"/>
    <x v="0"/>
    <x v="6"/>
    <x v="2"/>
  </r>
  <r>
    <x v="1"/>
    <x v="0"/>
    <x v="76"/>
    <x v="12"/>
    <x v="0"/>
    <x v="0"/>
    <x v="6"/>
    <x v="10"/>
    <n v="55"/>
    <n v="88"/>
    <x v="20"/>
    <d v="2023-07-15T00:00:00"/>
    <x v="77"/>
    <n v="8999"/>
    <x v="0"/>
    <x v="6"/>
    <x v="2"/>
  </r>
  <r>
    <x v="1"/>
    <x v="0"/>
    <x v="76"/>
    <x v="12"/>
    <x v="0"/>
    <x v="0"/>
    <x v="6"/>
    <x v="10"/>
    <n v="55"/>
    <n v="88"/>
    <x v="20"/>
    <d v="2023-07-15T00:00:00"/>
    <x v="78"/>
    <n v="9000"/>
    <x v="0"/>
    <x v="6"/>
    <x v="2"/>
  </r>
  <r>
    <x v="1"/>
    <x v="0"/>
    <x v="76"/>
    <x v="12"/>
    <x v="0"/>
    <x v="0"/>
    <x v="6"/>
    <x v="10"/>
    <n v="55"/>
    <n v="88"/>
    <x v="20"/>
    <d v="2023-07-15T00:00:00"/>
    <x v="79"/>
    <n v="9001"/>
    <x v="0"/>
    <x v="6"/>
    <x v="2"/>
  </r>
  <r>
    <x v="1"/>
    <x v="0"/>
    <x v="76"/>
    <x v="12"/>
    <x v="0"/>
    <x v="0"/>
    <x v="6"/>
    <x v="10"/>
    <n v="55"/>
    <n v="88"/>
    <x v="20"/>
    <d v="2023-07-15T00:00:00"/>
    <x v="80"/>
    <n v="9002"/>
    <x v="13"/>
    <x v="6"/>
    <x v="2"/>
  </r>
  <r>
    <x v="1"/>
    <x v="0"/>
    <x v="76"/>
    <x v="12"/>
    <x v="0"/>
    <x v="0"/>
    <x v="6"/>
    <x v="10"/>
    <n v="55"/>
    <n v="88"/>
    <x v="20"/>
    <d v="2023-07-15T00:00:00"/>
    <x v="81"/>
    <n v="9003"/>
    <x v="13"/>
    <x v="6"/>
    <x v="2"/>
  </r>
  <r>
    <x v="1"/>
    <x v="0"/>
    <x v="76"/>
    <x v="12"/>
    <x v="0"/>
    <x v="0"/>
    <x v="6"/>
    <x v="10"/>
    <n v="55"/>
    <n v="88"/>
    <x v="20"/>
    <d v="2023-07-15T00:00:00"/>
    <x v="82"/>
    <n v="9004"/>
    <x v="13"/>
    <x v="6"/>
    <x v="2"/>
  </r>
  <r>
    <x v="1"/>
    <x v="0"/>
    <x v="76"/>
    <x v="12"/>
    <x v="0"/>
    <x v="0"/>
    <x v="6"/>
    <x v="10"/>
    <n v="55"/>
    <n v="88"/>
    <x v="20"/>
    <d v="2023-07-15T00:00:00"/>
    <x v="83"/>
    <n v="9005"/>
    <x v="13"/>
    <x v="6"/>
    <x v="2"/>
  </r>
  <r>
    <x v="1"/>
    <x v="0"/>
    <x v="76"/>
    <x v="12"/>
    <x v="0"/>
    <x v="0"/>
    <x v="6"/>
    <x v="10"/>
    <n v="55"/>
    <n v="88"/>
    <x v="20"/>
    <d v="2023-07-15T00:00:00"/>
    <x v="84"/>
    <n v="9006"/>
    <x v="13"/>
    <x v="6"/>
    <x v="2"/>
  </r>
  <r>
    <x v="1"/>
    <x v="0"/>
    <x v="76"/>
    <x v="12"/>
    <x v="0"/>
    <x v="0"/>
    <x v="6"/>
    <x v="10"/>
    <n v="55"/>
    <n v="88"/>
    <x v="20"/>
    <d v="2023-07-15T00:00:00"/>
    <x v="85"/>
    <n v="9007"/>
    <x v="13"/>
    <x v="6"/>
    <x v="2"/>
  </r>
  <r>
    <x v="1"/>
    <x v="0"/>
    <x v="76"/>
    <x v="12"/>
    <x v="0"/>
    <x v="0"/>
    <x v="6"/>
    <x v="10"/>
    <n v="55"/>
    <n v="88"/>
    <x v="20"/>
    <d v="2023-07-15T00:00:00"/>
    <x v="74"/>
    <n v="9008"/>
    <x v="13"/>
    <x v="6"/>
    <x v="2"/>
  </r>
  <r>
    <x v="1"/>
    <x v="0"/>
    <x v="76"/>
    <x v="12"/>
    <x v="0"/>
    <x v="0"/>
    <x v="6"/>
    <x v="10"/>
    <n v="55"/>
    <n v="88"/>
    <x v="20"/>
    <d v="2023-07-15T00:00:00"/>
    <x v="68"/>
    <n v="9009"/>
    <x v="1"/>
    <x v="6"/>
    <x v="2"/>
  </r>
  <r>
    <x v="1"/>
    <x v="0"/>
    <x v="76"/>
    <x v="12"/>
    <x v="0"/>
    <x v="0"/>
    <x v="6"/>
    <x v="10"/>
    <n v="55"/>
    <n v="88"/>
    <x v="20"/>
    <d v="2023-07-15T00:00:00"/>
    <x v="69"/>
    <n v="9010"/>
    <x v="1"/>
    <x v="6"/>
    <x v="2"/>
  </r>
  <r>
    <x v="1"/>
    <x v="0"/>
    <x v="76"/>
    <x v="12"/>
    <x v="0"/>
    <x v="0"/>
    <x v="6"/>
    <x v="10"/>
    <n v="55"/>
    <n v="88"/>
    <x v="20"/>
    <d v="2023-07-15T00:00:00"/>
    <x v="70"/>
    <n v="9011"/>
    <x v="1"/>
    <x v="6"/>
    <x v="2"/>
  </r>
  <r>
    <x v="1"/>
    <x v="0"/>
    <x v="76"/>
    <x v="12"/>
    <x v="0"/>
    <x v="0"/>
    <x v="6"/>
    <x v="10"/>
    <n v="55"/>
    <n v="88"/>
    <x v="20"/>
    <d v="2023-07-15T00:00:00"/>
    <x v="71"/>
    <n v="9012"/>
    <x v="1"/>
    <x v="6"/>
    <x v="2"/>
  </r>
  <r>
    <x v="1"/>
    <x v="0"/>
    <x v="76"/>
    <x v="12"/>
    <x v="0"/>
    <x v="0"/>
    <x v="6"/>
    <x v="10"/>
    <n v="55"/>
    <n v="88"/>
    <x v="20"/>
    <d v="2023-07-15T00:00:00"/>
    <x v="72"/>
    <n v="9013"/>
    <x v="1"/>
    <x v="6"/>
    <x v="2"/>
  </r>
  <r>
    <x v="1"/>
    <x v="0"/>
    <x v="76"/>
    <x v="12"/>
    <x v="0"/>
    <x v="0"/>
    <x v="6"/>
    <x v="10"/>
    <n v="55"/>
    <n v="88"/>
    <x v="20"/>
    <d v="2023-07-15T00:00:00"/>
    <x v="73"/>
    <n v="9014"/>
    <x v="1"/>
    <x v="6"/>
    <x v="2"/>
  </r>
  <r>
    <x v="1"/>
    <x v="0"/>
    <x v="76"/>
    <x v="12"/>
    <x v="0"/>
    <x v="0"/>
    <x v="6"/>
    <x v="10"/>
    <n v="55"/>
    <n v="88"/>
    <x v="20"/>
    <d v="2023-07-15T00:00:00"/>
    <x v="1"/>
    <n v="9015"/>
    <x v="1"/>
    <x v="6"/>
    <x v="2"/>
  </r>
  <r>
    <x v="1"/>
    <x v="0"/>
    <x v="76"/>
    <x v="12"/>
    <x v="0"/>
    <x v="0"/>
    <x v="6"/>
    <x v="10"/>
    <n v="55"/>
    <n v="88"/>
    <x v="20"/>
    <d v="2023-07-15T00:00:00"/>
    <x v="2"/>
    <n v="9016"/>
    <x v="2"/>
    <x v="6"/>
    <x v="2"/>
  </r>
  <r>
    <x v="1"/>
    <x v="0"/>
    <x v="76"/>
    <x v="12"/>
    <x v="0"/>
    <x v="0"/>
    <x v="6"/>
    <x v="10"/>
    <n v="55"/>
    <n v="88"/>
    <x v="20"/>
    <d v="2023-07-15T00:00:00"/>
    <x v="3"/>
    <n v="9017"/>
    <x v="2"/>
    <x v="6"/>
    <x v="2"/>
  </r>
  <r>
    <x v="1"/>
    <x v="0"/>
    <x v="76"/>
    <x v="12"/>
    <x v="0"/>
    <x v="0"/>
    <x v="6"/>
    <x v="10"/>
    <n v="55"/>
    <n v="88"/>
    <x v="20"/>
    <d v="2023-07-15T00:00:00"/>
    <x v="4"/>
    <n v="9018"/>
    <x v="2"/>
    <x v="6"/>
    <x v="2"/>
  </r>
  <r>
    <x v="1"/>
    <x v="0"/>
    <x v="76"/>
    <x v="12"/>
    <x v="0"/>
    <x v="0"/>
    <x v="6"/>
    <x v="10"/>
    <n v="55"/>
    <n v="88"/>
    <x v="20"/>
    <d v="2023-07-15T00:00:00"/>
    <x v="5"/>
    <n v="9019"/>
    <x v="2"/>
    <x v="6"/>
    <x v="2"/>
  </r>
  <r>
    <x v="1"/>
    <x v="0"/>
    <x v="76"/>
    <x v="12"/>
    <x v="0"/>
    <x v="0"/>
    <x v="6"/>
    <x v="10"/>
    <n v="55"/>
    <n v="88"/>
    <x v="20"/>
    <d v="2023-07-15T00:00:00"/>
    <x v="6"/>
    <n v="9020"/>
    <x v="2"/>
    <x v="6"/>
    <x v="2"/>
  </r>
  <r>
    <x v="1"/>
    <x v="0"/>
    <x v="76"/>
    <x v="12"/>
    <x v="0"/>
    <x v="0"/>
    <x v="6"/>
    <x v="10"/>
    <n v="55"/>
    <n v="88"/>
    <x v="20"/>
    <d v="2023-07-15T00:00:00"/>
    <x v="7"/>
    <n v="9021"/>
    <x v="2"/>
    <x v="6"/>
    <x v="2"/>
  </r>
  <r>
    <x v="1"/>
    <x v="0"/>
    <x v="76"/>
    <x v="12"/>
    <x v="0"/>
    <x v="0"/>
    <x v="6"/>
    <x v="10"/>
    <n v="55"/>
    <n v="88"/>
    <x v="20"/>
    <d v="2023-07-15T00:00:00"/>
    <x v="8"/>
    <n v="9022"/>
    <x v="2"/>
    <x v="6"/>
    <x v="2"/>
  </r>
  <r>
    <x v="1"/>
    <x v="0"/>
    <x v="76"/>
    <x v="12"/>
    <x v="0"/>
    <x v="0"/>
    <x v="6"/>
    <x v="10"/>
    <n v="55"/>
    <n v="88"/>
    <x v="20"/>
    <d v="2023-07-15T00:00:00"/>
    <x v="9"/>
    <n v="9023"/>
    <x v="3"/>
    <x v="6"/>
    <x v="2"/>
  </r>
  <r>
    <x v="1"/>
    <x v="0"/>
    <x v="76"/>
    <x v="12"/>
    <x v="0"/>
    <x v="0"/>
    <x v="6"/>
    <x v="10"/>
    <n v="55"/>
    <n v="88"/>
    <x v="20"/>
    <d v="2023-07-15T00:00:00"/>
    <x v="10"/>
    <n v="9024"/>
    <x v="3"/>
    <x v="6"/>
    <x v="2"/>
  </r>
  <r>
    <x v="1"/>
    <x v="0"/>
    <x v="76"/>
    <x v="12"/>
    <x v="0"/>
    <x v="0"/>
    <x v="6"/>
    <x v="10"/>
    <n v="55"/>
    <n v="88"/>
    <x v="20"/>
    <d v="2023-07-15T00:00:00"/>
    <x v="11"/>
    <n v="9025"/>
    <x v="3"/>
    <x v="6"/>
    <x v="2"/>
  </r>
  <r>
    <x v="1"/>
    <x v="0"/>
    <x v="76"/>
    <x v="12"/>
    <x v="0"/>
    <x v="0"/>
    <x v="6"/>
    <x v="10"/>
    <n v="55"/>
    <n v="88"/>
    <x v="20"/>
    <d v="2023-07-15T00:00:00"/>
    <x v="12"/>
    <n v="9026"/>
    <x v="3"/>
    <x v="6"/>
    <x v="2"/>
  </r>
  <r>
    <x v="1"/>
    <x v="0"/>
    <x v="76"/>
    <x v="12"/>
    <x v="0"/>
    <x v="0"/>
    <x v="6"/>
    <x v="10"/>
    <n v="55"/>
    <n v="88"/>
    <x v="20"/>
    <d v="2023-07-15T00:00:00"/>
    <x v="13"/>
    <n v="9027"/>
    <x v="3"/>
    <x v="6"/>
    <x v="2"/>
  </r>
  <r>
    <x v="1"/>
    <x v="0"/>
    <x v="76"/>
    <x v="12"/>
    <x v="0"/>
    <x v="0"/>
    <x v="6"/>
    <x v="10"/>
    <n v="55"/>
    <n v="88"/>
    <x v="20"/>
    <d v="2023-07-15T00:00:00"/>
    <x v="14"/>
    <n v="9028"/>
    <x v="3"/>
    <x v="6"/>
    <x v="2"/>
  </r>
  <r>
    <x v="1"/>
    <x v="0"/>
    <x v="76"/>
    <x v="12"/>
    <x v="0"/>
    <x v="0"/>
    <x v="6"/>
    <x v="10"/>
    <n v="55"/>
    <n v="88"/>
    <x v="20"/>
    <d v="2023-07-15T00:00:00"/>
    <x v="15"/>
    <n v="9029"/>
    <x v="3"/>
    <x v="6"/>
    <x v="2"/>
  </r>
  <r>
    <x v="1"/>
    <x v="0"/>
    <x v="76"/>
    <x v="12"/>
    <x v="0"/>
    <x v="0"/>
    <x v="6"/>
    <x v="10"/>
    <n v="55"/>
    <n v="88"/>
    <x v="20"/>
    <d v="2023-07-15T00:00:00"/>
    <x v="16"/>
    <n v="9030"/>
    <x v="4"/>
    <x v="6"/>
    <x v="2"/>
  </r>
  <r>
    <x v="1"/>
    <x v="0"/>
    <x v="76"/>
    <x v="12"/>
    <x v="0"/>
    <x v="0"/>
    <x v="6"/>
    <x v="10"/>
    <n v="55"/>
    <n v="88"/>
    <x v="20"/>
    <d v="2023-07-15T00:00:00"/>
    <x v="17"/>
    <n v="9031"/>
    <x v="4"/>
    <x v="6"/>
    <x v="2"/>
  </r>
  <r>
    <x v="1"/>
    <x v="0"/>
    <x v="76"/>
    <x v="12"/>
    <x v="0"/>
    <x v="0"/>
    <x v="6"/>
    <x v="10"/>
    <n v="55"/>
    <n v="88"/>
    <x v="20"/>
    <d v="2023-07-15T00:00:00"/>
    <x v="18"/>
    <n v="9032"/>
    <x v="4"/>
    <x v="6"/>
    <x v="2"/>
  </r>
  <r>
    <x v="1"/>
    <x v="0"/>
    <x v="76"/>
    <x v="12"/>
    <x v="0"/>
    <x v="0"/>
    <x v="6"/>
    <x v="10"/>
    <n v="55"/>
    <n v="88"/>
    <x v="20"/>
    <d v="2023-07-15T00:00:00"/>
    <x v="19"/>
    <n v="9033"/>
    <x v="4"/>
    <x v="6"/>
    <x v="2"/>
  </r>
  <r>
    <x v="1"/>
    <x v="0"/>
    <x v="76"/>
    <x v="12"/>
    <x v="0"/>
    <x v="0"/>
    <x v="6"/>
    <x v="10"/>
    <n v="55"/>
    <n v="88"/>
    <x v="20"/>
    <d v="2023-07-15T00:00:00"/>
    <x v="20"/>
    <n v="9034"/>
    <x v="4"/>
    <x v="6"/>
    <x v="2"/>
  </r>
  <r>
    <x v="1"/>
    <x v="0"/>
    <x v="76"/>
    <x v="12"/>
    <x v="0"/>
    <x v="0"/>
    <x v="6"/>
    <x v="10"/>
    <n v="55"/>
    <n v="88"/>
    <x v="20"/>
    <d v="2023-07-15T00:00:00"/>
    <x v="21"/>
    <n v="9035"/>
    <x v="4"/>
    <x v="6"/>
    <x v="2"/>
  </r>
  <r>
    <x v="1"/>
    <x v="0"/>
    <x v="76"/>
    <x v="12"/>
    <x v="0"/>
    <x v="0"/>
    <x v="6"/>
    <x v="10"/>
    <n v="55"/>
    <n v="88"/>
    <x v="20"/>
    <d v="2023-07-15T00:00:00"/>
    <x v="22"/>
    <n v="9036"/>
    <x v="4"/>
    <x v="6"/>
    <x v="2"/>
  </r>
  <r>
    <x v="1"/>
    <x v="0"/>
    <x v="76"/>
    <x v="12"/>
    <x v="0"/>
    <x v="0"/>
    <x v="6"/>
    <x v="10"/>
    <n v="55"/>
    <n v="88"/>
    <x v="20"/>
    <d v="2023-07-15T00:00:00"/>
    <x v="23"/>
    <n v="9037"/>
    <x v="5"/>
    <x v="6"/>
    <x v="2"/>
  </r>
  <r>
    <x v="1"/>
    <x v="0"/>
    <x v="76"/>
    <x v="12"/>
    <x v="0"/>
    <x v="0"/>
    <x v="6"/>
    <x v="10"/>
    <n v="55"/>
    <n v="88"/>
    <x v="20"/>
    <d v="2023-07-15T00:00:00"/>
    <x v="24"/>
    <n v="9038"/>
    <x v="5"/>
    <x v="6"/>
    <x v="2"/>
  </r>
  <r>
    <x v="1"/>
    <x v="0"/>
    <x v="76"/>
    <x v="12"/>
    <x v="0"/>
    <x v="0"/>
    <x v="6"/>
    <x v="10"/>
    <n v="55"/>
    <n v="88"/>
    <x v="20"/>
    <d v="2023-07-15T00:00:00"/>
    <x v="25"/>
    <n v="9039"/>
    <x v="5"/>
    <x v="6"/>
    <x v="2"/>
  </r>
  <r>
    <x v="1"/>
    <x v="0"/>
    <x v="76"/>
    <x v="12"/>
    <x v="0"/>
    <x v="0"/>
    <x v="6"/>
    <x v="10"/>
    <n v="55"/>
    <n v="88"/>
    <x v="20"/>
    <d v="2023-07-15T00:00:00"/>
    <x v="26"/>
    <n v="9040"/>
    <x v="5"/>
    <x v="6"/>
    <x v="2"/>
  </r>
  <r>
    <x v="1"/>
    <x v="0"/>
    <x v="76"/>
    <x v="12"/>
    <x v="0"/>
    <x v="0"/>
    <x v="6"/>
    <x v="10"/>
    <n v="55"/>
    <n v="88"/>
    <x v="20"/>
    <d v="2023-07-15T00:00:00"/>
    <x v="27"/>
    <n v="9041"/>
    <x v="5"/>
    <x v="6"/>
    <x v="2"/>
  </r>
  <r>
    <x v="1"/>
    <x v="0"/>
    <x v="76"/>
    <x v="12"/>
    <x v="0"/>
    <x v="0"/>
    <x v="6"/>
    <x v="10"/>
    <n v="55"/>
    <n v="88"/>
    <x v="20"/>
    <d v="2023-07-15T00:00:00"/>
    <x v="28"/>
    <n v="9042"/>
    <x v="5"/>
    <x v="6"/>
    <x v="2"/>
  </r>
  <r>
    <x v="1"/>
    <x v="0"/>
    <x v="76"/>
    <x v="12"/>
    <x v="0"/>
    <x v="0"/>
    <x v="6"/>
    <x v="10"/>
    <n v="55"/>
    <n v="88"/>
    <x v="20"/>
    <d v="2023-07-15T00:00:00"/>
    <x v="29"/>
    <n v="9043"/>
    <x v="5"/>
    <x v="6"/>
    <x v="2"/>
  </r>
  <r>
    <x v="1"/>
    <x v="0"/>
    <x v="76"/>
    <x v="12"/>
    <x v="0"/>
    <x v="0"/>
    <x v="6"/>
    <x v="10"/>
    <n v="55"/>
    <n v="88"/>
    <x v="20"/>
    <d v="2023-07-15T00:00:00"/>
    <x v="30"/>
    <n v="9044"/>
    <x v="6"/>
    <x v="6"/>
    <x v="2"/>
  </r>
  <r>
    <x v="1"/>
    <x v="0"/>
    <x v="76"/>
    <x v="12"/>
    <x v="0"/>
    <x v="0"/>
    <x v="6"/>
    <x v="10"/>
    <n v="55"/>
    <n v="88"/>
    <x v="20"/>
    <d v="2023-07-15T00:00:00"/>
    <x v="31"/>
    <n v="9045"/>
    <x v="6"/>
    <x v="6"/>
    <x v="2"/>
  </r>
  <r>
    <x v="1"/>
    <x v="0"/>
    <x v="76"/>
    <x v="12"/>
    <x v="0"/>
    <x v="0"/>
    <x v="6"/>
    <x v="10"/>
    <n v="55"/>
    <n v="88"/>
    <x v="20"/>
    <d v="2023-07-15T00:00:00"/>
    <x v="32"/>
    <n v="9046"/>
    <x v="6"/>
    <x v="6"/>
    <x v="2"/>
  </r>
  <r>
    <x v="1"/>
    <x v="0"/>
    <x v="76"/>
    <x v="12"/>
    <x v="0"/>
    <x v="0"/>
    <x v="6"/>
    <x v="10"/>
    <n v="55"/>
    <n v="88"/>
    <x v="20"/>
    <d v="2023-07-15T00:00:00"/>
    <x v="33"/>
    <n v="9047"/>
    <x v="6"/>
    <x v="6"/>
    <x v="2"/>
  </r>
  <r>
    <x v="1"/>
    <x v="0"/>
    <x v="76"/>
    <x v="12"/>
    <x v="0"/>
    <x v="0"/>
    <x v="6"/>
    <x v="10"/>
    <n v="55"/>
    <n v="88"/>
    <x v="20"/>
    <d v="2023-07-15T00:00:00"/>
    <x v="110"/>
    <n v="9048"/>
    <x v="6"/>
    <x v="6"/>
    <x v="2"/>
  </r>
  <r>
    <x v="1"/>
    <x v="0"/>
    <x v="76"/>
    <x v="12"/>
    <x v="0"/>
    <x v="0"/>
    <x v="6"/>
    <x v="10"/>
    <n v="55"/>
    <n v="88"/>
    <x v="20"/>
    <d v="2023-07-15T00:00:00"/>
    <x v="111"/>
    <n v="9049"/>
    <x v="6"/>
    <x v="6"/>
    <x v="2"/>
  </r>
  <r>
    <x v="1"/>
    <x v="0"/>
    <x v="76"/>
    <x v="12"/>
    <x v="0"/>
    <x v="0"/>
    <x v="6"/>
    <x v="10"/>
    <n v="55"/>
    <n v="88"/>
    <x v="20"/>
    <d v="2023-07-15T00:00:00"/>
    <x v="112"/>
    <n v="9050"/>
    <x v="6"/>
    <x v="6"/>
    <x v="2"/>
  </r>
  <r>
    <x v="1"/>
    <x v="0"/>
    <x v="76"/>
    <x v="12"/>
    <x v="0"/>
    <x v="0"/>
    <x v="6"/>
    <x v="10"/>
    <n v="55"/>
    <n v="88"/>
    <x v="20"/>
    <d v="2023-07-15T00:00:00"/>
    <x v="113"/>
    <n v="9051"/>
    <x v="17"/>
    <x v="6"/>
    <x v="2"/>
  </r>
  <r>
    <x v="1"/>
    <x v="0"/>
    <x v="76"/>
    <x v="12"/>
    <x v="0"/>
    <x v="0"/>
    <x v="6"/>
    <x v="10"/>
    <n v="55"/>
    <n v="88"/>
    <x v="20"/>
    <d v="2023-07-15T00:00:00"/>
    <x v="114"/>
    <n v="9052"/>
    <x v="17"/>
    <x v="6"/>
    <x v="2"/>
  </r>
  <r>
    <x v="1"/>
    <x v="0"/>
    <x v="76"/>
    <x v="12"/>
    <x v="0"/>
    <x v="0"/>
    <x v="6"/>
    <x v="10"/>
    <n v="55"/>
    <n v="88"/>
    <x v="20"/>
    <d v="2023-07-15T00:00:00"/>
    <x v="115"/>
    <n v="9053"/>
    <x v="17"/>
    <x v="6"/>
    <x v="2"/>
  </r>
  <r>
    <x v="1"/>
    <x v="0"/>
    <x v="76"/>
    <x v="12"/>
    <x v="0"/>
    <x v="0"/>
    <x v="6"/>
    <x v="10"/>
    <n v="55"/>
    <n v="88"/>
    <x v="20"/>
    <d v="2023-07-15T00:00:00"/>
    <x v="116"/>
    <n v="9054"/>
    <x v="17"/>
    <x v="6"/>
    <x v="2"/>
  </r>
  <r>
    <x v="1"/>
    <x v="0"/>
    <x v="76"/>
    <x v="12"/>
    <x v="0"/>
    <x v="0"/>
    <x v="6"/>
    <x v="10"/>
    <n v="55"/>
    <n v="88"/>
    <x v="20"/>
    <d v="2023-07-15T00:00:00"/>
    <x v="117"/>
    <n v="9055"/>
    <x v="17"/>
    <x v="6"/>
    <x v="2"/>
  </r>
  <r>
    <x v="1"/>
    <x v="0"/>
    <x v="76"/>
    <x v="12"/>
    <x v="0"/>
    <x v="0"/>
    <x v="6"/>
    <x v="10"/>
    <n v="55"/>
    <n v="88"/>
    <x v="20"/>
    <d v="2023-07-15T00:00:00"/>
    <x v="118"/>
    <n v="9056"/>
    <x v="17"/>
    <x v="6"/>
    <x v="2"/>
  </r>
  <r>
    <x v="1"/>
    <x v="0"/>
    <x v="76"/>
    <x v="12"/>
    <x v="0"/>
    <x v="0"/>
    <x v="6"/>
    <x v="10"/>
    <n v="55"/>
    <n v="88"/>
    <x v="20"/>
    <d v="2023-07-15T00:00:00"/>
    <x v="119"/>
    <n v="9057"/>
    <x v="17"/>
    <x v="6"/>
    <x v="2"/>
  </r>
  <r>
    <x v="1"/>
    <x v="0"/>
    <x v="76"/>
    <x v="12"/>
    <x v="0"/>
    <x v="0"/>
    <x v="6"/>
    <x v="10"/>
    <n v="55"/>
    <n v="88"/>
    <x v="20"/>
    <d v="2023-07-15T00:00:00"/>
    <x v="120"/>
    <n v="9058"/>
    <x v="18"/>
    <x v="6"/>
    <x v="2"/>
  </r>
  <r>
    <x v="1"/>
    <x v="0"/>
    <x v="76"/>
    <x v="12"/>
    <x v="0"/>
    <x v="0"/>
    <x v="6"/>
    <x v="10"/>
    <n v="55"/>
    <n v="88"/>
    <x v="20"/>
    <d v="2023-07-15T00:00:00"/>
    <x v="121"/>
    <n v="9059"/>
    <x v="18"/>
    <x v="6"/>
    <x v="2"/>
  </r>
  <r>
    <x v="1"/>
    <x v="0"/>
    <x v="76"/>
    <x v="12"/>
    <x v="0"/>
    <x v="0"/>
    <x v="6"/>
    <x v="10"/>
    <n v="55"/>
    <n v="88"/>
    <x v="20"/>
    <d v="2023-07-15T00:00:00"/>
    <x v="122"/>
    <n v="9060"/>
    <x v="18"/>
    <x v="6"/>
    <x v="2"/>
  </r>
  <r>
    <x v="1"/>
    <x v="0"/>
    <x v="76"/>
    <x v="12"/>
    <x v="0"/>
    <x v="0"/>
    <x v="6"/>
    <x v="10"/>
    <n v="55"/>
    <n v="88"/>
    <x v="20"/>
    <d v="2023-07-15T00:00:00"/>
    <x v="123"/>
    <n v="9061"/>
    <x v="18"/>
    <x v="6"/>
    <x v="2"/>
  </r>
  <r>
    <x v="1"/>
    <x v="0"/>
    <x v="76"/>
    <x v="12"/>
    <x v="0"/>
    <x v="0"/>
    <x v="6"/>
    <x v="10"/>
    <n v="55"/>
    <n v="88"/>
    <x v="20"/>
    <d v="2023-07-15T00:00:00"/>
    <x v="124"/>
    <n v="9062"/>
    <x v="18"/>
    <x v="6"/>
    <x v="2"/>
  </r>
  <r>
    <x v="1"/>
    <x v="0"/>
    <x v="76"/>
    <x v="12"/>
    <x v="0"/>
    <x v="0"/>
    <x v="6"/>
    <x v="10"/>
    <n v="55"/>
    <n v="88"/>
    <x v="20"/>
    <d v="2023-07-15T00:00:00"/>
    <x v="125"/>
    <n v="9063"/>
    <x v="18"/>
    <x v="6"/>
    <x v="2"/>
  </r>
  <r>
    <x v="1"/>
    <x v="0"/>
    <x v="76"/>
    <x v="12"/>
    <x v="0"/>
    <x v="0"/>
    <x v="6"/>
    <x v="10"/>
    <n v="55"/>
    <n v="88"/>
    <x v="20"/>
    <d v="2023-07-15T00:00:00"/>
    <x v="126"/>
    <n v="9064"/>
    <x v="18"/>
    <x v="6"/>
    <x v="2"/>
  </r>
  <r>
    <x v="1"/>
    <x v="0"/>
    <x v="76"/>
    <x v="12"/>
    <x v="0"/>
    <x v="0"/>
    <x v="6"/>
    <x v="10"/>
    <n v="55"/>
    <n v="88"/>
    <x v="20"/>
    <d v="2023-07-15T00:00:00"/>
    <x v="127"/>
    <n v="9065"/>
    <x v="19"/>
    <x v="6"/>
    <x v="2"/>
  </r>
  <r>
    <x v="1"/>
    <x v="0"/>
    <x v="76"/>
    <x v="12"/>
    <x v="0"/>
    <x v="0"/>
    <x v="6"/>
    <x v="10"/>
    <n v="55"/>
    <n v="88"/>
    <x v="20"/>
    <d v="2023-07-15T00:00:00"/>
    <x v="128"/>
    <n v="9066"/>
    <x v="19"/>
    <x v="6"/>
    <x v="2"/>
  </r>
  <r>
    <x v="1"/>
    <x v="0"/>
    <x v="76"/>
    <x v="12"/>
    <x v="0"/>
    <x v="0"/>
    <x v="6"/>
    <x v="10"/>
    <n v="55"/>
    <n v="88"/>
    <x v="20"/>
    <d v="2023-07-15T00:00:00"/>
    <x v="129"/>
    <n v="9067"/>
    <x v="19"/>
    <x v="6"/>
    <x v="2"/>
  </r>
  <r>
    <x v="1"/>
    <x v="0"/>
    <x v="76"/>
    <x v="12"/>
    <x v="0"/>
    <x v="0"/>
    <x v="6"/>
    <x v="10"/>
    <n v="55"/>
    <n v="88"/>
    <x v="20"/>
    <d v="2023-07-15T00:00:00"/>
    <x v="130"/>
    <n v="9068"/>
    <x v="19"/>
    <x v="6"/>
    <x v="2"/>
  </r>
  <r>
    <x v="1"/>
    <x v="0"/>
    <x v="76"/>
    <x v="12"/>
    <x v="0"/>
    <x v="0"/>
    <x v="6"/>
    <x v="10"/>
    <n v="55"/>
    <n v="88"/>
    <x v="20"/>
    <d v="2023-07-15T00:00:00"/>
    <x v="131"/>
    <n v="9069"/>
    <x v="19"/>
    <x v="6"/>
    <x v="2"/>
  </r>
  <r>
    <x v="1"/>
    <x v="0"/>
    <x v="76"/>
    <x v="12"/>
    <x v="0"/>
    <x v="0"/>
    <x v="6"/>
    <x v="10"/>
    <n v="55"/>
    <n v="88"/>
    <x v="20"/>
    <d v="2023-07-15T00:00:00"/>
    <x v="132"/>
    <n v="9070"/>
    <x v="19"/>
    <x v="6"/>
    <x v="2"/>
  </r>
  <r>
    <x v="1"/>
    <x v="0"/>
    <x v="76"/>
    <x v="12"/>
    <x v="0"/>
    <x v="0"/>
    <x v="6"/>
    <x v="10"/>
    <n v="55"/>
    <n v="88"/>
    <x v="20"/>
    <d v="2023-07-15T00:00:00"/>
    <x v="133"/>
    <n v="9071"/>
    <x v="19"/>
    <x v="6"/>
    <x v="2"/>
  </r>
  <r>
    <x v="1"/>
    <x v="0"/>
    <x v="76"/>
    <x v="12"/>
    <x v="0"/>
    <x v="0"/>
    <x v="6"/>
    <x v="10"/>
    <n v="55"/>
    <n v="88"/>
    <x v="20"/>
    <d v="2023-07-15T00:00:00"/>
    <x v="134"/>
    <n v="9072"/>
    <x v="20"/>
    <x v="6"/>
    <x v="2"/>
  </r>
  <r>
    <x v="1"/>
    <x v="0"/>
    <x v="76"/>
    <x v="12"/>
    <x v="0"/>
    <x v="0"/>
    <x v="6"/>
    <x v="10"/>
    <n v="55"/>
    <n v="88"/>
    <x v="20"/>
    <d v="2023-07-15T00:00:00"/>
    <x v="135"/>
    <n v="9073"/>
    <x v="20"/>
    <x v="6"/>
    <x v="2"/>
  </r>
  <r>
    <x v="1"/>
    <x v="0"/>
    <x v="76"/>
    <x v="12"/>
    <x v="0"/>
    <x v="0"/>
    <x v="6"/>
    <x v="10"/>
    <n v="55"/>
    <n v="88"/>
    <x v="20"/>
    <d v="2023-07-15T00:00:00"/>
    <x v="136"/>
    <n v="9074"/>
    <x v="20"/>
    <x v="6"/>
    <x v="2"/>
  </r>
  <r>
    <x v="1"/>
    <x v="0"/>
    <x v="76"/>
    <x v="12"/>
    <x v="0"/>
    <x v="0"/>
    <x v="6"/>
    <x v="10"/>
    <n v="55"/>
    <n v="88"/>
    <x v="20"/>
    <d v="2023-07-15T00:00:00"/>
    <x v="137"/>
    <n v="9075"/>
    <x v="20"/>
    <x v="6"/>
    <x v="2"/>
  </r>
  <r>
    <x v="1"/>
    <x v="0"/>
    <x v="76"/>
    <x v="12"/>
    <x v="0"/>
    <x v="0"/>
    <x v="6"/>
    <x v="10"/>
    <n v="55"/>
    <n v="88"/>
    <x v="20"/>
    <d v="2023-07-15T00:00:00"/>
    <x v="138"/>
    <n v="9076"/>
    <x v="20"/>
    <x v="6"/>
    <x v="2"/>
  </r>
  <r>
    <x v="1"/>
    <x v="0"/>
    <x v="76"/>
    <x v="12"/>
    <x v="0"/>
    <x v="0"/>
    <x v="6"/>
    <x v="10"/>
    <n v="55"/>
    <n v="88"/>
    <x v="20"/>
    <d v="2023-07-15T00:00:00"/>
    <x v="139"/>
    <n v="9077"/>
    <x v="20"/>
    <x v="6"/>
    <x v="2"/>
  </r>
  <r>
    <x v="1"/>
    <x v="0"/>
    <x v="76"/>
    <x v="12"/>
    <x v="0"/>
    <x v="0"/>
    <x v="6"/>
    <x v="10"/>
    <n v="55"/>
    <n v="88"/>
    <x v="20"/>
    <d v="2023-07-15T00:00:00"/>
    <x v="140"/>
    <n v="9078"/>
    <x v="20"/>
    <x v="6"/>
    <x v="2"/>
  </r>
  <r>
    <x v="1"/>
    <x v="0"/>
    <x v="76"/>
    <x v="12"/>
    <x v="0"/>
    <x v="0"/>
    <x v="6"/>
    <x v="10"/>
    <n v="55"/>
    <n v="88"/>
    <x v="20"/>
    <d v="2023-07-15T00:00:00"/>
    <x v="141"/>
    <n v="9079"/>
    <x v="21"/>
    <x v="6"/>
    <x v="2"/>
  </r>
  <r>
    <x v="1"/>
    <x v="0"/>
    <x v="76"/>
    <x v="12"/>
    <x v="0"/>
    <x v="0"/>
    <x v="6"/>
    <x v="10"/>
    <n v="55"/>
    <n v="88"/>
    <x v="20"/>
    <d v="2023-07-15T00:00:00"/>
    <x v="142"/>
    <n v="9080"/>
    <x v="21"/>
    <x v="6"/>
    <x v="2"/>
  </r>
  <r>
    <x v="1"/>
    <x v="0"/>
    <x v="76"/>
    <x v="12"/>
    <x v="0"/>
    <x v="0"/>
    <x v="6"/>
    <x v="10"/>
    <n v="55"/>
    <n v="88"/>
    <x v="20"/>
    <d v="2023-07-15T00:00:00"/>
    <x v="143"/>
    <n v="9081"/>
    <x v="21"/>
    <x v="6"/>
    <x v="2"/>
  </r>
  <r>
    <x v="1"/>
    <x v="0"/>
    <x v="76"/>
    <x v="12"/>
    <x v="0"/>
    <x v="0"/>
    <x v="6"/>
    <x v="10"/>
    <n v="55"/>
    <n v="88"/>
    <x v="20"/>
    <d v="2023-07-15T00:00:00"/>
    <x v="144"/>
    <n v="9082"/>
    <x v="21"/>
    <x v="6"/>
    <x v="2"/>
  </r>
  <r>
    <x v="1"/>
    <x v="0"/>
    <x v="76"/>
    <x v="12"/>
    <x v="0"/>
    <x v="0"/>
    <x v="6"/>
    <x v="10"/>
    <n v="55"/>
    <n v="88"/>
    <x v="20"/>
    <d v="2023-07-15T00:00:00"/>
    <x v="145"/>
    <n v="9083"/>
    <x v="21"/>
    <x v="6"/>
    <x v="2"/>
  </r>
  <r>
    <x v="1"/>
    <x v="0"/>
    <x v="76"/>
    <x v="12"/>
    <x v="0"/>
    <x v="0"/>
    <x v="6"/>
    <x v="10"/>
    <n v="55"/>
    <n v="88"/>
    <x v="20"/>
    <d v="2023-07-15T00:00:00"/>
    <x v="146"/>
    <n v="9084"/>
    <x v="21"/>
    <x v="6"/>
    <x v="2"/>
  </r>
  <r>
    <x v="1"/>
    <x v="0"/>
    <x v="76"/>
    <x v="12"/>
    <x v="0"/>
    <x v="0"/>
    <x v="6"/>
    <x v="10"/>
    <n v="55"/>
    <n v="88"/>
    <x v="20"/>
    <d v="2023-07-15T00:00:00"/>
    <x v="147"/>
    <n v="9085"/>
    <x v="21"/>
    <x v="6"/>
    <x v="2"/>
  </r>
  <r>
    <x v="1"/>
    <x v="0"/>
    <x v="76"/>
    <x v="12"/>
    <x v="0"/>
    <x v="0"/>
    <x v="6"/>
    <x v="10"/>
    <n v="55"/>
    <n v="88"/>
    <x v="20"/>
    <d v="2023-07-15T00:00:00"/>
    <x v="148"/>
    <n v="9086"/>
    <x v="22"/>
    <x v="6"/>
    <x v="2"/>
  </r>
  <r>
    <x v="1"/>
    <x v="0"/>
    <x v="76"/>
    <x v="12"/>
    <x v="0"/>
    <x v="0"/>
    <x v="6"/>
    <x v="10"/>
    <n v="55"/>
    <n v="88"/>
    <x v="20"/>
    <d v="2023-07-15T00:00:00"/>
    <x v="149"/>
    <n v="9087"/>
    <x v="22"/>
    <x v="6"/>
    <x v="2"/>
  </r>
  <r>
    <x v="1"/>
    <x v="0"/>
    <x v="76"/>
    <x v="12"/>
    <x v="0"/>
    <x v="0"/>
    <x v="6"/>
    <x v="10"/>
    <n v="55"/>
    <n v="88"/>
    <x v="20"/>
    <d v="2023-07-15T00:00:00"/>
    <x v="150"/>
    <n v="9088"/>
    <x v="22"/>
    <x v="6"/>
    <x v="2"/>
  </r>
  <r>
    <x v="1"/>
    <x v="0"/>
    <x v="76"/>
    <x v="12"/>
    <x v="0"/>
    <x v="0"/>
    <x v="6"/>
    <x v="10"/>
    <n v="55"/>
    <n v="88"/>
    <x v="20"/>
    <d v="2023-07-15T00:00:00"/>
    <x v="151"/>
    <n v="9089"/>
    <x v="22"/>
    <x v="6"/>
    <x v="2"/>
  </r>
  <r>
    <x v="1"/>
    <x v="0"/>
    <x v="76"/>
    <x v="12"/>
    <x v="0"/>
    <x v="0"/>
    <x v="6"/>
    <x v="10"/>
    <n v="55"/>
    <n v="88"/>
    <x v="20"/>
    <d v="2023-07-15T00:00:00"/>
    <x v="152"/>
    <n v="9090"/>
    <x v="22"/>
    <x v="6"/>
    <x v="2"/>
  </r>
  <r>
    <x v="1"/>
    <x v="0"/>
    <x v="76"/>
    <x v="12"/>
    <x v="0"/>
    <x v="0"/>
    <x v="6"/>
    <x v="10"/>
    <n v="55"/>
    <n v="88"/>
    <x v="20"/>
    <d v="2023-07-15T00:00:00"/>
    <x v="153"/>
    <n v="9091"/>
    <x v="22"/>
    <x v="6"/>
    <x v="2"/>
  </r>
  <r>
    <x v="1"/>
    <x v="0"/>
    <x v="76"/>
    <x v="12"/>
    <x v="0"/>
    <x v="0"/>
    <x v="6"/>
    <x v="10"/>
    <n v="55"/>
    <n v="88"/>
    <x v="20"/>
    <d v="2023-07-15T00:00:00"/>
    <x v="154"/>
    <n v="9092"/>
    <x v="22"/>
    <x v="6"/>
    <x v="2"/>
  </r>
  <r>
    <x v="1"/>
    <x v="0"/>
    <x v="76"/>
    <x v="12"/>
    <x v="0"/>
    <x v="0"/>
    <x v="6"/>
    <x v="10"/>
    <n v="55"/>
    <n v="88"/>
    <x v="20"/>
    <d v="2023-07-15T00:00:00"/>
    <x v="155"/>
    <n v="9093"/>
    <x v="23"/>
    <x v="6"/>
    <x v="2"/>
  </r>
  <r>
    <x v="1"/>
    <x v="0"/>
    <x v="76"/>
    <x v="12"/>
    <x v="0"/>
    <x v="0"/>
    <x v="6"/>
    <x v="10"/>
    <n v="55"/>
    <n v="88"/>
    <x v="20"/>
    <d v="2023-07-15T00:00:00"/>
    <x v="156"/>
    <n v="9094"/>
    <x v="23"/>
    <x v="6"/>
    <x v="2"/>
  </r>
  <r>
    <x v="1"/>
    <x v="0"/>
    <x v="76"/>
    <x v="12"/>
    <x v="0"/>
    <x v="0"/>
    <x v="6"/>
    <x v="10"/>
    <n v="55"/>
    <n v="88"/>
    <x v="20"/>
    <d v="2023-07-15T00:00:00"/>
    <x v="157"/>
    <n v="9095"/>
    <x v="23"/>
    <x v="6"/>
    <x v="2"/>
  </r>
  <r>
    <x v="1"/>
    <x v="0"/>
    <x v="76"/>
    <x v="12"/>
    <x v="0"/>
    <x v="0"/>
    <x v="6"/>
    <x v="10"/>
    <n v="55"/>
    <n v="88"/>
    <x v="20"/>
    <d v="2023-07-15T00:00:00"/>
    <x v="158"/>
    <n v="9096"/>
    <x v="23"/>
    <x v="6"/>
    <x v="2"/>
  </r>
  <r>
    <x v="1"/>
    <x v="0"/>
    <x v="76"/>
    <x v="12"/>
    <x v="0"/>
    <x v="0"/>
    <x v="6"/>
    <x v="10"/>
    <n v="55"/>
    <n v="88"/>
    <x v="20"/>
    <d v="2023-07-15T00:00:00"/>
    <x v="159"/>
    <n v="9097"/>
    <x v="23"/>
    <x v="6"/>
    <x v="2"/>
  </r>
  <r>
    <x v="1"/>
    <x v="0"/>
    <x v="76"/>
    <x v="12"/>
    <x v="0"/>
    <x v="0"/>
    <x v="6"/>
    <x v="10"/>
    <n v="55"/>
    <n v="88"/>
    <x v="20"/>
    <d v="2023-07-15T00:00:00"/>
    <x v="160"/>
    <n v="9098"/>
    <x v="23"/>
    <x v="6"/>
    <x v="2"/>
  </r>
  <r>
    <x v="1"/>
    <x v="0"/>
    <x v="76"/>
    <x v="12"/>
    <x v="0"/>
    <x v="0"/>
    <x v="6"/>
    <x v="10"/>
    <n v="55"/>
    <n v="88"/>
    <x v="20"/>
    <d v="2023-07-15T00:00:00"/>
    <x v="161"/>
    <n v="9099"/>
    <x v="23"/>
    <x v="6"/>
    <x v="2"/>
  </r>
  <r>
    <x v="1"/>
    <x v="0"/>
    <x v="76"/>
    <x v="12"/>
    <x v="0"/>
    <x v="0"/>
    <x v="6"/>
    <x v="10"/>
    <n v="55"/>
    <n v="88"/>
    <x v="20"/>
    <d v="2023-07-15T00:00:00"/>
    <x v="162"/>
    <n v="9100"/>
    <x v="24"/>
    <x v="6"/>
    <x v="2"/>
  </r>
  <r>
    <x v="1"/>
    <x v="0"/>
    <x v="76"/>
    <x v="12"/>
    <x v="0"/>
    <x v="0"/>
    <x v="6"/>
    <x v="10"/>
    <n v="55"/>
    <n v="88"/>
    <x v="20"/>
    <d v="2023-07-15T00:00:00"/>
    <x v="163"/>
    <n v="9101"/>
    <x v="24"/>
    <x v="6"/>
    <x v="2"/>
  </r>
  <r>
    <x v="1"/>
    <x v="0"/>
    <x v="76"/>
    <x v="12"/>
    <x v="0"/>
    <x v="0"/>
    <x v="6"/>
    <x v="10"/>
    <n v="55"/>
    <n v="88"/>
    <x v="20"/>
    <d v="2023-07-15T00:00:00"/>
    <x v="164"/>
    <n v="9102"/>
    <x v="24"/>
    <x v="6"/>
    <x v="2"/>
  </r>
  <r>
    <x v="1"/>
    <x v="0"/>
    <x v="76"/>
    <x v="12"/>
    <x v="0"/>
    <x v="0"/>
    <x v="6"/>
    <x v="10"/>
    <n v="55"/>
    <n v="88"/>
    <x v="20"/>
    <d v="2023-07-15T00:00:00"/>
    <x v="165"/>
    <n v="9103"/>
    <x v="24"/>
    <x v="6"/>
    <x v="2"/>
  </r>
  <r>
    <x v="1"/>
    <x v="0"/>
    <x v="76"/>
    <x v="12"/>
    <x v="0"/>
    <x v="0"/>
    <x v="6"/>
    <x v="10"/>
    <n v="55"/>
    <n v="88"/>
    <x v="20"/>
    <d v="2023-07-15T00:00:00"/>
    <x v="166"/>
    <n v="9104"/>
    <x v="24"/>
    <x v="6"/>
    <x v="2"/>
  </r>
  <r>
    <x v="1"/>
    <x v="0"/>
    <x v="76"/>
    <x v="12"/>
    <x v="0"/>
    <x v="0"/>
    <x v="6"/>
    <x v="10"/>
    <n v="55"/>
    <n v="88"/>
    <x v="20"/>
    <d v="2023-07-15T00:00:00"/>
    <x v="167"/>
    <n v="9105"/>
    <x v="24"/>
    <x v="6"/>
    <x v="2"/>
  </r>
  <r>
    <x v="1"/>
    <x v="0"/>
    <x v="76"/>
    <x v="12"/>
    <x v="0"/>
    <x v="0"/>
    <x v="6"/>
    <x v="10"/>
    <n v="55"/>
    <n v="88"/>
    <x v="20"/>
    <d v="2023-07-15T00:00:00"/>
    <x v="168"/>
    <n v="9106"/>
    <x v="24"/>
    <x v="6"/>
    <x v="2"/>
  </r>
  <r>
    <x v="1"/>
    <x v="0"/>
    <x v="76"/>
    <x v="12"/>
    <x v="0"/>
    <x v="0"/>
    <x v="6"/>
    <x v="10"/>
    <n v="55"/>
    <n v="88"/>
    <x v="20"/>
    <d v="2023-07-15T00:00:00"/>
    <x v="34"/>
    <n v="9107"/>
    <x v="7"/>
    <x v="6"/>
    <x v="2"/>
  </r>
  <r>
    <x v="1"/>
    <x v="0"/>
    <x v="76"/>
    <x v="12"/>
    <x v="0"/>
    <x v="0"/>
    <x v="6"/>
    <x v="10"/>
    <n v="55"/>
    <n v="88"/>
    <x v="20"/>
    <d v="2023-07-15T00:00:00"/>
    <x v="35"/>
    <n v="9108"/>
    <x v="7"/>
    <x v="6"/>
    <x v="2"/>
  </r>
  <r>
    <x v="1"/>
    <x v="0"/>
    <x v="76"/>
    <x v="12"/>
    <x v="0"/>
    <x v="0"/>
    <x v="6"/>
    <x v="10"/>
    <n v="55"/>
    <n v="88"/>
    <x v="20"/>
    <d v="2023-07-15T00:00:00"/>
    <x v="36"/>
    <n v="9109"/>
    <x v="7"/>
    <x v="6"/>
    <x v="2"/>
  </r>
  <r>
    <x v="1"/>
    <x v="0"/>
    <x v="76"/>
    <x v="12"/>
    <x v="0"/>
    <x v="0"/>
    <x v="6"/>
    <x v="10"/>
    <n v="55"/>
    <n v="88"/>
    <x v="20"/>
    <d v="2023-07-15T00:00:00"/>
    <x v="37"/>
    <n v="9110"/>
    <x v="7"/>
    <x v="6"/>
    <x v="2"/>
  </r>
  <r>
    <x v="1"/>
    <x v="0"/>
    <x v="76"/>
    <x v="12"/>
    <x v="0"/>
    <x v="0"/>
    <x v="6"/>
    <x v="10"/>
    <n v="55"/>
    <n v="88"/>
    <x v="20"/>
    <d v="2023-07-15T00:00:00"/>
    <x v="38"/>
    <n v="9111"/>
    <x v="7"/>
    <x v="6"/>
    <x v="2"/>
  </r>
  <r>
    <x v="1"/>
    <x v="0"/>
    <x v="76"/>
    <x v="12"/>
    <x v="0"/>
    <x v="0"/>
    <x v="6"/>
    <x v="10"/>
    <n v="55"/>
    <n v="88"/>
    <x v="20"/>
    <d v="2023-07-15T00:00:00"/>
    <x v="39"/>
    <n v="9112"/>
    <x v="7"/>
    <x v="6"/>
    <x v="2"/>
  </r>
  <r>
    <x v="1"/>
    <x v="0"/>
    <x v="76"/>
    <x v="12"/>
    <x v="0"/>
    <x v="0"/>
    <x v="6"/>
    <x v="10"/>
    <n v="55"/>
    <n v="88"/>
    <x v="20"/>
    <d v="2023-07-15T00:00:00"/>
    <x v="40"/>
    <n v="9113"/>
    <x v="7"/>
    <x v="6"/>
    <x v="2"/>
  </r>
  <r>
    <x v="1"/>
    <x v="0"/>
    <x v="76"/>
    <x v="12"/>
    <x v="0"/>
    <x v="0"/>
    <x v="6"/>
    <x v="10"/>
    <n v="55"/>
    <n v="88"/>
    <x v="20"/>
    <d v="2023-07-15T00:00:00"/>
    <x v="41"/>
    <n v="9114"/>
    <x v="8"/>
    <x v="6"/>
    <x v="2"/>
  </r>
  <r>
    <x v="1"/>
    <x v="0"/>
    <x v="76"/>
    <x v="12"/>
    <x v="0"/>
    <x v="0"/>
    <x v="6"/>
    <x v="10"/>
    <n v="55"/>
    <n v="88"/>
    <x v="20"/>
    <d v="2023-07-15T00:00:00"/>
    <x v="42"/>
    <n v="9115"/>
    <x v="8"/>
    <x v="6"/>
    <x v="2"/>
  </r>
  <r>
    <x v="1"/>
    <x v="0"/>
    <x v="76"/>
    <x v="12"/>
    <x v="0"/>
    <x v="0"/>
    <x v="6"/>
    <x v="10"/>
    <n v="55"/>
    <n v="88"/>
    <x v="20"/>
    <d v="2023-07-15T00:00:00"/>
    <x v="43"/>
    <n v="9116"/>
    <x v="8"/>
    <x v="6"/>
    <x v="2"/>
  </r>
  <r>
    <x v="1"/>
    <x v="0"/>
    <x v="76"/>
    <x v="12"/>
    <x v="0"/>
    <x v="0"/>
    <x v="6"/>
    <x v="10"/>
    <n v="55"/>
    <n v="88"/>
    <x v="20"/>
    <d v="2023-07-15T00:00:00"/>
    <x v="44"/>
    <n v="9117"/>
    <x v="8"/>
    <x v="6"/>
    <x v="2"/>
  </r>
  <r>
    <x v="1"/>
    <x v="0"/>
    <x v="76"/>
    <x v="12"/>
    <x v="0"/>
    <x v="0"/>
    <x v="6"/>
    <x v="10"/>
    <n v="55"/>
    <n v="88"/>
    <x v="20"/>
    <d v="2023-07-15T00:00:00"/>
    <x v="45"/>
    <n v="9118"/>
    <x v="8"/>
    <x v="6"/>
    <x v="2"/>
  </r>
  <r>
    <x v="1"/>
    <x v="0"/>
    <x v="76"/>
    <x v="12"/>
    <x v="0"/>
    <x v="0"/>
    <x v="6"/>
    <x v="10"/>
    <n v="55"/>
    <n v="88"/>
    <x v="20"/>
    <d v="2023-07-15T00:00:00"/>
    <x v="46"/>
    <n v="9119"/>
    <x v="8"/>
    <x v="6"/>
    <x v="2"/>
  </r>
  <r>
    <x v="1"/>
    <x v="0"/>
    <x v="76"/>
    <x v="12"/>
    <x v="0"/>
    <x v="0"/>
    <x v="6"/>
    <x v="10"/>
    <n v="55"/>
    <n v="88"/>
    <x v="20"/>
    <d v="2023-07-15T00:00:00"/>
    <x v="47"/>
    <n v="9120"/>
    <x v="8"/>
    <x v="6"/>
    <x v="2"/>
  </r>
  <r>
    <x v="1"/>
    <x v="0"/>
    <x v="76"/>
    <x v="12"/>
    <x v="0"/>
    <x v="0"/>
    <x v="6"/>
    <x v="10"/>
    <n v="55"/>
    <n v="88"/>
    <x v="20"/>
    <d v="2023-07-15T00:00:00"/>
    <x v="48"/>
    <n v="9121"/>
    <x v="9"/>
    <x v="6"/>
    <x v="2"/>
  </r>
  <r>
    <x v="1"/>
    <x v="0"/>
    <x v="76"/>
    <x v="12"/>
    <x v="0"/>
    <x v="0"/>
    <x v="6"/>
    <x v="10"/>
    <n v="55"/>
    <n v="88"/>
    <x v="20"/>
    <d v="2023-07-15T00:00:00"/>
    <x v="49"/>
    <n v="9122"/>
    <x v="9"/>
    <x v="6"/>
    <x v="2"/>
  </r>
  <r>
    <x v="1"/>
    <x v="0"/>
    <x v="76"/>
    <x v="12"/>
    <x v="0"/>
    <x v="0"/>
    <x v="6"/>
    <x v="10"/>
    <n v="55"/>
    <n v="88"/>
    <x v="20"/>
    <d v="2023-07-15T00:00:00"/>
    <x v="50"/>
    <n v="9123"/>
    <x v="9"/>
    <x v="6"/>
    <x v="2"/>
  </r>
  <r>
    <x v="1"/>
    <x v="0"/>
    <x v="76"/>
    <x v="12"/>
    <x v="0"/>
    <x v="0"/>
    <x v="6"/>
    <x v="10"/>
    <n v="55"/>
    <n v="88"/>
    <x v="20"/>
    <d v="2023-07-15T00:00:00"/>
    <x v="51"/>
    <n v="9124"/>
    <x v="9"/>
    <x v="6"/>
    <x v="2"/>
  </r>
  <r>
    <x v="1"/>
    <x v="0"/>
    <x v="76"/>
    <x v="12"/>
    <x v="0"/>
    <x v="0"/>
    <x v="6"/>
    <x v="10"/>
    <n v="55"/>
    <n v="88"/>
    <x v="20"/>
    <d v="2023-07-15T00:00:00"/>
    <x v="52"/>
    <n v="9125"/>
    <x v="9"/>
    <x v="6"/>
    <x v="2"/>
  </r>
  <r>
    <x v="1"/>
    <x v="0"/>
    <x v="76"/>
    <x v="12"/>
    <x v="0"/>
    <x v="0"/>
    <x v="6"/>
    <x v="10"/>
    <n v="55"/>
    <n v="88"/>
    <x v="20"/>
    <d v="2023-07-15T00:00:00"/>
    <x v="53"/>
    <n v="9126"/>
    <x v="9"/>
    <x v="6"/>
    <x v="2"/>
  </r>
  <r>
    <x v="1"/>
    <x v="0"/>
    <x v="76"/>
    <x v="12"/>
    <x v="0"/>
    <x v="0"/>
    <x v="6"/>
    <x v="10"/>
    <n v="55"/>
    <n v="88"/>
    <x v="20"/>
    <d v="2023-07-15T00:00:00"/>
    <x v="54"/>
    <n v="9127"/>
    <x v="9"/>
    <x v="6"/>
    <x v="2"/>
  </r>
  <r>
    <x v="1"/>
    <x v="0"/>
    <x v="76"/>
    <x v="12"/>
    <x v="0"/>
    <x v="0"/>
    <x v="6"/>
    <x v="10"/>
    <n v="55"/>
    <n v="88"/>
    <x v="20"/>
    <d v="2023-07-15T00:00:00"/>
    <x v="55"/>
    <n v="9128"/>
    <x v="10"/>
    <x v="6"/>
    <x v="2"/>
  </r>
  <r>
    <x v="1"/>
    <x v="0"/>
    <x v="76"/>
    <x v="12"/>
    <x v="0"/>
    <x v="0"/>
    <x v="6"/>
    <x v="10"/>
    <n v="55"/>
    <n v="88"/>
    <x v="20"/>
    <d v="2023-07-15T00:00:00"/>
    <x v="56"/>
    <n v="9129"/>
    <x v="10"/>
    <x v="6"/>
    <x v="2"/>
  </r>
  <r>
    <x v="1"/>
    <x v="0"/>
    <x v="76"/>
    <x v="12"/>
    <x v="0"/>
    <x v="0"/>
    <x v="6"/>
    <x v="10"/>
    <n v="55"/>
    <n v="88"/>
    <x v="20"/>
    <d v="2023-07-15T00:00:00"/>
    <x v="57"/>
    <n v="9130"/>
    <x v="10"/>
    <x v="6"/>
    <x v="2"/>
  </r>
  <r>
    <x v="1"/>
    <x v="0"/>
    <x v="76"/>
    <x v="12"/>
    <x v="0"/>
    <x v="0"/>
    <x v="6"/>
    <x v="10"/>
    <n v="55"/>
    <n v="88"/>
    <x v="20"/>
    <d v="2023-07-15T00:00:00"/>
    <x v="58"/>
    <n v="9131"/>
    <x v="10"/>
    <x v="6"/>
    <x v="2"/>
  </r>
  <r>
    <x v="1"/>
    <x v="0"/>
    <x v="76"/>
    <x v="12"/>
    <x v="0"/>
    <x v="0"/>
    <x v="6"/>
    <x v="10"/>
    <n v="55"/>
    <n v="88"/>
    <x v="20"/>
    <d v="2023-07-15T00:00:00"/>
    <x v="59"/>
    <n v="9132"/>
    <x v="10"/>
    <x v="6"/>
    <x v="2"/>
  </r>
  <r>
    <x v="1"/>
    <x v="0"/>
    <x v="76"/>
    <x v="12"/>
    <x v="0"/>
    <x v="0"/>
    <x v="6"/>
    <x v="10"/>
    <n v="55"/>
    <n v="88"/>
    <x v="20"/>
    <d v="2023-07-15T00:00:00"/>
    <x v="60"/>
    <n v="9133"/>
    <x v="10"/>
    <x v="6"/>
    <x v="2"/>
  </r>
  <r>
    <x v="1"/>
    <x v="0"/>
    <x v="76"/>
    <x v="12"/>
    <x v="0"/>
    <x v="0"/>
    <x v="6"/>
    <x v="10"/>
    <n v="55"/>
    <n v="88"/>
    <x v="20"/>
    <d v="2023-07-15T00:00:00"/>
    <x v="61"/>
    <n v="9134"/>
    <x v="10"/>
    <x v="6"/>
    <x v="2"/>
  </r>
  <r>
    <x v="1"/>
    <x v="0"/>
    <x v="76"/>
    <x v="12"/>
    <x v="0"/>
    <x v="0"/>
    <x v="6"/>
    <x v="10"/>
    <n v="55"/>
    <n v="88"/>
    <x v="20"/>
    <d v="2023-07-15T00:00:00"/>
    <x v="169"/>
    <n v="9135"/>
    <x v="25"/>
    <x v="6"/>
    <x v="2"/>
  </r>
  <r>
    <x v="1"/>
    <x v="0"/>
    <x v="76"/>
    <x v="12"/>
    <x v="0"/>
    <x v="0"/>
    <x v="6"/>
    <x v="10"/>
    <n v="55"/>
    <n v="88"/>
    <x v="20"/>
    <d v="2023-07-15T00:00:00"/>
    <x v="170"/>
    <n v="9136"/>
    <x v="25"/>
    <x v="6"/>
    <x v="2"/>
  </r>
  <r>
    <x v="1"/>
    <x v="0"/>
    <x v="76"/>
    <x v="12"/>
    <x v="0"/>
    <x v="0"/>
    <x v="6"/>
    <x v="10"/>
    <n v="55"/>
    <n v="88"/>
    <x v="20"/>
    <d v="2023-07-15T00:00:00"/>
    <x v="171"/>
    <n v="9137"/>
    <x v="25"/>
    <x v="6"/>
    <x v="2"/>
  </r>
  <r>
    <x v="1"/>
    <x v="0"/>
    <x v="76"/>
    <x v="12"/>
    <x v="0"/>
    <x v="0"/>
    <x v="6"/>
    <x v="10"/>
    <n v="55"/>
    <n v="88"/>
    <x v="20"/>
    <d v="2023-07-15T00:00:00"/>
    <x v="172"/>
    <n v="9138"/>
    <x v="25"/>
    <x v="6"/>
    <x v="2"/>
  </r>
  <r>
    <x v="1"/>
    <x v="0"/>
    <x v="76"/>
    <x v="12"/>
    <x v="0"/>
    <x v="0"/>
    <x v="6"/>
    <x v="10"/>
    <n v="55"/>
    <n v="88"/>
    <x v="20"/>
    <d v="2023-07-15T00:00:00"/>
    <x v="173"/>
    <n v="9139"/>
    <x v="25"/>
    <x v="6"/>
    <x v="2"/>
  </r>
  <r>
    <x v="1"/>
    <x v="0"/>
    <x v="76"/>
    <x v="12"/>
    <x v="0"/>
    <x v="0"/>
    <x v="6"/>
    <x v="10"/>
    <n v="55"/>
    <n v="88"/>
    <x v="20"/>
    <d v="2023-07-15T00:00:00"/>
    <x v="174"/>
    <n v="9140"/>
    <x v="25"/>
    <x v="6"/>
    <x v="2"/>
  </r>
  <r>
    <x v="1"/>
    <x v="0"/>
    <x v="76"/>
    <x v="12"/>
    <x v="0"/>
    <x v="0"/>
    <x v="6"/>
    <x v="10"/>
    <n v="55"/>
    <n v="88"/>
    <x v="20"/>
    <d v="2023-07-15T00:00:00"/>
    <x v="175"/>
    <n v="9141"/>
    <x v="25"/>
    <x v="6"/>
    <x v="2"/>
  </r>
  <r>
    <x v="1"/>
    <x v="0"/>
    <x v="76"/>
    <x v="12"/>
    <x v="0"/>
    <x v="0"/>
    <x v="6"/>
    <x v="10"/>
    <n v="55"/>
    <n v="88"/>
    <x v="20"/>
    <d v="2023-07-15T00:00:00"/>
    <x v="176"/>
    <n v="9142"/>
    <x v="26"/>
    <x v="6"/>
    <x v="2"/>
  </r>
  <r>
    <x v="1"/>
    <x v="0"/>
    <x v="76"/>
    <x v="12"/>
    <x v="0"/>
    <x v="0"/>
    <x v="6"/>
    <x v="10"/>
    <n v="55"/>
    <n v="88"/>
    <x v="20"/>
    <d v="2023-07-15T00:00:00"/>
    <x v="177"/>
    <n v="9143"/>
    <x v="26"/>
    <x v="6"/>
    <x v="2"/>
  </r>
  <r>
    <x v="1"/>
    <x v="0"/>
    <x v="76"/>
    <x v="12"/>
    <x v="0"/>
    <x v="0"/>
    <x v="6"/>
    <x v="10"/>
    <n v="55"/>
    <n v="88"/>
    <x v="20"/>
    <d v="2023-07-15T00:00:00"/>
    <x v="178"/>
    <n v="9144"/>
    <x v="26"/>
    <x v="6"/>
    <x v="2"/>
  </r>
  <r>
    <x v="1"/>
    <x v="0"/>
    <x v="76"/>
    <x v="12"/>
    <x v="0"/>
    <x v="0"/>
    <x v="6"/>
    <x v="10"/>
    <n v="55"/>
    <n v="88"/>
    <x v="20"/>
    <d v="2023-07-15T00:00:00"/>
    <x v="179"/>
    <n v="9145"/>
    <x v="26"/>
    <x v="6"/>
    <x v="2"/>
  </r>
  <r>
    <x v="1"/>
    <x v="0"/>
    <x v="76"/>
    <x v="12"/>
    <x v="0"/>
    <x v="0"/>
    <x v="6"/>
    <x v="10"/>
    <n v="55"/>
    <n v="88"/>
    <x v="20"/>
    <d v="2023-07-15T00:00:00"/>
    <x v="180"/>
    <n v="9146"/>
    <x v="26"/>
    <x v="6"/>
    <x v="2"/>
  </r>
  <r>
    <x v="1"/>
    <x v="0"/>
    <x v="76"/>
    <x v="12"/>
    <x v="0"/>
    <x v="0"/>
    <x v="6"/>
    <x v="10"/>
    <n v="55"/>
    <n v="88"/>
    <x v="20"/>
    <d v="2023-07-15T00:00:00"/>
    <x v="181"/>
    <n v="9147"/>
    <x v="26"/>
    <x v="6"/>
    <x v="2"/>
  </r>
  <r>
    <x v="1"/>
    <x v="0"/>
    <x v="76"/>
    <x v="12"/>
    <x v="0"/>
    <x v="0"/>
    <x v="6"/>
    <x v="10"/>
    <n v="55"/>
    <n v="88"/>
    <x v="20"/>
    <d v="2023-07-15T00:00:00"/>
    <x v="182"/>
    <n v="9148"/>
    <x v="26"/>
    <x v="6"/>
    <x v="2"/>
  </r>
  <r>
    <x v="1"/>
    <x v="0"/>
    <x v="76"/>
    <x v="12"/>
    <x v="0"/>
    <x v="0"/>
    <x v="6"/>
    <x v="10"/>
    <n v="55"/>
    <n v="88"/>
    <x v="20"/>
    <d v="2023-07-15T00:00:00"/>
    <x v="183"/>
    <n v="9149"/>
    <x v="27"/>
    <x v="6"/>
    <x v="2"/>
  </r>
  <r>
    <x v="1"/>
    <x v="0"/>
    <x v="76"/>
    <x v="12"/>
    <x v="0"/>
    <x v="0"/>
    <x v="6"/>
    <x v="10"/>
    <n v="55"/>
    <n v="88"/>
    <x v="20"/>
    <d v="2023-07-15T00:00:00"/>
    <x v="184"/>
    <n v="9150"/>
    <x v="27"/>
    <x v="6"/>
    <x v="2"/>
  </r>
  <r>
    <x v="1"/>
    <x v="0"/>
    <x v="76"/>
    <x v="12"/>
    <x v="0"/>
    <x v="0"/>
    <x v="6"/>
    <x v="10"/>
    <n v="55"/>
    <n v="88"/>
    <x v="20"/>
    <d v="2023-07-15T00:00:00"/>
    <x v="185"/>
    <n v="9151"/>
    <x v="27"/>
    <x v="6"/>
    <x v="2"/>
  </r>
  <r>
    <x v="1"/>
    <x v="0"/>
    <x v="76"/>
    <x v="12"/>
    <x v="0"/>
    <x v="0"/>
    <x v="6"/>
    <x v="10"/>
    <n v="55"/>
    <n v="88"/>
    <x v="20"/>
    <d v="2023-07-15T00:00:00"/>
    <x v="186"/>
    <n v="9152"/>
    <x v="27"/>
    <x v="6"/>
    <x v="2"/>
  </r>
  <r>
    <x v="1"/>
    <x v="0"/>
    <x v="76"/>
    <x v="12"/>
    <x v="0"/>
    <x v="0"/>
    <x v="6"/>
    <x v="10"/>
    <n v="55"/>
    <n v="88"/>
    <x v="20"/>
    <d v="2023-07-15T00:00:00"/>
    <x v="187"/>
    <n v="9153"/>
    <x v="27"/>
    <x v="6"/>
    <x v="2"/>
  </r>
  <r>
    <x v="1"/>
    <x v="0"/>
    <x v="76"/>
    <x v="12"/>
    <x v="0"/>
    <x v="0"/>
    <x v="6"/>
    <x v="8"/>
    <n v="70"/>
    <n v="89"/>
    <x v="20"/>
    <d v="2023-07-15T00:00:00"/>
    <x v="109"/>
    <n v="9154"/>
    <x v="16"/>
    <x v="6"/>
    <x v="2"/>
  </r>
  <r>
    <x v="1"/>
    <x v="0"/>
    <x v="76"/>
    <x v="12"/>
    <x v="0"/>
    <x v="0"/>
    <x v="6"/>
    <x v="8"/>
    <n v="70"/>
    <n v="89"/>
    <x v="20"/>
    <d v="2023-07-15T00:00:00"/>
    <x v="62"/>
    <n v="9155"/>
    <x v="11"/>
    <x v="6"/>
    <x v="2"/>
  </r>
  <r>
    <x v="1"/>
    <x v="0"/>
    <x v="76"/>
    <x v="12"/>
    <x v="0"/>
    <x v="0"/>
    <x v="6"/>
    <x v="8"/>
    <n v="70"/>
    <n v="89"/>
    <x v="20"/>
    <d v="2023-07-15T00:00:00"/>
    <x v="63"/>
    <n v="9156"/>
    <x v="11"/>
    <x v="6"/>
    <x v="2"/>
  </r>
  <r>
    <x v="1"/>
    <x v="0"/>
    <x v="76"/>
    <x v="12"/>
    <x v="0"/>
    <x v="0"/>
    <x v="6"/>
    <x v="8"/>
    <n v="70"/>
    <n v="89"/>
    <x v="20"/>
    <d v="2023-07-15T00:00:00"/>
    <x v="64"/>
    <n v="9157"/>
    <x v="11"/>
    <x v="6"/>
    <x v="2"/>
  </r>
  <r>
    <x v="1"/>
    <x v="0"/>
    <x v="76"/>
    <x v="12"/>
    <x v="0"/>
    <x v="0"/>
    <x v="6"/>
    <x v="8"/>
    <n v="70"/>
    <n v="89"/>
    <x v="20"/>
    <d v="2023-07-15T00:00:00"/>
    <x v="65"/>
    <n v="9158"/>
    <x v="11"/>
    <x v="6"/>
    <x v="2"/>
  </r>
  <r>
    <x v="1"/>
    <x v="0"/>
    <x v="76"/>
    <x v="12"/>
    <x v="0"/>
    <x v="0"/>
    <x v="6"/>
    <x v="8"/>
    <n v="70"/>
    <n v="89"/>
    <x v="20"/>
    <d v="2023-07-15T00:00:00"/>
    <x v="86"/>
    <n v="9159"/>
    <x v="11"/>
    <x v="6"/>
    <x v="2"/>
  </r>
  <r>
    <x v="1"/>
    <x v="0"/>
    <x v="76"/>
    <x v="12"/>
    <x v="0"/>
    <x v="0"/>
    <x v="6"/>
    <x v="8"/>
    <n v="70"/>
    <n v="89"/>
    <x v="20"/>
    <d v="2023-07-15T00:00:00"/>
    <x v="87"/>
    <n v="9160"/>
    <x v="11"/>
    <x v="6"/>
    <x v="2"/>
  </r>
  <r>
    <x v="1"/>
    <x v="0"/>
    <x v="76"/>
    <x v="12"/>
    <x v="0"/>
    <x v="0"/>
    <x v="6"/>
    <x v="8"/>
    <n v="70"/>
    <n v="89"/>
    <x v="20"/>
    <d v="2023-07-15T00:00:00"/>
    <x v="88"/>
    <n v="9161"/>
    <x v="11"/>
    <x v="6"/>
    <x v="2"/>
  </r>
  <r>
    <x v="1"/>
    <x v="0"/>
    <x v="76"/>
    <x v="12"/>
    <x v="0"/>
    <x v="0"/>
    <x v="6"/>
    <x v="8"/>
    <n v="70"/>
    <n v="89"/>
    <x v="20"/>
    <d v="2023-07-15T00:00:00"/>
    <x v="89"/>
    <n v="9162"/>
    <x v="14"/>
    <x v="6"/>
    <x v="2"/>
  </r>
  <r>
    <x v="1"/>
    <x v="0"/>
    <x v="76"/>
    <x v="12"/>
    <x v="0"/>
    <x v="0"/>
    <x v="6"/>
    <x v="8"/>
    <n v="70"/>
    <n v="89"/>
    <x v="20"/>
    <d v="2023-07-15T00:00:00"/>
    <x v="90"/>
    <n v="9163"/>
    <x v="14"/>
    <x v="6"/>
    <x v="2"/>
  </r>
  <r>
    <x v="1"/>
    <x v="0"/>
    <x v="76"/>
    <x v="12"/>
    <x v="0"/>
    <x v="0"/>
    <x v="6"/>
    <x v="8"/>
    <n v="70"/>
    <n v="89"/>
    <x v="20"/>
    <d v="2023-07-15T00:00:00"/>
    <x v="91"/>
    <n v="9164"/>
    <x v="14"/>
    <x v="6"/>
    <x v="2"/>
  </r>
  <r>
    <x v="1"/>
    <x v="0"/>
    <x v="76"/>
    <x v="12"/>
    <x v="0"/>
    <x v="0"/>
    <x v="6"/>
    <x v="8"/>
    <n v="70"/>
    <n v="89"/>
    <x v="20"/>
    <d v="2023-07-15T00:00:00"/>
    <x v="92"/>
    <n v="9165"/>
    <x v="14"/>
    <x v="6"/>
    <x v="2"/>
  </r>
  <r>
    <x v="1"/>
    <x v="0"/>
    <x v="76"/>
    <x v="12"/>
    <x v="0"/>
    <x v="0"/>
    <x v="6"/>
    <x v="8"/>
    <n v="70"/>
    <n v="89"/>
    <x v="20"/>
    <d v="2023-07-15T00:00:00"/>
    <x v="93"/>
    <n v="9166"/>
    <x v="14"/>
    <x v="6"/>
    <x v="2"/>
  </r>
  <r>
    <x v="1"/>
    <x v="0"/>
    <x v="76"/>
    <x v="12"/>
    <x v="0"/>
    <x v="0"/>
    <x v="6"/>
    <x v="8"/>
    <n v="70"/>
    <n v="89"/>
    <x v="20"/>
    <d v="2023-07-15T00:00:00"/>
    <x v="94"/>
    <n v="9167"/>
    <x v="14"/>
    <x v="6"/>
    <x v="2"/>
  </r>
  <r>
    <x v="1"/>
    <x v="0"/>
    <x v="76"/>
    <x v="12"/>
    <x v="0"/>
    <x v="0"/>
    <x v="6"/>
    <x v="8"/>
    <n v="70"/>
    <n v="89"/>
    <x v="20"/>
    <d v="2023-07-15T00:00:00"/>
    <x v="95"/>
    <n v="9168"/>
    <x v="14"/>
    <x v="6"/>
    <x v="2"/>
  </r>
  <r>
    <x v="1"/>
    <x v="0"/>
    <x v="76"/>
    <x v="12"/>
    <x v="0"/>
    <x v="0"/>
    <x v="6"/>
    <x v="8"/>
    <n v="70"/>
    <n v="89"/>
    <x v="20"/>
    <d v="2023-07-15T00:00:00"/>
    <x v="66"/>
    <n v="9169"/>
    <x v="12"/>
    <x v="6"/>
    <x v="2"/>
  </r>
  <r>
    <x v="1"/>
    <x v="0"/>
    <x v="76"/>
    <x v="12"/>
    <x v="0"/>
    <x v="0"/>
    <x v="6"/>
    <x v="8"/>
    <n v="70"/>
    <n v="89"/>
    <x v="20"/>
    <d v="2023-07-15T00:00:00"/>
    <x v="96"/>
    <n v="9170"/>
    <x v="12"/>
    <x v="6"/>
    <x v="2"/>
  </r>
  <r>
    <x v="1"/>
    <x v="0"/>
    <x v="76"/>
    <x v="12"/>
    <x v="0"/>
    <x v="0"/>
    <x v="6"/>
    <x v="8"/>
    <n v="70"/>
    <n v="89"/>
    <x v="20"/>
    <d v="2023-07-15T00:00:00"/>
    <x v="97"/>
    <n v="9171"/>
    <x v="12"/>
    <x v="6"/>
    <x v="2"/>
  </r>
  <r>
    <x v="1"/>
    <x v="0"/>
    <x v="76"/>
    <x v="12"/>
    <x v="0"/>
    <x v="0"/>
    <x v="6"/>
    <x v="8"/>
    <n v="70"/>
    <n v="89"/>
    <x v="20"/>
    <d v="2023-07-15T00:00:00"/>
    <x v="98"/>
    <n v="9172"/>
    <x v="12"/>
    <x v="6"/>
    <x v="2"/>
  </r>
  <r>
    <x v="1"/>
    <x v="0"/>
    <x v="76"/>
    <x v="12"/>
    <x v="0"/>
    <x v="0"/>
    <x v="6"/>
    <x v="8"/>
    <n v="70"/>
    <n v="89"/>
    <x v="20"/>
    <d v="2023-07-15T00:00:00"/>
    <x v="99"/>
    <n v="9173"/>
    <x v="12"/>
    <x v="6"/>
    <x v="2"/>
  </r>
  <r>
    <x v="1"/>
    <x v="0"/>
    <x v="76"/>
    <x v="12"/>
    <x v="0"/>
    <x v="0"/>
    <x v="6"/>
    <x v="8"/>
    <n v="70"/>
    <n v="89"/>
    <x v="20"/>
    <d v="2023-07-15T00:00:00"/>
    <x v="100"/>
    <n v="9174"/>
    <x v="12"/>
    <x v="6"/>
    <x v="2"/>
  </r>
  <r>
    <x v="1"/>
    <x v="0"/>
    <x v="76"/>
    <x v="12"/>
    <x v="0"/>
    <x v="0"/>
    <x v="6"/>
    <x v="8"/>
    <n v="70"/>
    <n v="89"/>
    <x v="20"/>
    <d v="2023-07-15T00:00:00"/>
    <x v="101"/>
    <n v="9175"/>
    <x v="12"/>
    <x v="6"/>
    <x v="2"/>
  </r>
  <r>
    <x v="1"/>
    <x v="0"/>
    <x v="76"/>
    <x v="12"/>
    <x v="0"/>
    <x v="0"/>
    <x v="6"/>
    <x v="8"/>
    <n v="70"/>
    <n v="89"/>
    <x v="20"/>
    <d v="2023-07-15T00:00:00"/>
    <x v="0"/>
    <n v="9176"/>
    <x v="0"/>
    <x v="6"/>
    <x v="2"/>
  </r>
  <r>
    <x v="1"/>
    <x v="0"/>
    <x v="76"/>
    <x v="12"/>
    <x v="0"/>
    <x v="0"/>
    <x v="6"/>
    <x v="8"/>
    <n v="70"/>
    <n v="89"/>
    <x v="20"/>
    <d v="2023-07-15T00:00:00"/>
    <x v="67"/>
    <n v="9177"/>
    <x v="0"/>
    <x v="6"/>
    <x v="2"/>
  </r>
  <r>
    <x v="1"/>
    <x v="0"/>
    <x v="76"/>
    <x v="12"/>
    <x v="0"/>
    <x v="0"/>
    <x v="6"/>
    <x v="8"/>
    <n v="70"/>
    <n v="89"/>
    <x v="20"/>
    <d v="2023-07-15T00:00:00"/>
    <x v="75"/>
    <n v="9178"/>
    <x v="0"/>
    <x v="6"/>
    <x v="2"/>
  </r>
  <r>
    <x v="1"/>
    <x v="0"/>
    <x v="76"/>
    <x v="12"/>
    <x v="0"/>
    <x v="0"/>
    <x v="6"/>
    <x v="8"/>
    <n v="70"/>
    <n v="89"/>
    <x v="20"/>
    <d v="2023-07-15T00:00:00"/>
    <x v="76"/>
    <n v="9179"/>
    <x v="0"/>
    <x v="6"/>
    <x v="2"/>
  </r>
  <r>
    <x v="1"/>
    <x v="0"/>
    <x v="76"/>
    <x v="12"/>
    <x v="0"/>
    <x v="0"/>
    <x v="6"/>
    <x v="8"/>
    <n v="70"/>
    <n v="89"/>
    <x v="20"/>
    <d v="2023-07-15T00:00:00"/>
    <x v="77"/>
    <n v="9180"/>
    <x v="0"/>
    <x v="6"/>
    <x v="2"/>
  </r>
  <r>
    <x v="1"/>
    <x v="0"/>
    <x v="76"/>
    <x v="12"/>
    <x v="0"/>
    <x v="0"/>
    <x v="6"/>
    <x v="8"/>
    <n v="70"/>
    <n v="89"/>
    <x v="20"/>
    <d v="2023-07-15T00:00:00"/>
    <x v="78"/>
    <n v="9181"/>
    <x v="0"/>
    <x v="6"/>
    <x v="2"/>
  </r>
  <r>
    <x v="1"/>
    <x v="0"/>
    <x v="76"/>
    <x v="12"/>
    <x v="0"/>
    <x v="0"/>
    <x v="6"/>
    <x v="8"/>
    <n v="70"/>
    <n v="89"/>
    <x v="20"/>
    <d v="2023-07-15T00:00:00"/>
    <x v="79"/>
    <n v="9182"/>
    <x v="0"/>
    <x v="6"/>
    <x v="2"/>
  </r>
  <r>
    <x v="1"/>
    <x v="0"/>
    <x v="76"/>
    <x v="12"/>
    <x v="0"/>
    <x v="0"/>
    <x v="6"/>
    <x v="8"/>
    <n v="70"/>
    <n v="89"/>
    <x v="20"/>
    <d v="2023-07-15T00:00:00"/>
    <x v="80"/>
    <n v="9183"/>
    <x v="13"/>
    <x v="6"/>
    <x v="2"/>
  </r>
  <r>
    <x v="1"/>
    <x v="0"/>
    <x v="76"/>
    <x v="12"/>
    <x v="0"/>
    <x v="0"/>
    <x v="6"/>
    <x v="8"/>
    <n v="70"/>
    <n v="89"/>
    <x v="20"/>
    <d v="2023-07-15T00:00:00"/>
    <x v="81"/>
    <n v="9184"/>
    <x v="13"/>
    <x v="6"/>
    <x v="2"/>
  </r>
  <r>
    <x v="1"/>
    <x v="0"/>
    <x v="76"/>
    <x v="12"/>
    <x v="0"/>
    <x v="0"/>
    <x v="6"/>
    <x v="8"/>
    <n v="70"/>
    <n v="89"/>
    <x v="20"/>
    <d v="2023-07-15T00:00:00"/>
    <x v="82"/>
    <n v="9185"/>
    <x v="13"/>
    <x v="6"/>
    <x v="2"/>
  </r>
  <r>
    <x v="1"/>
    <x v="0"/>
    <x v="76"/>
    <x v="12"/>
    <x v="0"/>
    <x v="0"/>
    <x v="6"/>
    <x v="8"/>
    <n v="70"/>
    <n v="89"/>
    <x v="20"/>
    <d v="2023-07-15T00:00:00"/>
    <x v="83"/>
    <n v="9186"/>
    <x v="13"/>
    <x v="6"/>
    <x v="2"/>
  </r>
  <r>
    <x v="1"/>
    <x v="0"/>
    <x v="76"/>
    <x v="12"/>
    <x v="0"/>
    <x v="0"/>
    <x v="6"/>
    <x v="8"/>
    <n v="70"/>
    <n v="89"/>
    <x v="20"/>
    <d v="2023-07-15T00:00:00"/>
    <x v="84"/>
    <n v="9187"/>
    <x v="13"/>
    <x v="6"/>
    <x v="2"/>
  </r>
  <r>
    <x v="1"/>
    <x v="0"/>
    <x v="76"/>
    <x v="12"/>
    <x v="0"/>
    <x v="0"/>
    <x v="6"/>
    <x v="8"/>
    <n v="70"/>
    <n v="89"/>
    <x v="20"/>
    <d v="2023-07-15T00:00:00"/>
    <x v="85"/>
    <n v="9188"/>
    <x v="13"/>
    <x v="6"/>
    <x v="2"/>
  </r>
  <r>
    <x v="1"/>
    <x v="0"/>
    <x v="76"/>
    <x v="12"/>
    <x v="0"/>
    <x v="0"/>
    <x v="6"/>
    <x v="8"/>
    <n v="70"/>
    <n v="89"/>
    <x v="20"/>
    <d v="2023-07-15T00:00:00"/>
    <x v="74"/>
    <n v="9189"/>
    <x v="13"/>
    <x v="6"/>
    <x v="2"/>
  </r>
  <r>
    <x v="1"/>
    <x v="0"/>
    <x v="76"/>
    <x v="12"/>
    <x v="0"/>
    <x v="0"/>
    <x v="6"/>
    <x v="8"/>
    <n v="70"/>
    <n v="89"/>
    <x v="20"/>
    <d v="2023-07-15T00:00:00"/>
    <x v="68"/>
    <n v="9190"/>
    <x v="1"/>
    <x v="6"/>
    <x v="2"/>
  </r>
  <r>
    <x v="1"/>
    <x v="0"/>
    <x v="76"/>
    <x v="12"/>
    <x v="0"/>
    <x v="0"/>
    <x v="6"/>
    <x v="8"/>
    <n v="70"/>
    <n v="89"/>
    <x v="20"/>
    <d v="2023-07-15T00:00:00"/>
    <x v="69"/>
    <n v="9191"/>
    <x v="1"/>
    <x v="6"/>
    <x v="2"/>
  </r>
  <r>
    <x v="1"/>
    <x v="0"/>
    <x v="76"/>
    <x v="12"/>
    <x v="0"/>
    <x v="0"/>
    <x v="6"/>
    <x v="8"/>
    <n v="70"/>
    <n v="89"/>
    <x v="20"/>
    <d v="2023-07-15T00:00:00"/>
    <x v="70"/>
    <n v="9192"/>
    <x v="1"/>
    <x v="6"/>
    <x v="2"/>
  </r>
  <r>
    <x v="1"/>
    <x v="0"/>
    <x v="76"/>
    <x v="12"/>
    <x v="0"/>
    <x v="0"/>
    <x v="6"/>
    <x v="8"/>
    <n v="70"/>
    <n v="89"/>
    <x v="20"/>
    <d v="2023-07-15T00:00:00"/>
    <x v="71"/>
    <n v="9193"/>
    <x v="1"/>
    <x v="6"/>
    <x v="2"/>
  </r>
  <r>
    <x v="1"/>
    <x v="0"/>
    <x v="76"/>
    <x v="12"/>
    <x v="0"/>
    <x v="0"/>
    <x v="6"/>
    <x v="8"/>
    <n v="70"/>
    <n v="89"/>
    <x v="20"/>
    <d v="2023-07-15T00:00:00"/>
    <x v="72"/>
    <n v="9194"/>
    <x v="1"/>
    <x v="6"/>
    <x v="2"/>
  </r>
  <r>
    <x v="1"/>
    <x v="0"/>
    <x v="76"/>
    <x v="12"/>
    <x v="0"/>
    <x v="0"/>
    <x v="6"/>
    <x v="8"/>
    <n v="70"/>
    <n v="89"/>
    <x v="20"/>
    <d v="2023-07-15T00:00:00"/>
    <x v="73"/>
    <n v="9195"/>
    <x v="1"/>
    <x v="6"/>
    <x v="2"/>
  </r>
  <r>
    <x v="1"/>
    <x v="0"/>
    <x v="76"/>
    <x v="12"/>
    <x v="0"/>
    <x v="0"/>
    <x v="6"/>
    <x v="8"/>
    <n v="70"/>
    <n v="89"/>
    <x v="20"/>
    <d v="2023-07-15T00:00:00"/>
    <x v="1"/>
    <n v="9196"/>
    <x v="1"/>
    <x v="6"/>
    <x v="2"/>
  </r>
  <r>
    <x v="1"/>
    <x v="0"/>
    <x v="76"/>
    <x v="12"/>
    <x v="0"/>
    <x v="0"/>
    <x v="6"/>
    <x v="8"/>
    <n v="70"/>
    <n v="89"/>
    <x v="20"/>
    <d v="2023-07-15T00:00:00"/>
    <x v="2"/>
    <n v="9197"/>
    <x v="2"/>
    <x v="6"/>
    <x v="2"/>
  </r>
  <r>
    <x v="1"/>
    <x v="0"/>
    <x v="76"/>
    <x v="12"/>
    <x v="0"/>
    <x v="0"/>
    <x v="6"/>
    <x v="8"/>
    <n v="70"/>
    <n v="89"/>
    <x v="20"/>
    <d v="2023-07-15T00:00:00"/>
    <x v="3"/>
    <n v="9198"/>
    <x v="2"/>
    <x v="6"/>
    <x v="2"/>
  </r>
  <r>
    <x v="1"/>
    <x v="0"/>
    <x v="76"/>
    <x v="12"/>
    <x v="0"/>
    <x v="0"/>
    <x v="6"/>
    <x v="8"/>
    <n v="70"/>
    <n v="89"/>
    <x v="20"/>
    <d v="2023-07-15T00:00:00"/>
    <x v="4"/>
    <n v="9199"/>
    <x v="2"/>
    <x v="6"/>
    <x v="2"/>
  </r>
  <r>
    <x v="1"/>
    <x v="0"/>
    <x v="76"/>
    <x v="12"/>
    <x v="0"/>
    <x v="0"/>
    <x v="6"/>
    <x v="8"/>
    <n v="70"/>
    <n v="89"/>
    <x v="20"/>
    <d v="2023-07-15T00:00:00"/>
    <x v="5"/>
    <n v="9200"/>
    <x v="2"/>
    <x v="6"/>
    <x v="2"/>
  </r>
  <r>
    <x v="1"/>
    <x v="0"/>
    <x v="76"/>
    <x v="12"/>
    <x v="0"/>
    <x v="0"/>
    <x v="6"/>
    <x v="8"/>
    <n v="70"/>
    <n v="89"/>
    <x v="20"/>
    <d v="2023-07-15T00:00:00"/>
    <x v="6"/>
    <n v="9201"/>
    <x v="2"/>
    <x v="6"/>
    <x v="2"/>
  </r>
  <r>
    <x v="1"/>
    <x v="0"/>
    <x v="76"/>
    <x v="12"/>
    <x v="0"/>
    <x v="0"/>
    <x v="6"/>
    <x v="8"/>
    <n v="70"/>
    <n v="89"/>
    <x v="20"/>
    <d v="2023-07-15T00:00:00"/>
    <x v="7"/>
    <n v="9202"/>
    <x v="2"/>
    <x v="6"/>
    <x v="2"/>
  </r>
  <r>
    <x v="1"/>
    <x v="0"/>
    <x v="76"/>
    <x v="12"/>
    <x v="0"/>
    <x v="0"/>
    <x v="6"/>
    <x v="8"/>
    <n v="70"/>
    <n v="89"/>
    <x v="20"/>
    <d v="2023-07-15T00:00:00"/>
    <x v="8"/>
    <n v="9203"/>
    <x v="2"/>
    <x v="6"/>
    <x v="2"/>
  </r>
  <r>
    <x v="1"/>
    <x v="0"/>
    <x v="76"/>
    <x v="12"/>
    <x v="0"/>
    <x v="0"/>
    <x v="6"/>
    <x v="8"/>
    <n v="70"/>
    <n v="89"/>
    <x v="20"/>
    <d v="2023-07-15T00:00:00"/>
    <x v="9"/>
    <n v="9204"/>
    <x v="3"/>
    <x v="6"/>
    <x v="2"/>
  </r>
  <r>
    <x v="1"/>
    <x v="0"/>
    <x v="76"/>
    <x v="12"/>
    <x v="0"/>
    <x v="0"/>
    <x v="6"/>
    <x v="8"/>
    <n v="70"/>
    <n v="89"/>
    <x v="20"/>
    <d v="2023-07-15T00:00:00"/>
    <x v="10"/>
    <n v="9205"/>
    <x v="3"/>
    <x v="6"/>
    <x v="2"/>
  </r>
  <r>
    <x v="1"/>
    <x v="0"/>
    <x v="76"/>
    <x v="12"/>
    <x v="0"/>
    <x v="0"/>
    <x v="6"/>
    <x v="8"/>
    <n v="70"/>
    <n v="89"/>
    <x v="20"/>
    <d v="2023-07-15T00:00:00"/>
    <x v="11"/>
    <n v="9206"/>
    <x v="3"/>
    <x v="6"/>
    <x v="2"/>
  </r>
  <r>
    <x v="1"/>
    <x v="0"/>
    <x v="76"/>
    <x v="12"/>
    <x v="0"/>
    <x v="0"/>
    <x v="6"/>
    <x v="8"/>
    <n v="70"/>
    <n v="89"/>
    <x v="20"/>
    <d v="2023-07-15T00:00:00"/>
    <x v="12"/>
    <n v="9207"/>
    <x v="3"/>
    <x v="6"/>
    <x v="2"/>
  </r>
  <r>
    <x v="1"/>
    <x v="0"/>
    <x v="76"/>
    <x v="12"/>
    <x v="0"/>
    <x v="0"/>
    <x v="6"/>
    <x v="8"/>
    <n v="70"/>
    <n v="89"/>
    <x v="20"/>
    <d v="2023-07-15T00:00:00"/>
    <x v="13"/>
    <n v="9208"/>
    <x v="3"/>
    <x v="6"/>
    <x v="2"/>
  </r>
  <r>
    <x v="1"/>
    <x v="0"/>
    <x v="76"/>
    <x v="12"/>
    <x v="0"/>
    <x v="0"/>
    <x v="6"/>
    <x v="8"/>
    <n v="70"/>
    <n v="89"/>
    <x v="20"/>
    <d v="2023-07-15T00:00:00"/>
    <x v="14"/>
    <n v="9209"/>
    <x v="3"/>
    <x v="6"/>
    <x v="2"/>
  </r>
  <r>
    <x v="1"/>
    <x v="0"/>
    <x v="76"/>
    <x v="12"/>
    <x v="0"/>
    <x v="0"/>
    <x v="6"/>
    <x v="8"/>
    <n v="70"/>
    <n v="89"/>
    <x v="20"/>
    <d v="2023-07-15T00:00:00"/>
    <x v="15"/>
    <n v="9210"/>
    <x v="3"/>
    <x v="6"/>
    <x v="2"/>
  </r>
  <r>
    <x v="1"/>
    <x v="0"/>
    <x v="76"/>
    <x v="12"/>
    <x v="0"/>
    <x v="0"/>
    <x v="6"/>
    <x v="8"/>
    <n v="70"/>
    <n v="89"/>
    <x v="20"/>
    <d v="2023-07-15T00:00:00"/>
    <x v="16"/>
    <n v="9211"/>
    <x v="4"/>
    <x v="6"/>
    <x v="2"/>
  </r>
  <r>
    <x v="1"/>
    <x v="0"/>
    <x v="76"/>
    <x v="12"/>
    <x v="0"/>
    <x v="0"/>
    <x v="6"/>
    <x v="8"/>
    <n v="70"/>
    <n v="89"/>
    <x v="20"/>
    <d v="2023-07-15T00:00:00"/>
    <x v="17"/>
    <n v="9212"/>
    <x v="4"/>
    <x v="6"/>
    <x v="2"/>
  </r>
  <r>
    <x v="1"/>
    <x v="0"/>
    <x v="76"/>
    <x v="12"/>
    <x v="0"/>
    <x v="0"/>
    <x v="6"/>
    <x v="8"/>
    <n v="70"/>
    <n v="89"/>
    <x v="20"/>
    <d v="2023-07-15T00:00:00"/>
    <x v="18"/>
    <n v="9213"/>
    <x v="4"/>
    <x v="6"/>
    <x v="2"/>
  </r>
  <r>
    <x v="1"/>
    <x v="0"/>
    <x v="76"/>
    <x v="12"/>
    <x v="0"/>
    <x v="0"/>
    <x v="6"/>
    <x v="8"/>
    <n v="70"/>
    <n v="89"/>
    <x v="20"/>
    <d v="2023-07-15T00:00:00"/>
    <x v="19"/>
    <n v="9214"/>
    <x v="4"/>
    <x v="6"/>
    <x v="2"/>
  </r>
  <r>
    <x v="1"/>
    <x v="0"/>
    <x v="76"/>
    <x v="12"/>
    <x v="0"/>
    <x v="0"/>
    <x v="6"/>
    <x v="8"/>
    <n v="70"/>
    <n v="89"/>
    <x v="20"/>
    <d v="2023-07-15T00:00:00"/>
    <x v="20"/>
    <n v="9215"/>
    <x v="4"/>
    <x v="6"/>
    <x v="2"/>
  </r>
  <r>
    <x v="1"/>
    <x v="0"/>
    <x v="76"/>
    <x v="12"/>
    <x v="0"/>
    <x v="0"/>
    <x v="6"/>
    <x v="8"/>
    <n v="70"/>
    <n v="89"/>
    <x v="20"/>
    <d v="2023-07-15T00:00:00"/>
    <x v="21"/>
    <n v="9216"/>
    <x v="4"/>
    <x v="6"/>
    <x v="2"/>
  </r>
  <r>
    <x v="1"/>
    <x v="0"/>
    <x v="76"/>
    <x v="12"/>
    <x v="0"/>
    <x v="0"/>
    <x v="6"/>
    <x v="8"/>
    <n v="70"/>
    <n v="89"/>
    <x v="20"/>
    <d v="2023-07-15T00:00:00"/>
    <x v="22"/>
    <n v="9217"/>
    <x v="4"/>
    <x v="6"/>
    <x v="2"/>
  </r>
  <r>
    <x v="1"/>
    <x v="0"/>
    <x v="76"/>
    <x v="12"/>
    <x v="0"/>
    <x v="0"/>
    <x v="6"/>
    <x v="8"/>
    <n v="70"/>
    <n v="89"/>
    <x v="20"/>
    <d v="2023-07-15T00:00:00"/>
    <x v="23"/>
    <n v="9218"/>
    <x v="5"/>
    <x v="6"/>
    <x v="2"/>
  </r>
  <r>
    <x v="1"/>
    <x v="0"/>
    <x v="76"/>
    <x v="12"/>
    <x v="0"/>
    <x v="0"/>
    <x v="6"/>
    <x v="8"/>
    <n v="70"/>
    <n v="89"/>
    <x v="20"/>
    <d v="2023-07-15T00:00:00"/>
    <x v="24"/>
    <n v="9219"/>
    <x v="5"/>
    <x v="6"/>
    <x v="2"/>
  </r>
  <r>
    <x v="1"/>
    <x v="0"/>
    <x v="76"/>
    <x v="12"/>
    <x v="0"/>
    <x v="0"/>
    <x v="6"/>
    <x v="8"/>
    <n v="70"/>
    <n v="89"/>
    <x v="20"/>
    <d v="2023-07-15T00:00:00"/>
    <x v="25"/>
    <n v="9220"/>
    <x v="5"/>
    <x v="6"/>
    <x v="2"/>
  </r>
  <r>
    <x v="1"/>
    <x v="0"/>
    <x v="76"/>
    <x v="12"/>
    <x v="0"/>
    <x v="0"/>
    <x v="6"/>
    <x v="8"/>
    <n v="70"/>
    <n v="89"/>
    <x v="20"/>
    <d v="2023-07-15T00:00:00"/>
    <x v="26"/>
    <n v="9221"/>
    <x v="5"/>
    <x v="6"/>
    <x v="2"/>
  </r>
  <r>
    <x v="1"/>
    <x v="0"/>
    <x v="76"/>
    <x v="12"/>
    <x v="0"/>
    <x v="0"/>
    <x v="6"/>
    <x v="8"/>
    <n v="70"/>
    <n v="89"/>
    <x v="20"/>
    <d v="2023-07-15T00:00:00"/>
    <x v="27"/>
    <n v="9222"/>
    <x v="5"/>
    <x v="6"/>
    <x v="2"/>
  </r>
  <r>
    <x v="1"/>
    <x v="0"/>
    <x v="76"/>
    <x v="12"/>
    <x v="0"/>
    <x v="0"/>
    <x v="6"/>
    <x v="8"/>
    <n v="70"/>
    <n v="89"/>
    <x v="20"/>
    <d v="2023-07-15T00:00:00"/>
    <x v="28"/>
    <n v="9223"/>
    <x v="5"/>
    <x v="6"/>
    <x v="2"/>
  </r>
  <r>
    <x v="1"/>
    <x v="0"/>
    <x v="76"/>
    <x v="12"/>
    <x v="0"/>
    <x v="0"/>
    <x v="6"/>
    <x v="8"/>
    <n v="70"/>
    <n v="89"/>
    <x v="20"/>
    <d v="2023-07-15T00:00:00"/>
    <x v="29"/>
    <n v="9224"/>
    <x v="5"/>
    <x v="6"/>
    <x v="2"/>
  </r>
  <r>
    <x v="1"/>
    <x v="0"/>
    <x v="76"/>
    <x v="12"/>
    <x v="0"/>
    <x v="0"/>
    <x v="6"/>
    <x v="8"/>
    <n v="70"/>
    <n v="89"/>
    <x v="20"/>
    <d v="2023-07-15T00:00:00"/>
    <x v="30"/>
    <n v="9225"/>
    <x v="6"/>
    <x v="6"/>
    <x v="2"/>
  </r>
  <r>
    <x v="1"/>
    <x v="0"/>
    <x v="76"/>
    <x v="12"/>
    <x v="0"/>
    <x v="0"/>
    <x v="6"/>
    <x v="8"/>
    <n v="70"/>
    <n v="89"/>
    <x v="20"/>
    <d v="2023-07-15T00:00:00"/>
    <x v="31"/>
    <n v="9226"/>
    <x v="6"/>
    <x v="6"/>
    <x v="2"/>
  </r>
  <r>
    <x v="1"/>
    <x v="0"/>
    <x v="76"/>
    <x v="12"/>
    <x v="0"/>
    <x v="0"/>
    <x v="6"/>
    <x v="8"/>
    <n v="70"/>
    <n v="89"/>
    <x v="20"/>
    <d v="2023-07-15T00:00:00"/>
    <x v="32"/>
    <n v="9227"/>
    <x v="6"/>
    <x v="6"/>
    <x v="2"/>
  </r>
  <r>
    <x v="1"/>
    <x v="0"/>
    <x v="76"/>
    <x v="12"/>
    <x v="0"/>
    <x v="0"/>
    <x v="6"/>
    <x v="8"/>
    <n v="70"/>
    <n v="89"/>
    <x v="20"/>
    <d v="2023-07-15T00:00:00"/>
    <x v="33"/>
    <n v="9228"/>
    <x v="6"/>
    <x v="6"/>
    <x v="2"/>
  </r>
  <r>
    <x v="1"/>
    <x v="0"/>
    <x v="76"/>
    <x v="12"/>
    <x v="0"/>
    <x v="0"/>
    <x v="6"/>
    <x v="8"/>
    <n v="70"/>
    <n v="89"/>
    <x v="20"/>
    <d v="2023-07-15T00:00:00"/>
    <x v="110"/>
    <n v="9229"/>
    <x v="6"/>
    <x v="6"/>
    <x v="2"/>
  </r>
  <r>
    <x v="1"/>
    <x v="0"/>
    <x v="76"/>
    <x v="12"/>
    <x v="0"/>
    <x v="0"/>
    <x v="6"/>
    <x v="8"/>
    <n v="70"/>
    <n v="89"/>
    <x v="20"/>
    <d v="2023-07-15T00:00:00"/>
    <x v="111"/>
    <n v="9230"/>
    <x v="6"/>
    <x v="6"/>
    <x v="2"/>
  </r>
  <r>
    <x v="1"/>
    <x v="0"/>
    <x v="76"/>
    <x v="12"/>
    <x v="0"/>
    <x v="0"/>
    <x v="6"/>
    <x v="8"/>
    <n v="70"/>
    <n v="89"/>
    <x v="20"/>
    <d v="2023-07-15T00:00:00"/>
    <x v="112"/>
    <n v="9231"/>
    <x v="6"/>
    <x v="6"/>
    <x v="2"/>
  </r>
  <r>
    <x v="1"/>
    <x v="0"/>
    <x v="76"/>
    <x v="12"/>
    <x v="0"/>
    <x v="0"/>
    <x v="6"/>
    <x v="8"/>
    <n v="70"/>
    <n v="89"/>
    <x v="20"/>
    <d v="2023-07-15T00:00:00"/>
    <x v="113"/>
    <n v="9232"/>
    <x v="17"/>
    <x v="6"/>
    <x v="2"/>
  </r>
  <r>
    <x v="1"/>
    <x v="0"/>
    <x v="76"/>
    <x v="12"/>
    <x v="0"/>
    <x v="0"/>
    <x v="6"/>
    <x v="8"/>
    <n v="70"/>
    <n v="89"/>
    <x v="20"/>
    <d v="2023-07-15T00:00:00"/>
    <x v="114"/>
    <n v="9233"/>
    <x v="17"/>
    <x v="6"/>
    <x v="2"/>
  </r>
  <r>
    <x v="1"/>
    <x v="0"/>
    <x v="76"/>
    <x v="12"/>
    <x v="0"/>
    <x v="0"/>
    <x v="6"/>
    <x v="8"/>
    <n v="70"/>
    <n v="89"/>
    <x v="20"/>
    <d v="2023-07-15T00:00:00"/>
    <x v="115"/>
    <n v="9234"/>
    <x v="17"/>
    <x v="6"/>
    <x v="2"/>
  </r>
  <r>
    <x v="1"/>
    <x v="0"/>
    <x v="76"/>
    <x v="12"/>
    <x v="0"/>
    <x v="0"/>
    <x v="6"/>
    <x v="8"/>
    <n v="70"/>
    <n v="89"/>
    <x v="20"/>
    <d v="2023-07-15T00:00:00"/>
    <x v="116"/>
    <n v="9235"/>
    <x v="17"/>
    <x v="6"/>
    <x v="2"/>
  </r>
  <r>
    <x v="1"/>
    <x v="0"/>
    <x v="76"/>
    <x v="12"/>
    <x v="0"/>
    <x v="0"/>
    <x v="6"/>
    <x v="8"/>
    <n v="70"/>
    <n v="89"/>
    <x v="20"/>
    <d v="2023-07-15T00:00:00"/>
    <x v="117"/>
    <n v="9236"/>
    <x v="17"/>
    <x v="6"/>
    <x v="2"/>
  </r>
  <r>
    <x v="1"/>
    <x v="0"/>
    <x v="76"/>
    <x v="12"/>
    <x v="0"/>
    <x v="0"/>
    <x v="6"/>
    <x v="8"/>
    <n v="70"/>
    <n v="89"/>
    <x v="20"/>
    <d v="2023-07-15T00:00:00"/>
    <x v="118"/>
    <n v="9237"/>
    <x v="17"/>
    <x v="6"/>
    <x v="2"/>
  </r>
  <r>
    <x v="1"/>
    <x v="0"/>
    <x v="76"/>
    <x v="12"/>
    <x v="0"/>
    <x v="0"/>
    <x v="6"/>
    <x v="8"/>
    <n v="70"/>
    <n v="89"/>
    <x v="20"/>
    <d v="2023-07-15T00:00:00"/>
    <x v="119"/>
    <n v="9238"/>
    <x v="17"/>
    <x v="6"/>
    <x v="2"/>
  </r>
  <r>
    <x v="1"/>
    <x v="0"/>
    <x v="76"/>
    <x v="12"/>
    <x v="0"/>
    <x v="0"/>
    <x v="6"/>
    <x v="8"/>
    <n v="70"/>
    <n v="89"/>
    <x v="20"/>
    <d v="2023-07-15T00:00:00"/>
    <x v="120"/>
    <n v="9239"/>
    <x v="18"/>
    <x v="6"/>
    <x v="2"/>
  </r>
  <r>
    <x v="1"/>
    <x v="0"/>
    <x v="76"/>
    <x v="12"/>
    <x v="0"/>
    <x v="0"/>
    <x v="6"/>
    <x v="8"/>
    <n v="70"/>
    <n v="89"/>
    <x v="20"/>
    <d v="2023-07-15T00:00:00"/>
    <x v="121"/>
    <n v="9240"/>
    <x v="18"/>
    <x v="6"/>
    <x v="2"/>
  </r>
  <r>
    <x v="1"/>
    <x v="0"/>
    <x v="76"/>
    <x v="12"/>
    <x v="0"/>
    <x v="0"/>
    <x v="6"/>
    <x v="8"/>
    <n v="70"/>
    <n v="89"/>
    <x v="20"/>
    <d v="2023-07-15T00:00:00"/>
    <x v="122"/>
    <n v="9241"/>
    <x v="18"/>
    <x v="6"/>
    <x v="2"/>
  </r>
  <r>
    <x v="1"/>
    <x v="0"/>
    <x v="76"/>
    <x v="12"/>
    <x v="0"/>
    <x v="0"/>
    <x v="6"/>
    <x v="8"/>
    <n v="70"/>
    <n v="89"/>
    <x v="20"/>
    <d v="2023-07-15T00:00:00"/>
    <x v="123"/>
    <n v="9242"/>
    <x v="18"/>
    <x v="6"/>
    <x v="2"/>
  </r>
  <r>
    <x v="1"/>
    <x v="0"/>
    <x v="76"/>
    <x v="12"/>
    <x v="0"/>
    <x v="0"/>
    <x v="6"/>
    <x v="8"/>
    <n v="70"/>
    <n v="89"/>
    <x v="20"/>
    <d v="2023-07-15T00:00:00"/>
    <x v="124"/>
    <n v="9243"/>
    <x v="18"/>
    <x v="6"/>
    <x v="2"/>
  </r>
  <r>
    <x v="1"/>
    <x v="0"/>
    <x v="76"/>
    <x v="12"/>
    <x v="0"/>
    <x v="0"/>
    <x v="6"/>
    <x v="8"/>
    <n v="70"/>
    <n v="89"/>
    <x v="20"/>
    <d v="2023-07-15T00:00:00"/>
    <x v="125"/>
    <n v="9244"/>
    <x v="18"/>
    <x v="6"/>
    <x v="2"/>
  </r>
  <r>
    <x v="1"/>
    <x v="0"/>
    <x v="76"/>
    <x v="12"/>
    <x v="0"/>
    <x v="0"/>
    <x v="6"/>
    <x v="8"/>
    <n v="70"/>
    <n v="89"/>
    <x v="20"/>
    <d v="2023-07-15T00:00:00"/>
    <x v="126"/>
    <n v="9245"/>
    <x v="18"/>
    <x v="6"/>
    <x v="2"/>
  </r>
  <r>
    <x v="1"/>
    <x v="0"/>
    <x v="76"/>
    <x v="12"/>
    <x v="0"/>
    <x v="0"/>
    <x v="6"/>
    <x v="8"/>
    <n v="70"/>
    <n v="89"/>
    <x v="20"/>
    <d v="2023-07-15T00:00:00"/>
    <x v="127"/>
    <n v="9246"/>
    <x v="19"/>
    <x v="6"/>
    <x v="2"/>
  </r>
  <r>
    <x v="1"/>
    <x v="0"/>
    <x v="76"/>
    <x v="12"/>
    <x v="0"/>
    <x v="0"/>
    <x v="6"/>
    <x v="8"/>
    <n v="70"/>
    <n v="89"/>
    <x v="20"/>
    <d v="2023-07-15T00:00:00"/>
    <x v="128"/>
    <n v="9247"/>
    <x v="19"/>
    <x v="6"/>
    <x v="2"/>
  </r>
  <r>
    <x v="1"/>
    <x v="0"/>
    <x v="76"/>
    <x v="12"/>
    <x v="0"/>
    <x v="0"/>
    <x v="6"/>
    <x v="8"/>
    <n v="70"/>
    <n v="89"/>
    <x v="20"/>
    <d v="2023-07-15T00:00:00"/>
    <x v="129"/>
    <n v="9248"/>
    <x v="19"/>
    <x v="6"/>
    <x v="2"/>
  </r>
  <r>
    <x v="1"/>
    <x v="0"/>
    <x v="76"/>
    <x v="12"/>
    <x v="0"/>
    <x v="0"/>
    <x v="6"/>
    <x v="8"/>
    <n v="70"/>
    <n v="89"/>
    <x v="20"/>
    <d v="2023-07-15T00:00:00"/>
    <x v="130"/>
    <n v="9249"/>
    <x v="19"/>
    <x v="6"/>
    <x v="2"/>
  </r>
  <r>
    <x v="1"/>
    <x v="0"/>
    <x v="76"/>
    <x v="12"/>
    <x v="0"/>
    <x v="0"/>
    <x v="6"/>
    <x v="8"/>
    <n v="70"/>
    <n v="89"/>
    <x v="20"/>
    <d v="2023-07-15T00:00:00"/>
    <x v="131"/>
    <n v="9250"/>
    <x v="19"/>
    <x v="6"/>
    <x v="2"/>
  </r>
  <r>
    <x v="1"/>
    <x v="0"/>
    <x v="76"/>
    <x v="12"/>
    <x v="0"/>
    <x v="0"/>
    <x v="6"/>
    <x v="8"/>
    <n v="70"/>
    <n v="89"/>
    <x v="20"/>
    <d v="2023-07-15T00:00:00"/>
    <x v="132"/>
    <n v="9251"/>
    <x v="19"/>
    <x v="6"/>
    <x v="2"/>
  </r>
  <r>
    <x v="1"/>
    <x v="0"/>
    <x v="76"/>
    <x v="12"/>
    <x v="0"/>
    <x v="0"/>
    <x v="6"/>
    <x v="8"/>
    <n v="70"/>
    <n v="89"/>
    <x v="20"/>
    <d v="2023-07-15T00:00:00"/>
    <x v="133"/>
    <n v="9252"/>
    <x v="19"/>
    <x v="6"/>
    <x v="2"/>
  </r>
  <r>
    <x v="1"/>
    <x v="0"/>
    <x v="76"/>
    <x v="12"/>
    <x v="0"/>
    <x v="0"/>
    <x v="6"/>
    <x v="8"/>
    <n v="70"/>
    <n v="89"/>
    <x v="20"/>
    <d v="2023-07-15T00:00:00"/>
    <x v="134"/>
    <n v="9253"/>
    <x v="20"/>
    <x v="6"/>
    <x v="2"/>
  </r>
  <r>
    <x v="1"/>
    <x v="0"/>
    <x v="76"/>
    <x v="12"/>
    <x v="0"/>
    <x v="0"/>
    <x v="6"/>
    <x v="8"/>
    <n v="70"/>
    <n v="89"/>
    <x v="20"/>
    <d v="2023-07-15T00:00:00"/>
    <x v="135"/>
    <n v="9254"/>
    <x v="20"/>
    <x v="6"/>
    <x v="2"/>
  </r>
  <r>
    <x v="1"/>
    <x v="0"/>
    <x v="76"/>
    <x v="12"/>
    <x v="0"/>
    <x v="0"/>
    <x v="6"/>
    <x v="8"/>
    <n v="70"/>
    <n v="89"/>
    <x v="20"/>
    <d v="2023-07-15T00:00:00"/>
    <x v="136"/>
    <n v="9255"/>
    <x v="20"/>
    <x v="6"/>
    <x v="2"/>
  </r>
  <r>
    <x v="1"/>
    <x v="0"/>
    <x v="76"/>
    <x v="12"/>
    <x v="0"/>
    <x v="0"/>
    <x v="6"/>
    <x v="8"/>
    <n v="70"/>
    <n v="89"/>
    <x v="20"/>
    <d v="2023-07-15T00:00:00"/>
    <x v="137"/>
    <n v="9256"/>
    <x v="20"/>
    <x v="6"/>
    <x v="2"/>
  </r>
  <r>
    <x v="1"/>
    <x v="0"/>
    <x v="76"/>
    <x v="12"/>
    <x v="0"/>
    <x v="0"/>
    <x v="6"/>
    <x v="8"/>
    <n v="70"/>
    <n v="89"/>
    <x v="20"/>
    <d v="2023-07-15T00:00:00"/>
    <x v="138"/>
    <n v="9257"/>
    <x v="20"/>
    <x v="6"/>
    <x v="2"/>
  </r>
  <r>
    <x v="1"/>
    <x v="0"/>
    <x v="76"/>
    <x v="12"/>
    <x v="0"/>
    <x v="0"/>
    <x v="6"/>
    <x v="8"/>
    <n v="70"/>
    <n v="89"/>
    <x v="20"/>
    <d v="2023-07-15T00:00:00"/>
    <x v="139"/>
    <n v="9258"/>
    <x v="20"/>
    <x v="6"/>
    <x v="2"/>
  </r>
  <r>
    <x v="1"/>
    <x v="0"/>
    <x v="76"/>
    <x v="12"/>
    <x v="0"/>
    <x v="0"/>
    <x v="6"/>
    <x v="8"/>
    <n v="70"/>
    <n v="89"/>
    <x v="20"/>
    <d v="2023-07-15T00:00:00"/>
    <x v="140"/>
    <n v="9259"/>
    <x v="20"/>
    <x v="6"/>
    <x v="2"/>
  </r>
  <r>
    <x v="1"/>
    <x v="0"/>
    <x v="76"/>
    <x v="12"/>
    <x v="0"/>
    <x v="0"/>
    <x v="6"/>
    <x v="8"/>
    <n v="70"/>
    <n v="89"/>
    <x v="20"/>
    <d v="2023-07-15T00:00:00"/>
    <x v="141"/>
    <n v="9260"/>
    <x v="21"/>
    <x v="6"/>
    <x v="2"/>
  </r>
  <r>
    <x v="1"/>
    <x v="0"/>
    <x v="76"/>
    <x v="12"/>
    <x v="0"/>
    <x v="0"/>
    <x v="6"/>
    <x v="8"/>
    <n v="70"/>
    <n v="89"/>
    <x v="20"/>
    <d v="2023-07-15T00:00:00"/>
    <x v="142"/>
    <n v="9261"/>
    <x v="21"/>
    <x v="6"/>
    <x v="2"/>
  </r>
  <r>
    <x v="1"/>
    <x v="0"/>
    <x v="76"/>
    <x v="12"/>
    <x v="0"/>
    <x v="0"/>
    <x v="6"/>
    <x v="8"/>
    <n v="70"/>
    <n v="89"/>
    <x v="20"/>
    <d v="2023-07-15T00:00:00"/>
    <x v="143"/>
    <n v="9262"/>
    <x v="21"/>
    <x v="6"/>
    <x v="2"/>
  </r>
  <r>
    <x v="1"/>
    <x v="0"/>
    <x v="76"/>
    <x v="12"/>
    <x v="0"/>
    <x v="0"/>
    <x v="6"/>
    <x v="8"/>
    <n v="70"/>
    <n v="89"/>
    <x v="20"/>
    <d v="2023-07-15T00:00:00"/>
    <x v="144"/>
    <n v="9263"/>
    <x v="21"/>
    <x v="6"/>
    <x v="2"/>
  </r>
  <r>
    <x v="1"/>
    <x v="0"/>
    <x v="76"/>
    <x v="12"/>
    <x v="0"/>
    <x v="0"/>
    <x v="6"/>
    <x v="8"/>
    <n v="70"/>
    <n v="89"/>
    <x v="20"/>
    <d v="2023-07-15T00:00:00"/>
    <x v="145"/>
    <n v="9264"/>
    <x v="21"/>
    <x v="6"/>
    <x v="2"/>
  </r>
  <r>
    <x v="1"/>
    <x v="0"/>
    <x v="76"/>
    <x v="12"/>
    <x v="0"/>
    <x v="0"/>
    <x v="6"/>
    <x v="8"/>
    <n v="70"/>
    <n v="89"/>
    <x v="20"/>
    <d v="2023-07-15T00:00:00"/>
    <x v="146"/>
    <n v="9265"/>
    <x v="21"/>
    <x v="6"/>
    <x v="2"/>
  </r>
  <r>
    <x v="1"/>
    <x v="0"/>
    <x v="76"/>
    <x v="12"/>
    <x v="0"/>
    <x v="0"/>
    <x v="6"/>
    <x v="8"/>
    <n v="70"/>
    <n v="89"/>
    <x v="20"/>
    <d v="2023-07-15T00:00:00"/>
    <x v="147"/>
    <n v="9266"/>
    <x v="21"/>
    <x v="6"/>
    <x v="2"/>
  </r>
  <r>
    <x v="1"/>
    <x v="0"/>
    <x v="76"/>
    <x v="12"/>
    <x v="0"/>
    <x v="0"/>
    <x v="6"/>
    <x v="8"/>
    <n v="70"/>
    <n v="89"/>
    <x v="20"/>
    <d v="2023-07-15T00:00:00"/>
    <x v="148"/>
    <n v="9267"/>
    <x v="22"/>
    <x v="6"/>
    <x v="2"/>
  </r>
  <r>
    <x v="1"/>
    <x v="0"/>
    <x v="76"/>
    <x v="12"/>
    <x v="0"/>
    <x v="0"/>
    <x v="6"/>
    <x v="8"/>
    <n v="70"/>
    <n v="89"/>
    <x v="20"/>
    <d v="2023-07-15T00:00:00"/>
    <x v="149"/>
    <n v="9268"/>
    <x v="22"/>
    <x v="6"/>
    <x v="2"/>
  </r>
  <r>
    <x v="1"/>
    <x v="0"/>
    <x v="76"/>
    <x v="12"/>
    <x v="0"/>
    <x v="0"/>
    <x v="6"/>
    <x v="8"/>
    <n v="70"/>
    <n v="89"/>
    <x v="20"/>
    <d v="2023-07-15T00:00:00"/>
    <x v="150"/>
    <n v="9269"/>
    <x v="22"/>
    <x v="6"/>
    <x v="2"/>
  </r>
  <r>
    <x v="1"/>
    <x v="0"/>
    <x v="76"/>
    <x v="12"/>
    <x v="0"/>
    <x v="0"/>
    <x v="6"/>
    <x v="8"/>
    <n v="70"/>
    <n v="89"/>
    <x v="20"/>
    <d v="2023-07-15T00:00:00"/>
    <x v="151"/>
    <n v="9270"/>
    <x v="22"/>
    <x v="6"/>
    <x v="2"/>
  </r>
  <r>
    <x v="1"/>
    <x v="0"/>
    <x v="76"/>
    <x v="12"/>
    <x v="0"/>
    <x v="0"/>
    <x v="6"/>
    <x v="8"/>
    <n v="70"/>
    <n v="89"/>
    <x v="20"/>
    <d v="2023-07-15T00:00:00"/>
    <x v="152"/>
    <n v="9271"/>
    <x v="22"/>
    <x v="6"/>
    <x v="2"/>
  </r>
  <r>
    <x v="1"/>
    <x v="0"/>
    <x v="76"/>
    <x v="12"/>
    <x v="0"/>
    <x v="0"/>
    <x v="6"/>
    <x v="8"/>
    <n v="70"/>
    <n v="89"/>
    <x v="20"/>
    <d v="2023-07-15T00:00:00"/>
    <x v="153"/>
    <n v="9272"/>
    <x v="22"/>
    <x v="6"/>
    <x v="2"/>
  </r>
  <r>
    <x v="1"/>
    <x v="0"/>
    <x v="76"/>
    <x v="12"/>
    <x v="0"/>
    <x v="0"/>
    <x v="6"/>
    <x v="8"/>
    <n v="70"/>
    <n v="89"/>
    <x v="20"/>
    <d v="2023-07-15T00:00:00"/>
    <x v="154"/>
    <n v="9273"/>
    <x v="22"/>
    <x v="6"/>
    <x v="2"/>
  </r>
  <r>
    <x v="1"/>
    <x v="0"/>
    <x v="76"/>
    <x v="12"/>
    <x v="0"/>
    <x v="0"/>
    <x v="6"/>
    <x v="8"/>
    <n v="70"/>
    <n v="89"/>
    <x v="20"/>
    <d v="2023-07-15T00:00:00"/>
    <x v="155"/>
    <n v="9274"/>
    <x v="23"/>
    <x v="6"/>
    <x v="2"/>
  </r>
  <r>
    <x v="1"/>
    <x v="0"/>
    <x v="76"/>
    <x v="12"/>
    <x v="0"/>
    <x v="0"/>
    <x v="6"/>
    <x v="8"/>
    <n v="70"/>
    <n v="89"/>
    <x v="20"/>
    <d v="2023-07-15T00:00:00"/>
    <x v="156"/>
    <n v="9275"/>
    <x v="23"/>
    <x v="6"/>
    <x v="2"/>
  </r>
  <r>
    <x v="1"/>
    <x v="0"/>
    <x v="76"/>
    <x v="12"/>
    <x v="0"/>
    <x v="0"/>
    <x v="6"/>
    <x v="8"/>
    <n v="70"/>
    <n v="89"/>
    <x v="20"/>
    <d v="2023-07-15T00:00:00"/>
    <x v="157"/>
    <n v="9276"/>
    <x v="23"/>
    <x v="6"/>
    <x v="2"/>
  </r>
  <r>
    <x v="1"/>
    <x v="0"/>
    <x v="76"/>
    <x v="12"/>
    <x v="0"/>
    <x v="0"/>
    <x v="6"/>
    <x v="8"/>
    <n v="70"/>
    <n v="89"/>
    <x v="20"/>
    <d v="2023-07-15T00:00:00"/>
    <x v="158"/>
    <n v="9277"/>
    <x v="23"/>
    <x v="6"/>
    <x v="2"/>
  </r>
  <r>
    <x v="1"/>
    <x v="0"/>
    <x v="76"/>
    <x v="12"/>
    <x v="0"/>
    <x v="0"/>
    <x v="6"/>
    <x v="8"/>
    <n v="70"/>
    <n v="89"/>
    <x v="20"/>
    <d v="2023-07-15T00:00:00"/>
    <x v="159"/>
    <n v="9278"/>
    <x v="23"/>
    <x v="6"/>
    <x v="2"/>
  </r>
  <r>
    <x v="1"/>
    <x v="0"/>
    <x v="76"/>
    <x v="12"/>
    <x v="0"/>
    <x v="0"/>
    <x v="6"/>
    <x v="8"/>
    <n v="70"/>
    <n v="89"/>
    <x v="20"/>
    <d v="2023-07-15T00:00:00"/>
    <x v="160"/>
    <n v="9279"/>
    <x v="23"/>
    <x v="6"/>
    <x v="2"/>
  </r>
  <r>
    <x v="1"/>
    <x v="0"/>
    <x v="76"/>
    <x v="12"/>
    <x v="0"/>
    <x v="0"/>
    <x v="6"/>
    <x v="8"/>
    <n v="70"/>
    <n v="89"/>
    <x v="20"/>
    <d v="2023-07-15T00:00:00"/>
    <x v="161"/>
    <n v="9280"/>
    <x v="23"/>
    <x v="6"/>
    <x v="2"/>
  </r>
  <r>
    <x v="1"/>
    <x v="0"/>
    <x v="76"/>
    <x v="12"/>
    <x v="0"/>
    <x v="0"/>
    <x v="6"/>
    <x v="8"/>
    <n v="70"/>
    <n v="89"/>
    <x v="20"/>
    <d v="2023-07-15T00:00:00"/>
    <x v="162"/>
    <n v="9281"/>
    <x v="24"/>
    <x v="6"/>
    <x v="2"/>
  </r>
  <r>
    <x v="1"/>
    <x v="0"/>
    <x v="76"/>
    <x v="12"/>
    <x v="0"/>
    <x v="0"/>
    <x v="6"/>
    <x v="8"/>
    <n v="70"/>
    <n v="89"/>
    <x v="20"/>
    <d v="2023-07-15T00:00:00"/>
    <x v="163"/>
    <n v="9282"/>
    <x v="24"/>
    <x v="6"/>
    <x v="2"/>
  </r>
  <r>
    <x v="1"/>
    <x v="0"/>
    <x v="76"/>
    <x v="12"/>
    <x v="0"/>
    <x v="0"/>
    <x v="6"/>
    <x v="8"/>
    <n v="70"/>
    <n v="89"/>
    <x v="20"/>
    <d v="2023-07-15T00:00:00"/>
    <x v="164"/>
    <n v="9283"/>
    <x v="24"/>
    <x v="6"/>
    <x v="2"/>
  </r>
  <r>
    <x v="1"/>
    <x v="0"/>
    <x v="76"/>
    <x v="12"/>
    <x v="0"/>
    <x v="0"/>
    <x v="6"/>
    <x v="8"/>
    <n v="70"/>
    <n v="89"/>
    <x v="20"/>
    <d v="2023-07-15T00:00:00"/>
    <x v="165"/>
    <n v="9284"/>
    <x v="24"/>
    <x v="6"/>
    <x v="2"/>
  </r>
  <r>
    <x v="1"/>
    <x v="0"/>
    <x v="76"/>
    <x v="12"/>
    <x v="0"/>
    <x v="0"/>
    <x v="6"/>
    <x v="8"/>
    <n v="70"/>
    <n v="89"/>
    <x v="20"/>
    <d v="2023-07-15T00:00:00"/>
    <x v="166"/>
    <n v="9285"/>
    <x v="24"/>
    <x v="6"/>
    <x v="2"/>
  </r>
  <r>
    <x v="1"/>
    <x v="0"/>
    <x v="76"/>
    <x v="12"/>
    <x v="0"/>
    <x v="0"/>
    <x v="6"/>
    <x v="8"/>
    <n v="70"/>
    <n v="89"/>
    <x v="20"/>
    <d v="2023-07-15T00:00:00"/>
    <x v="167"/>
    <n v="9286"/>
    <x v="24"/>
    <x v="6"/>
    <x v="2"/>
  </r>
  <r>
    <x v="1"/>
    <x v="0"/>
    <x v="76"/>
    <x v="12"/>
    <x v="0"/>
    <x v="0"/>
    <x v="6"/>
    <x v="8"/>
    <n v="70"/>
    <n v="89"/>
    <x v="20"/>
    <d v="2023-07-15T00:00:00"/>
    <x v="168"/>
    <n v="9287"/>
    <x v="24"/>
    <x v="6"/>
    <x v="2"/>
  </r>
  <r>
    <x v="1"/>
    <x v="0"/>
    <x v="76"/>
    <x v="12"/>
    <x v="0"/>
    <x v="0"/>
    <x v="6"/>
    <x v="8"/>
    <n v="70"/>
    <n v="89"/>
    <x v="20"/>
    <d v="2023-07-15T00:00:00"/>
    <x v="34"/>
    <n v="9288"/>
    <x v="7"/>
    <x v="6"/>
    <x v="2"/>
  </r>
  <r>
    <x v="1"/>
    <x v="0"/>
    <x v="76"/>
    <x v="12"/>
    <x v="0"/>
    <x v="0"/>
    <x v="6"/>
    <x v="8"/>
    <n v="70"/>
    <n v="89"/>
    <x v="20"/>
    <d v="2023-07-15T00:00:00"/>
    <x v="35"/>
    <n v="9289"/>
    <x v="7"/>
    <x v="6"/>
    <x v="2"/>
  </r>
  <r>
    <x v="1"/>
    <x v="0"/>
    <x v="76"/>
    <x v="12"/>
    <x v="0"/>
    <x v="0"/>
    <x v="6"/>
    <x v="8"/>
    <n v="70"/>
    <n v="89"/>
    <x v="20"/>
    <d v="2023-07-15T00:00:00"/>
    <x v="36"/>
    <n v="9290"/>
    <x v="7"/>
    <x v="6"/>
    <x v="2"/>
  </r>
  <r>
    <x v="1"/>
    <x v="0"/>
    <x v="76"/>
    <x v="12"/>
    <x v="0"/>
    <x v="0"/>
    <x v="6"/>
    <x v="8"/>
    <n v="70"/>
    <n v="89"/>
    <x v="20"/>
    <d v="2023-07-15T00:00:00"/>
    <x v="37"/>
    <n v="9291"/>
    <x v="7"/>
    <x v="6"/>
    <x v="2"/>
  </r>
  <r>
    <x v="1"/>
    <x v="0"/>
    <x v="76"/>
    <x v="12"/>
    <x v="0"/>
    <x v="0"/>
    <x v="6"/>
    <x v="8"/>
    <n v="70"/>
    <n v="89"/>
    <x v="20"/>
    <d v="2023-07-15T00:00:00"/>
    <x v="38"/>
    <n v="9292"/>
    <x v="7"/>
    <x v="6"/>
    <x v="2"/>
  </r>
  <r>
    <x v="1"/>
    <x v="0"/>
    <x v="76"/>
    <x v="12"/>
    <x v="0"/>
    <x v="0"/>
    <x v="6"/>
    <x v="8"/>
    <n v="70"/>
    <n v="89"/>
    <x v="20"/>
    <d v="2023-07-15T00:00:00"/>
    <x v="39"/>
    <n v="9293"/>
    <x v="7"/>
    <x v="6"/>
    <x v="2"/>
  </r>
  <r>
    <x v="1"/>
    <x v="0"/>
    <x v="76"/>
    <x v="12"/>
    <x v="0"/>
    <x v="0"/>
    <x v="6"/>
    <x v="8"/>
    <n v="70"/>
    <n v="89"/>
    <x v="20"/>
    <d v="2023-07-15T00:00:00"/>
    <x v="40"/>
    <n v="9294"/>
    <x v="7"/>
    <x v="6"/>
    <x v="2"/>
  </r>
  <r>
    <x v="1"/>
    <x v="0"/>
    <x v="76"/>
    <x v="12"/>
    <x v="0"/>
    <x v="0"/>
    <x v="6"/>
    <x v="8"/>
    <n v="70"/>
    <n v="89"/>
    <x v="20"/>
    <d v="2023-07-15T00:00:00"/>
    <x v="41"/>
    <n v="9295"/>
    <x v="8"/>
    <x v="6"/>
    <x v="2"/>
  </r>
  <r>
    <x v="1"/>
    <x v="0"/>
    <x v="76"/>
    <x v="12"/>
    <x v="0"/>
    <x v="0"/>
    <x v="6"/>
    <x v="8"/>
    <n v="70"/>
    <n v="89"/>
    <x v="20"/>
    <d v="2023-07-15T00:00:00"/>
    <x v="42"/>
    <n v="9296"/>
    <x v="8"/>
    <x v="6"/>
    <x v="2"/>
  </r>
  <r>
    <x v="1"/>
    <x v="0"/>
    <x v="76"/>
    <x v="12"/>
    <x v="0"/>
    <x v="0"/>
    <x v="6"/>
    <x v="8"/>
    <n v="70"/>
    <n v="89"/>
    <x v="20"/>
    <d v="2023-07-15T00:00:00"/>
    <x v="43"/>
    <n v="9297"/>
    <x v="8"/>
    <x v="6"/>
    <x v="2"/>
  </r>
  <r>
    <x v="1"/>
    <x v="0"/>
    <x v="76"/>
    <x v="12"/>
    <x v="0"/>
    <x v="0"/>
    <x v="6"/>
    <x v="8"/>
    <n v="70"/>
    <n v="89"/>
    <x v="20"/>
    <d v="2023-07-15T00:00:00"/>
    <x v="44"/>
    <n v="9298"/>
    <x v="8"/>
    <x v="6"/>
    <x v="2"/>
  </r>
  <r>
    <x v="1"/>
    <x v="0"/>
    <x v="76"/>
    <x v="12"/>
    <x v="0"/>
    <x v="0"/>
    <x v="6"/>
    <x v="8"/>
    <n v="70"/>
    <n v="89"/>
    <x v="20"/>
    <d v="2023-07-15T00:00:00"/>
    <x v="45"/>
    <n v="9299"/>
    <x v="8"/>
    <x v="6"/>
    <x v="2"/>
  </r>
  <r>
    <x v="1"/>
    <x v="0"/>
    <x v="76"/>
    <x v="12"/>
    <x v="0"/>
    <x v="0"/>
    <x v="6"/>
    <x v="8"/>
    <n v="70"/>
    <n v="89"/>
    <x v="20"/>
    <d v="2023-07-15T00:00:00"/>
    <x v="46"/>
    <n v="9300"/>
    <x v="8"/>
    <x v="6"/>
    <x v="2"/>
  </r>
  <r>
    <x v="1"/>
    <x v="0"/>
    <x v="76"/>
    <x v="12"/>
    <x v="0"/>
    <x v="0"/>
    <x v="6"/>
    <x v="8"/>
    <n v="70"/>
    <n v="89"/>
    <x v="20"/>
    <d v="2023-07-15T00:00:00"/>
    <x v="47"/>
    <n v="9301"/>
    <x v="8"/>
    <x v="6"/>
    <x v="2"/>
  </r>
  <r>
    <x v="1"/>
    <x v="0"/>
    <x v="76"/>
    <x v="12"/>
    <x v="0"/>
    <x v="0"/>
    <x v="6"/>
    <x v="8"/>
    <n v="70"/>
    <n v="89"/>
    <x v="20"/>
    <d v="2023-07-15T00:00:00"/>
    <x v="48"/>
    <n v="9302"/>
    <x v="9"/>
    <x v="6"/>
    <x v="2"/>
  </r>
  <r>
    <x v="1"/>
    <x v="0"/>
    <x v="76"/>
    <x v="12"/>
    <x v="0"/>
    <x v="0"/>
    <x v="6"/>
    <x v="8"/>
    <n v="70"/>
    <n v="89"/>
    <x v="20"/>
    <d v="2023-07-15T00:00:00"/>
    <x v="49"/>
    <n v="9303"/>
    <x v="9"/>
    <x v="6"/>
    <x v="2"/>
  </r>
  <r>
    <x v="1"/>
    <x v="0"/>
    <x v="76"/>
    <x v="12"/>
    <x v="0"/>
    <x v="0"/>
    <x v="6"/>
    <x v="8"/>
    <n v="70"/>
    <n v="89"/>
    <x v="20"/>
    <d v="2023-07-15T00:00:00"/>
    <x v="50"/>
    <n v="9304"/>
    <x v="9"/>
    <x v="6"/>
    <x v="2"/>
  </r>
  <r>
    <x v="1"/>
    <x v="0"/>
    <x v="76"/>
    <x v="12"/>
    <x v="0"/>
    <x v="0"/>
    <x v="6"/>
    <x v="8"/>
    <n v="70"/>
    <n v="89"/>
    <x v="20"/>
    <d v="2023-07-15T00:00:00"/>
    <x v="51"/>
    <n v="9305"/>
    <x v="9"/>
    <x v="6"/>
    <x v="2"/>
  </r>
  <r>
    <x v="1"/>
    <x v="0"/>
    <x v="76"/>
    <x v="12"/>
    <x v="0"/>
    <x v="0"/>
    <x v="6"/>
    <x v="8"/>
    <n v="70"/>
    <n v="89"/>
    <x v="20"/>
    <d v="2023-07-15T00:00:00"/>
    <x v="52"/>
    <n v="9306"/>
    <x v="9"/>
    <x v="6"/>
    <x v="2"/>
  </r>
  <r>
    <x v="1"/>
    <x v="0"/>
    <x v="76"/>
    <x v="12"/>
    <x v="0"/>
    <x v="0"/>
    <x v="6"/>
    <x v="8"/>
    <n v="70"/>
    <n v="89"/>
    <x v="20"/>
    <d v="2023-07-15T00:00:00"/>
    <x v="53"/>
    <n v="9307"/>
    <x v="9"/>
    <x v="6"/>
    <x v="2"/>
  </r>
  <r>
    <x v="1"/>
    <x v="0"/>
    <x v="76"/>
    <x v="12"/>
    <x v="0"/>
    <x v="0"/>
    <x v="6"/>
    <x v="8"/>
    <n v="70"/>
    <n v="89"/>
    <x v="20"/>
    <d v="2023-07-15T00:00:00"/>
    <x v="54"/>
    <n v="9308"/>
    <x v="9"/>
    <x v="6"/>
    <x v="2"/>
  </r>
  <r>
    <x v="1"/>
    <x v="0"/>
    <x v="76"/>
    <x v="12"/>
    <x v="0"/>
    <x v="0"/>
    <x v="6"/>
    <x v="8"/>
    <n v="70"/>
    <n v="89"/>
    <x v="20"/>
    <d v="2023-07-15T00:00:00"/>
    <x v="55"/>
    <n v="9309"/>
    <x v="10"/>
    <x v="6"/>
    <x v="2"/>
  </r>
  <r>
    <x v="1"/>
    <x v="0"/>
    <x v="76"/>
    <x v="12"/>
    <x v="0"/>
    <x v="0"/>
    <x v="6"/>
    <x v="8"/>
    <n v="70"/>
    <n v="89"/>
    <x v="20"/>
    <d v="2023-07-15T00:00:00"/>
    <x v="56"/>
    <n v="9310"/>
    <x v="10"/>
    <x v="6"/>
    <x v="2"/>
  </r>
  <r>
    <x v="1"/>
    <x v="0"/>
    <x v="76"/>
    <x v="12"/>
    <x v="0"/>
    <x v="0"/>
    <x v="6"/>
    <x v="8"/>
    <n v="70"/>
    <n v="89"/>
    <x v="20"/>
    <d v="2023-07-15T00:00:00"/>
    <x v="57"/>
    <n v="9311"/>
    <x v="10"/>
    <x v="6"/>
    <x v="2"/>
  </r>
  <r>
    <x v="1"/>
    <x v="0"/>
    <x v="76"/>
    <x v="12"/>
    <x v="0"/>
    <x v="0"/>
    <x v="6"/>
    <x v="8"/>
    <n v="70"/>
    <n v="89"/>
    <x v="20"/>
    <d v="2023-07-15T00:00:00"/>
    <x v="58"/>
    <n v="9312"/>
    <x v="10"/>
    <x v="6"/>
    <x v="2"/>
  </r>
  <r>
    <x v="1"/>
    <x v="0"/>
    <x v="76"/>
    <x v="12"/>
    <x v="0"/>
    <x v="0"/>
    <x v="6"/>
    <x v="8"/>
    <n v="70"/>
    <n v="89"/>
    <x v="20"/>
    <d v="2023-07-15T00:00:00"/>
    <x v="59"/>
    <n v="9313"/>
    <x v="10"/>
    <x v="6"/>
    <x v="2"/>
  </r>
  <r>
    <x v="1"/>
    <x v="0"/>
    <x v="76"/>
    <x v="12"/>
    <x v="0"/>
    <x v="0"/>
    <x v="6"/>
    <x v="8"/>
    <n v="70"/>
    <n v="89"/>
    <x v="20"/>
    <d v="2023-07-15T00:00:00"/>
    <x v="60"/>
    <n v="9314"/>
    <x v="10"/>
    <x v="6"/>
    <x v="2"/>
  </r>
  <r>
    <x v="1"/>
    <x v="0"/>
    <x v="76"/>
    <x v="12"/>
    <x v="0"/>
    <x v="0"/>
    <x v="6"/>
    <x v="8"/>
    <n v="70"/>
    <n v="89"/>
    <x v="20"/>
    <d v="2023-07-15T00:00:00"/>
    <x v="61"/>
    <n v="9315"/>
    <x v="10"/>
    <x v="6"/>
    <x v="2"/>
  </r>
  <r>
    <x v="1"/>
    <x v="0"/>
    <x v="76"/>
    <x v="12"/>
    <x v="0"/>
    <x v="0"/>
    <x v="6"/>
    <x v="8"/>
    <n v="70"/>
    <n v="89"/>
    <x v="20"/>
    <d v="2023-07-15T00:00:00"/>
    <x v="169"/>
    <n v="9316"/>
    <x v="25"/>
    <x v="6"/>
    <x v="2"/>
  </r>
  <r>
    <x v="1"/>
    <x v="0"/>
    <x v="76"/>
    <x v="12"/>
    <x v="0"/>
    <x v="0"/>
    <x v="6"/>
    <x v="8"/>
    <n v="70"/>
    <n v="89"/>
    <x v="20"/>
    <d v="2023-07-15T00:00:00"/>
    <x v="170"/>
    <n v="9317"/>
    <x v="25"/>
    <x v="6"/>
    <x v="2"/>
  </r>
  <r>
    <x v="1"/>
    <x v="0"/>
    <x v="76"/>
    <x v="12"/>
    <x v="0"/>
    <x v="0"/>
    <x v="6"/>
    <x v="8"/>
    <n v="70"/>
    <n v="89"/>
    <x v="20"/>
    <d v="2023-07-15T00:00:00"/>
    <x v="171"/>
    <n v="9318"/>
    <x v="25"/>
    <x v="6"/>
    <x v="2"/>
  </r>
  <r>
    <x v="1"/>
    <x v="0"/>
    <x v="76"/>
    <x v="12"/>
    <x v="0"/>
    <x v="0"/>
    <x v="6"/>
    <x v="8"/>
    <n v="70"/>
    <n v="89"/>
    <x v="20"/>
    <d v="2023-07-15T00:00:00"/>
    <x v="172"/>
    <n v="9319"/>
    <x v="25"/>
    <x v="6"/>
    <x v="2"/>
  </r>
  <r>
    <x v="1"/>
    <x v="0"/>
    <x v="76"/>
    <x v="12"/>
    <x v="0"/>
    <x v="0"/>
    <x v="6"/>
    <x v="8"/>
    <n v="70"/>
    <n v="89"/>
    <x v="20"/>
    <d v="2023-07-15T00:00:00"/>
    <x v="173"/>
    <n v="9320"/>
    <x v="25"/>
    <x v="6"/>
    <x v="2"/>
  </r>
  <r>
    <x v="1"/>
    <x v="0"/>
    <x v="76"/>
    <x v="12"/>
    <x v="0"/>
    <x v="0"/>
    <x v="6"/>
    <x v="8"/>
    <n v="70"/>
    <n v="89"/>
    <x v="20"/>
    <d v="2023-07-15T00:00:00"/>
    <x v="174"/>
    <n v="9321"/>
    <x v="25"/>
    <x v="6"/>
    <x v="2"/>
  </r>
  <r>
    <x v="1"/>
    <x v="0"/>
    <x v="76"/>
    <x v="12"/>
    <x v="0"/>
    <x v="0"/>
    <x v="6"/>
    <x v="8"/>
    <n v="70"/>
    <n v="89"/>
    <x v="20"/>
    <d v="2023-07-15T00:00:00"/>
    <x v="175"/>
    <n v="9322"/>
    <x v="25"/>
    <x v="6"/>
    <x v="2"/>
  </r>
  <r>
    <x v="1"/>
    <x v="0"/>
    <x v="76"/>
    <x v="12"/>
    <x v="0"/>
    <x v="0"/>
    <x v="6"/>
    <x v="8"/>
    <n v="70"/>
    <n v="89"/>
    <x v="20"/>
    <d v="2023-07-15T00:00:00"/>
    <x v="176"/>
    <n v="9323"/>
    <x v="26"/>
    <x v="6"/>
    <x v="2"/>
  </r>
  <r>
    <x v="1"/>
    <x v="0"/>
    <x v="76"/>
    <x v="12"/>
    <x v="0"/>
    <x v="0"/>
    <x v="6"/>
    <x v="8"/>
    <n v="70"/>
    <n v="89"/>
    <x v="20"/>
    <d v="2023-07-15T00:00:00"/>
    <x v="177"/>
    <n v="9324"/>
    <x v="26"/>
    <x v="6"/>
    <x v="2"/>
  </r>
  <r>
    <x v="1"/>
    <x v="0"/>
    <x v="76"/>
    <x v="12"/>
    <x v="0"/>
    <x v="0"/>
    <x v="6"/>
    <x v="8"/>
    <n v="70"/>
    <n v="89"/>
    <x v="20"/>
    <d v="2023-07-15T00:00:00"/>
    <x v="178"/>
    <n v="9325"/>
    <x v="26"/>
    <x v="6"/>
    <x v="2"/>
  </r>
  <r>
    <x v="1"/>
    <x v="0"/>
    <x v="76"/>
    <x v="12"/>
    <x v="0"/>
    <x v="0"/>
    <x v="6"/>
    <x v="8"/>
    <n v="70"/>
    <n v="89"/>
    <x v="20"/>
    <d v="2023-07-15T00:00:00"/>
    <x v="179"/>
    <n v="9326"/>
    <x v="26"/>
    <x v="6"/>
    <x v="2"/>
  </r>
  <r>
    <x v="1"/>
    <x v="0"/>
    <x v="76"/>
    <x v="12"/>
    <x v="0"/>
    <x v="0"/>
    <x v="6"/>
    <x v="8"/>
    <n v="70"/>
    <n v="89"/>
    <x v="20"/>
    <d v="2023-07-15T00:00:00"/>
    <x v="180"/>
    <n v="9327"/>
    <x v="26"/>
    <x v="6"/>
    <x v="2"/>
  </r>
  <r>
    <x v="1"/>
    <x v="0"/>
    <x v="76"/>
    <x v="12"/>
    <x v="0"/>
    <x v="0"/>
    <x v="6"/>
    <x v="8"/>
    <n v="70"/>
    <n v="89"/>
    <x v="20"/>
    <d v="2023-07-15T00:00:00"/>
    <x v="181"/>
    <n v="9328"/>
    <x v="26"/>
    <x v="6"/>
    <x v="2"/>
  </r>
  <r>
    <x v="1"/>
    <x v="0"/>
    <x v="76"/>
    <x v="12"/>
    <x v="0"/>
    <x v="0"/>
    <x v="6"/>
    <x v="8"/>
    <n v="70"/>
    <n v="89"/>
    <x v="20"/>
    <d v="2023-07-15T00:00:00"/>
    <x v="182"/>
    <n v="9329"/>
    <x v="26"/>
    <x v="6"/>
    <x v="2"/>
  </r>
  <r>
    <x v="1"/>
    <x v="0"/>
    <x v="76"/>
    <x v="12"/>
    <x v="0"/>
    <x v="0"/>
    <x v="6"/>
    <x v="8"/>
    <n v="70"/>
    <n v="89"/>
    <x v="20"/>
    <d v="2023-07-15T00:00:00"/>
    <x v="183"/>
    <n v="9330"/>
    <x v="27"/>
    <x v="6"/>
    <x v="2"/>
  </r>
  <r>
    <x v="1"/>
    <x v="0"/>
    <x v="76"/>
    <x v="12"/>
    <x v="0"/>
    <x v="0"/>
    <x v="6"/>
    <x v="8"/>
    <n v="70"/>
    <n v="89"/>
    <x v="20"/>
    <d v="2023-07-15T00:00:00"/>
    <x v="184"/>
    <n v="9331"/>
    <x v="27"/>
    <x v="6"/>
    <x v="2"/>
  </r>
  <r>
    <x v="1"/>
    <x v="0"/>
    <x v="76"/>
    <x v="12"/>
    <x v="0"/>
    <x v="0"/>
    <x v="6"/>
    <x v="8"/>
    <n v="70"/>
    <n v="89"/>
    <x v="20"/>
    <d v="2023-07-15T00:00:00"/>
    <x v="185"/>
    <n v="9332"/>
    <x v="27"/>
    <x v="6"/>
    <x v="2"/>
  </r>
  <r>
    <x v="1"/>
    <x v="0"/>
    <x v="76"/>
    <x v="12"/>
    <x v="0"/>
    <x v="0"/>
    <x v="6"/>
    <x v="8"/>
    <n v="70"/>
    <n v="89"/>
    <x v="20"/>
    <d v="2023-07-15T00:00:00"/>
    <x v="186"/>
    <n v="9333"/>
    <x v="27"/>
    <x v="6"/>
    <x v="2"/>
  </r>
  <r>
    <x v="1"/>
    <x v="0"/>
    <x v="76"/>
    <x v="12"/>
    <x v="0"/>
    <x v="0"/>
    <x v="6"/>
    <x v="8"/>
    <n v="70"/>
    <n v="89"/>
    <x v="20"/>
    <d v="2023-07-15T00:00:00"/>
    <x v="187"/>
    <n v="9334"/>
    <x v="27"/>
    <x v="6"/>
    <x v="2"/>
  </r>
  <r>
    <x v="1"/>
    <x v="0"/>
    <x v="76"/>
    <x v="12"/>
    <x v="0"/>
    <x v="3"/>
    <x v="6"/>
    <x v="10"/>
    <s v="64"/>
    <n v="90"/>
    <x v="20"/>
    <d v="2023-07-15T00:00:00"/>
    <x v="109"/>
    <n v="9335"/>
    <x v="16"/>
    <x v="6"/>
    <x v="2"/>
  </r>
  <r>
    <x v="1"/>
    <x v="0"/>
    <x v="76"/>
    <x v="12"/>
    <x v="0"/>
    <x v="3"/>
    <x v="6"/>
    <x v="10"/>
    <s v="64"/>
    <n v="90"/>
    <x v="20"/>
    <d v="2023-07-15T00:00:00"/>
    <x v="62"/>
    <n v="9336"/>
    <x v="11"/>
    <x v="6"/>
    <x v="2"/>
  </r>
  <r>
    <x v="1"/>
    <x v="0"/>
    <x v="76"/>
    <x v="12"/>
    <x v="0"/>
    <x v="3"/>
    <x v="6"/>
    <x v="10"/>
    <s v="64"/>
    <n v="90"/>
    <x v="20"/>
    <d v="2023-07-15T00:00:00"/>
    <x v="63"/>
    <n v="9337"/>
    <x v="11"/>
    <x v="6"/>
    <x v="2"/>
  </r>
  <r>
    <x v="1"/>
    <x v="0"/>
    <x v="76"/>
    <x v="12"/>
    <x v="0"/>
    <x v="3"/>
    <x v="6"/>
    <x v="10"/>
    <s v="64"/>
    <n v="90"/>
    <x v="20"/>
    <d v="2023-07-15T00:00:00"/>
    <x v="64"/>
    <n v="9338"/>
    <x v="11"/>
    <x v="6"/>
    <x v="2"/>
  </r>
  <r>
    <x v="1"/>
    <x v="0"/>
    <x v="76"/>
    <x v="12"/>
    <x v="0"/>
    <x v="3"/>
    <x v="6"/>
    <x v="10"/>
    <s v="64"/>
    <n v="90"/>
    <x v="20"/>
    <d v="2023-07-15T00:00:00"/>
    <x v="65"/>
    <n v="9339"/>
    <x v="11"/>
    <x v="6"/>
    <x v="2"/>
  </r>
  <r>
    <x v="1"/>
    <x v="0"/>
    <x v="76"/>
    <x v="12"/>
    <x v="0"/>
    <x v="3"/>
    <x v="6"/>
    <x v="10"/>
    <s v="64"/>
    <n v="90"/>
    <x v="20"/>
    <d v="2023-07-15T00:00:00"/>
    <x v="86"/>
    <n v="9340"/>
    <x v="11"/>
    <x v="6"/>
    <x v="2"/>
  </r>
  <r>
    <x v="1"/>
    <x v="0"/>
    <x v="76"/>
    <x v="12"/>
    <x v="0"/>
    <x v="3"/>
    <x v="6"/>
    <x v="10"/>
    <s v="64"/>
    <n v="90"/>
    <x v="20"/>
    <d v="2023-07-15T00:00:00"/>
    <x v="87"/>
    <n v="9341"/>
    <x v="11"/>
    <x v="6"/>
    <x v="2"/>
  </r>
  <r>
    <x v="1"/>
    <x v="0"/>
    <x v="76"/>
    <x v="12"/>
    <x v="0"/>
    <x v="3"/>
    <x v="6"/>
    <x v="10"/>
    <s v="64"/>
    <n v="90"/>
    <x v="20"/>
    <d v="2023-07-15T00:00:00"/>
    <x v="88"/>
    <n v="9342"/>
    <x v="11"/>
    <x v="6"/>
    <x v="2"/>
  </r>
  <r>
    <x v="1"/>
    <x v="0"/>
    <x v="76"/>
    <x v="12"/>
    <x v="0"/>
    <x v="3"/>
    <x v="6"/>
    <x v="10"/>
    <s v="64"/>
    <n v="90"/>
    <x v="20"/>
    <d v="2023-07-15T00:00:00"/>
    <x v="89"/>
    <n v="9343"/>
    <x v="14"/>
    <x v="6"/>
    <x v="2"/>
  </r>
  <r>
    <x v="1"/>
    <x v="0"/>
    <x v="76"/>
    <x v="12"/>
    <x v="0"/>
    <x v="3"/>
    <x v="6"/>
    <x v="10"/>
    <s v="64"/>
    <n v="90"/>
    <x v="20"/>
    <d v="2023-07-15T00:00:00"/>
    <x v="90"/>
    <n v="9344"/>
    <x v="14"/>
    <x v="6"/>
    <x v="2"/>
  </r>
  <r>
    <x v="1"/>
    <x v="0"/>
    <x v="76"/>
    <x v="12"/>
    <x v="0"/>
    <x v="3"/>
    <x v="6"/>
    <x v="10"/>
    <s v="64"/>
    <n v="90"/>
    <x v="20"/>
    <d v="2023-07-15T00:00:00"/>
    <x v="91"/>
    <n v="9345"/>
    <x v="14"/>
    <x v="6"/>
    <x v="2"/>
  </r>
  <r>
    <x v="1"/>
    <x v="0"/>
    <x v="76"/>
    <x v="12"/>
    <x v="0"/>
    <x v="3"/>
    <x v="6"/>
    <x v="10"/>
    <s v="64"/>
    <n v="90"/>
    <x v="20"/>
    <d v="2023-07-15T00:00:00"/>
    <x v="92"/>
    <n v="9346"/>
    <x v="14"/>
    <x v="6"/>
    <x v="2"/>
  </r>
  <r>
    <x v="1"/>
    <x v="0"/>
    <x v="76"/>
    <x v="12"/>
    <x v="0"/>
    <x v="3"/>
    <x v="6"/>
    <x v="10"/>
    <s v="64"/>
    <n v="90"/>
    <x v="20"/>
    <d v="2023-07-15T00:00:00"/>
    <x v="93"/>
    <n v="9347"/>
    <x v="14"/>
    <x v="6"/>
    <x v="2"/>
  </r>
  <r>
    <x v="1"/>
    <x v="0"/>
    <x v="76"/>
    <x v="12"/>
    <x v="0"/>
    <x v="3"/>
    <x v="6"/>
    <x v="10"/>
    <s v="64"/>
    <n v="90"/>
    <x v="20"/>
    <d v="2023-07-15T00:00:00"/>
    <x v="94"/>
    <n v="9348"/>
    <x v="14"/>
    <x v="6"/>
    <x v="2"/>
  </r>
  <r>
    <x v="1"/>
    <x v="0"/>
    <x v="76"/>
    <x v="12"/>
    <x v="0"/>
    <x v="3"/>
    <x v="6"/>
    <x v="10"/>
    <s v="64"/>
    <n v="90"/>
    <x v="20"/>
    <d v="2023-07-15T00:00:00"/>
    <x v="95"/>
    <n v="9349"/>
    <x v="14"/>
    <x v="6"/>
    <x v="2"/>
  </r>
  <r>
    <x v="1"/>
    <x v="0"/>
    <x v="76"/>
    <x v="12"/>
    <x v="0"/>
    <x v="3"/>
    <x v="6"/>
    <x v="10"/>
    <s v="64"/>
    <n v="90"/>
    <x v="20"/>
    <d v="2023-07-15T00:00:00"/>
    <x v="66"/>
    <n v="9350"/>
    <x v="12"/>
    <x v="6"/>
    <x v="2"/>
  </r>
  <r>
    <x v="1"/>
    <x v="0"/>
    <x v="76"/>
    <x v="12"/>
    <x v="0"/>
    <x v="3"/>
    <x v="6"/>
    <x v="10"/>
    <s v="64"/>
    <n v="90"/>
    <x v="20"/>
    <d v="2023-07-15T00:00:00"/>
    <x v="96"/>
    <n v="9351"/>
    <x v="12"/>
    <x v="6"/>
    <x v="2"/>
  </r>
  <r>
    <x v="1"/>
    <x v="0"/>
    <x v="76"/>
    <x v="12"/>
    <x v="0"/>
    <x v="3"/>
    <x v="6"/>
    <x v="10"/>
    <s v="64"/>
    <n v="90"/>
    <x v="20"/>
    <d v="2023-07-15T00:00:00"/>
    <x v="97"/>
    <n v="9352"/>
    <x v="12"/>
    <x v="6"/>
    <x v="2"/>
  </r>
  <r>
    <x v="1"/>
    <x v="0"/>
    <x v="76"/>
    <x v="12"/>
    <x v="0"/>
    <x v="3"/>
    <x v="6"/>
    <x v="10"/>
    <s v="64"/>
    <n v="90"/>
    <x v="20"/>
    <d v="2023-07-15T00:00:00"/>
    <x v="98"/>
    <n v="9353"/>
    <x v="12"/>
    <x v="6"/>
    <x v="2"/>
  </r>
  <r>
    <x v="1"/>
    <x v="0"/>
    <x v="76"/>
    <x v="12"/>
    <x v="0"/>
    <x v="3"/>
    <x v="6"/>
    <x v="10"/>
    <s v="64"/>
    <n v="90"/>
    <x v="20"/>
    <d v="2023-07-15T00:00:00"/>
    <x v="99"/>
    <n v="9354"/>
    <x v="12"/>
    <x v="6"/>
    <x v="2"/>
  </r>
  <r>
    <x v="1"/>
    <x v="0"/>
    <x v="76"/>
    <x v="12"/>
    <x v="0"/>
    <x v="3"/>
    <x v="6"/>
    <x v="10"/>
    <s v="64"/>
    <n v="90"/>
    <x v="20"/>
    <d v="2023-07-15T00:00:00"/>
    <x v="100"/>
    <n v="9355"/>
    <x v="12"/>
    <x v="6"/>
    <x v="2"/>
  </r>
  <r>
    <x v="1"/>
    <x v="0"/>
    <x v="76"/>
    <x v="12"/>
    <x v="0"/>
    <x v="3"/>
    <x v="6"/>
    <x v="10"/>
    <s v="64"/>
    <n v="90"/>
    <x v="20"/>
    <d v="2023-07-15T00:00:00"/>
    <x v="101"/>
    <n v="9356"/>
    <x v="12"/>
    <x v="6"/>
    <x v="2"/>
  </r>
  <r>
    <x v="1"/>
    <x v="0"/>
    <x v="76"/>
    <x v="12"/>
    <x v="0"/>
    <x v="3"/>
    <x v="6"/>
    <x v="10"/>
    <s v="64"/>
    <n v="90"/>
    <x v="20"/>
    <d v="2023-07-15T00:00:00"/>
    <x v="0"/>
    <n v="9357"/>
    <x v="0"/>
    <x v="6"/>
    <x v="2"/>
  </r>
  <r>
    <x v="1"/>
    <x v="0"/>
    <x v="76"/>
    <x v="12"/>
    <x v="0"/>
    <x v="3"/>
    <x v="6"/>
    <x v="10"/>
    <s v="64"/>
    <n v="90"/>
    <x v="20"/>
    <d v="2023-07-15T00:00:00"/>
    <x v="67"/>
    <n v="9358"/>
    <x v="0"/>
    <x v="6"/>
    <x v="2"/>
  </r>
  <r>
    <x v="1"/>
    <x v="0"/>
    <x v="76"/>
    <x v="12"/>
    <x v="0"/>
    <x v="3"/>
    <x v="6"/>
    <x v="10"/>
    <s v="64"/>
    <n v="90"/>
    <x v="20"/>
    <d v="2023-07-15T00:00:00"/>
    <x v="75"/>
    <n v="9359"/>
    <x v="0"/>
    <x v="6"/>
    <x v="2"/>
  </r>
  <r>
    <x v="1"/>
    <x v="0"/>
    <x v="76"/>
    <x v="12"/>
    <x v="0"/>
    <x v="3"/>
    <x v="6"/>
    <x v="10"/>
    <s v="64"/>
    <n v="90"/>
    <x v="20"/>
    <d v="2023-07-15T00:00:00"/>
    <x v="76"/>
    <n v="9360"/>
    <x v="0"/>
    <x v="6"/>
    <x v="2"/>
  </r>
  <r>
    <x v="1"/>
    <x v="0"/>
    <x v="76"/>
    <x v="12"/>
    <x v="0"/>
    <x v="3"/>
    <x v="6"/>
    <x v="10"/>
    <s v="64"/>
    <n v="90"/>
    <x v="20"/>
    <d v="2023-07-15T00:00:00"/>
    <x v="77"/>
    <n v="9361"/>
    <x v="0"/>
    <x v="6"/>
    <x v="2"/>
  </r>
  <r>
    <x v="1"/>
    <x v="0"/>
    <x v="76"/>
    <x v="12"/>
    <x v="0"/>
    <x v="3"/>
    <x v="6"/>
    <x v="10"/>
    <s v="64"/>
    <n v="90"/>
    <x v="20"/>
    <d v="2023-07-15T00:00:00"/>
    <x v="78"/>
    <n v="9362"/>
    <x v="0"/>
    <x v="6"/>
    <x v="2"/>
  </r>
  <r>
    <x v="1"/>
    <x v="0"/>
    <x v="76"/>
    <x v="12"/>
    <x v="0"/>
    <x v="3"/>
    <x v="6"/>
    <x v="10"/>
    <s v="64"/>
    <n v="90"/>
    <x v="20"/>
    <d v="2023-07-15T00:00:00"/>
    <x v="79"/>
    <n v="9363"/>
    <x v="0"/>
    <x v="6"/>
    <x v="2"/>
  </r>
  <r>
    <x v="1"/>
    <x v="0"/>
    <x v="76"/>
    <x v="12"/>
    <x v="0"/>
    <x v="3"/>
    <x v="6"/>
    <x v="10"/>
    <s v="64"/>
    <n v="90"/>
    <x v="20"/>
    <d v="2023-07-15T00:00:00"/>
    <x v="80"/>
    <n v="9364"/>
    <x v="13"/>
    <x v="6"/>
    <x v="2"/>
  </r>
  <r>
    <x v="1"/>
    <x v="0"/>
    <x v="76"/>
    <x v="12"/>
    <x v="0"/>
    <x v="3"/>
    <x v="6"/>
    <x v="10"/>
    <s v="64"/>
    <n v="90"/>
    <x v="20"/>
    <d v="2023-07-15T00:00:00"/>
    <x v="81"/>
    <n v="9365"/>
    <x v="13"/>
    <x v="6"/>
    <x v="2"/>
  </r>
  <r>
    <x v="1"/>
    <x v="0"/>
    <x v="76"/>
    <x v="12"/>
    <x v="0"/>
    <x v="3"/>
    <x v="6"/>
    <x v="10"/>
    <s v="64"/>
    <n v="90"/>
    <x v="20"/>
    <d v="2023-07-15T00:00:00"/>
    <x v="82"/>
    <n v="9366"/>
    <x v="13"/>
    <x v="6"/>
    <x v="2"/>
  </r>
  <r>
    <x v="1"/>
    <x v="0"/>
    <x v="76"/>
    <x v="12"/>
    <x v="0"/>
    <x v="3"/>
    <x v="6"/>
    <x v="10"/>
    <s v="64"/>
    <n v="90"/>
    <x v="20"/>
    <d v="2023-07-15T00:00:00"/>
    <x v="83"/>
    <n v="9367"/>
    <x v="13"/>
    <x v="6"/>
    <x v="2"/>
  </r>
  <r>
    <x v="1"/>
    <x v="0"/>
    <x v="76"/>
    <x v="12"/>
    <x v="0"/>
    <x v="3"/>
    <x v="6"/>
    <x v="10"/>
    <s v="64"/>
    <n v="90"/>
    <x v="20"/>
    <d v="2023-07-15T00:00:00"/>
    <x v="84"/>
    <n v="9368"/>
    <x v="13"/>
    <x v="6"/>
    <x v="2"/>
  </r>
  <r>
    <x v="1"/>
    <x v="0"/>
    <x v="76"/>
    <x v="12"/>
    <x v="0"/>
    <x v="3"/>
    <x v="6"/>
    <x v="10"/>
    <s v="64"/>
    <n v="90"/>
    <x v="20"/>
    <d v="2023-07-15T00:00:00"/>
    <x v="85"/>
    <n v="9369"/>
    <x v="13"/>
    <x v="6"/>
    <x v="2"/>
  </r>
  <r>
    <x v="1"/>
    <x v="0"/>
    <x v="76"/>
    <x v="12"/>
    <x v="0"/>
    <x v="3"/>
    <x v="6"/>
    <x v="10"/>
    <s v="64"/>
    <n v="90"/>
    <x v="20"/>
    <d v="2023-07-15T00:00:00"/>
    <x v="74"/>
    <n v="9370"/>
    <x v="13"/>
    <x v="6"/>
    <x v="2"/>
  </r>
  <r>
    <x v="1"/>
    <x v="0"/>
    <x v="76"/>
    <x v="12"/>
    <x v="0"/>
    <x v="3"/>
    <x v="6"/>
    <x v="10"/>
    <s v="64"/>
    <n v="90"/>
    <x v="20"/>
    <d v="2023-07-15T00:00:00"/>
    <x v="68"/>
    <n v="9371"/>
    <x v="1"/>
    <x v="6"/>
    <x v="2"/>
  </r>
  <r>
    <x v="1"/>
    <x v="0"/>
    <x v="76"/>
    <x v="12"/>
    <x v="0"/>
    <x v="3"/>
    <x v="6"/>
    <x v="10"/>
    <s v="64"/>
    <n v="90"/>
    <x v="20"/>
    <d v="2023-07-15T00:00:00"/>
    <x v="69"/>
    <n v="9372"/>
    <x v="1"/>
    <x v="6"/>
    <x v="2"/>
  </r>
  <r>
    <x v="1"/>
    <x v="0"/>
    <x v="76"/>
    <x v="12"/>
    <x v="0"/>
    <x v="3"/>
    <x v="6"/>
    <x v="10"/>
    <s v="64"/>
    <n v="90"/>
    <x v="20"/>
    <d v="2023-07-15T00:00:00"/>
    <x v="70"/>
    <n v="9373"/>
    <x v="1"/>
    <x v="6"/>
    <x v="2"/>
  </r>
  <r>
    <x v="1"/>
    <x v="0"/>
    <x v="76"/>
    <x v="12"/>
    <x v="0"/>
    <x v="3"/>
    <x v="6"/>
    <x v="10"/>
    <s v="64"/>
    <n v="90"/>
    <x v="20"/>
    <d v="2023-07-15T00:00:00"/>
    <x v="71"/>
    <n v="9374"/>
    <x v="1"/>
    <x v="6"/>
    <x v="2"/>
  </r>
  <r>
    <x v="1"/>
    <x v="0"/>
    <x v="76"/>
    <x v="12"/>
    <x v="0"/>
    <x v="3"/>
    <x v="6"/>
    <x v="10"/>
    <s v="64"/>
    <n v="90"/>
    <x v="20"/>
    <d v="2023-07-15T00:00:00"/>
    <x v="72"/>
    <n v="9375"/>
    <x v="1"/>
    <x v="6"/>
    <x v="2"/>
  </r>
  <r>
    <x v="1"/>
    <x v="0"/>
    <x v="76"/>
    <x v="12"/>
    <x v="0"/>
    <x v="3"/>
    <x v="6"/>
    <x v="10"/>
    <s v="64"/>
    <n v="90"/>
    <x v="20"/>
    <d v="2023-07-15T00:00:00"/>
    <x v="73"/>
    <n v="9376"/>
    <x v="1"/>
    <x v="6"/>
    <x v="2"/>
  </r>
  <r>
    <x v="1"/>
    <x v="0"/>
    <x v="76"/>
    <x v="12"/>
    <x v="0"/>
    <x v="3"/>
    <x v="6"/>
    <x v="10"/>
    <s v="64"/>
    <n v="90"/>
    <x v="20"/>
    <d v="2023-07-15T00:00:00"/>
    <x v="1"/>
    <n v="9377"/>
    <x v="1"/>
    <x v="6"/>
    <x v="2"/>
  </r>
  <r>
    <x v="1"/>
    <x v="0"/>
    <x v="76"/>
    <x v="12"/>
    <x v="0"/>
    <x v="3"/>
    <x v="6"/>
    <x v="10"/>
    <s v="64"/>
    <n v="90"/>
    <x v="20"/>
    <d v="2023-07-15T00:00:00"/>
    <x v="2"/>
    <n v="9378"/>
    <x v="2"/>
    <x v="6"/>
    <x v="2"/>
  </r>
  <r>
    <x v="1"/>
    <x v="0"/>
    <x v="76"/>
    <x v="12"/>
    <x v="0"/>
    <x v="3"/>
    <x v="6"/>
    <x v="10"/>
    <s v="64"/>
    <n v="90"/>
    <x v="20"/>
    <d v="2023-07-15T00:00:00"/>
    <x v="3"/>
    <n v="9379"/>
    <x v="2"/>
    <x v="6"/>
    <x v="2"/>
  </r>
  <r>
    <x v="1"/>
    <x v="0"/>
    <x v="76"/>
    <x v="12"/>
    <x v="0"/>
    <x v="3"/>
    <x v="6"/>
    <x v="10"/>
    <s v="64"/>
    <n v="90"/>
    <x v="20"/>
    <d v="2023-07-15T00:00:00"/>
    <x v="4"/>
    <n v="9380"/>
    <x v="2"/>
    <x v="6"/>
    <x v="2"/>
  </r>
  <r>
    <x v="1"/>
    <x v="0"/>
    <x v="76"/>
    <x v="12"/>
    <x v="0"/>
    <x v="3"/>
    <x v="6"/>
    <x v="10"/>
    <s v="64"/>
    <n v="90"/>
    <x v="20"/>
    <d v="2023-07-15T00:00:00"/>
    <x v="5"/>
    <n v="9381"/>
    <x v="2"/>
    <x v="6"/>
    <x v="2"/>
  </r>
  <r>
    <x v="1"/>
    <x v="0"/>
    <x v="76"/>
    <x v="12"/>
    <x v="0"/>
    <x v="3"/>
    <x v="6"/>
    <x v="10"/>
    <s v="64"/>
    <n v="90"/>
    <x v="20"/>
    <d v="2023-07-15T00:00:00"/>
    <x v="6"/>
    <n v="9382"/>
    <x v="2"/>
    <x v="6"/>
    <x v="2"/>
  </r>
  <r>
    <x v="1"/>
    <x v="0"/>
    <x v="76"/>
    <x v="12"/>
    <x v="0"/>
    <x v="3"/>
    <x v="6"/>
    <x v="10"/>
    <s v="64"/>
    <n v="90"/>
    <x v="20"/>
    <d v="2023-07-15T00:00:00"/>
    <x v="7"/>
    <n v="9383"/>
    <x v="2"/>
    <x v="6"/>
    <x v="2"/>
  </r>
  <r>
    <x v="1"/>
    <x v="0"/>
    <x v="76"/>
    <x v="12"/>
    <x v="0"/>
    <x v="3"/>
    <x v="6"/>
    <x v="10"/>
    <s v="64"/>
    <n v="90"/>
    <x v="20"/>
    <d v="2023-07-15T00:00:00"/>
    <x v="8"/>
    <n v="9384"/>
    <x v="2"/>
    <x v="6"/>
    <x v="2"/>
  </r>
  <r>
    <x v="1"/>
    <x v="0"/>
    <x v="76"/>
    <x v="12"/>
    <x v="0"/>
    <x v="3"/>
    <x v="6"/>
    <x v="10"/>
    <s v="64"/>
    <n v="90"/>
    <x v="20"/>
    <d v="2023-07-15T00:00:00"/>
    <x v="9"/>
    <n v="9385"/>
    <x v="3"/>
    <x v="6"/>
    <x v="2"/>
  </r>
  <r>
    <x v="1"/>
    <x v="0"/>
    <x v="76"/>
    <x v="12"/>
    <x v="0"/>
    <x v="3"/>
    <x v="6"/>
    <x v="10"/>
    <s v="64"/>
    <n v="90"/>
    <x v="20"/>
    <d v="2023-07-15T00:00:00"/>
    <x v="10"/>
    <n v="9386"/>
    <x v="3"/>
    <x v="6"/>
    <x v="2"/>
  </r>
  <r>
    <x v="1"/>
    <x v="0"/>
    <x v="76"/>
    <x v="12"/>
    <x v="0"/>
    <x v="3"/>
    <x v="6"/>
    <x v="10"/>
    <s v="64"/>
    <n v="90"/>
    <x v="20"/>
    <d v="2023-07-15T00:00:00"/>
    <x v="11"/>
    <n v="9387"/>
    <x v="3"/>
    <x v="6"/>
    <x v="2"/>
  </r>
  <r>
    <x v="1"/>
    <x v="0"/>
    <x v="76"/>
    <x v="12"/>
    <x v="0"/>
    <x v="3"/>
    <x v="6"/>
    <x v="10"/>
    <s v="64"/>
    <n v="90"/>
    <x v="20"/>
    <d v="2023-07-15T00:00:00"/>
    <x v="12"/>
    <n v="9388"/>
    <x v="3"/>
    <x v="6"/>
    <x v="2"/>
  </r>
  <r>
    <x v="1"/>
    <x v="0"/>
    <x v="76"/>
    <x v="12"/>
    <x v="0"/>
    <x v="3"/>
    <x v="6"/>
    <x v="10"/>
    <s v="64"/>
    <n v="90"/>
    <x v="20"/>
    <d v="2023-07-15T00:00:00"/>
    <x v="13"/>
    <n v="9389"/>
    <x v="3"/>
    <x v="6"/>
    <x v="2"/>
  </r>
  <r>
    <x v="1"/>
    <x v="0"/>
    <x v="76"/>
    <x v="12"/>
    <x v="0"/>
    <x v="3"/>
    <x v="6"/>
    <x v="10"/>
    <s v="64"/>
    <n v="90"/>
    <x v="20"/>
    <d v="2023-07-15T00:00:00"/>
    <x v="14"/>
    <n v="9390"/>
    <x v="3"/>
    <x v="6"/>
    <x v="2"/>
  </r>
  <r>
    <x v="1"/>
    <x v="0"/>
    <x v="76"/>
    <x v="12"/>
    <x v="0"/>
    <x v="3"/>
    <x v="6"/>
    <x v="10"/>
    <s v="64"/>
    <n v="90"/>
    <x v="20"/>
    <d v="2023-07-15T00:00:00"/>
    <x v="15"/>
    <n v="9391"/>
    <x v="3"/>
    <x v="6"/>
    <x v="2"/>
  </r>
  <r>
    <x v="1"/>
    <x v="0"/>
    <x v="76"/>
    <x v="12"/>
    <x v="0"/>
    <x v="3"/>
    <x v="6"/>
    <x v="10"/>
    <s v="64"/>
    <n v="90"/>
    <x v="20"/>
    <d v="2023-07-15T00:00:00"/>
    <x v="16"/>
    <n v="9392"/>
    <x v="4"/>
    <x v="6"/>
    <x v="2"/>
  </r>
  <r>
    <x v="1"/>
    <x v="0"/>
    <x v="76"/>
    <x v="12"/>
    <x v="0"/>
    <x v="3"/>
    <x v="6"/>
    <x v="10"/>
    <s v="64"/>
    <n v="90"/>
    <x v="20"/>
    <d v="2023-07-15T00:00:00"/>
    <x v="17"/>
    <n v="9393"/>
    <x v="4"/>
    <x v="6"/>
    <x v="2"/>
  </r>
  <r>
    <x v="1"/>
    <x v="0"/>
    <x v="76"/>
    <x v="12"/>
    <x v="0"/>
    <x v="3"/>
    <x v="6"/>
    <x v="10"/>
    <s v="64"/>
    <n v="90"/>
    <x v="20"/>
    <d v="2023-07-15T00:00:00"/>
    <x v="18"/>
    <n v="9394"/>
    <x v="4"/>
    <x v="6"/>
    <x v="2"/>
  </r>
  <r>
    <x v="1"/>
    <x v="0"/>
    <x v="76"/>
    <x v="12"/>
    <x v="0"/>
    <x v="3"/>
    <x v="6"/>
    <x v="10"/>
    <s v="64"/>
    <n v="90"/>
    <x v="20"/>
    <d v="2023-07-15T00:00:00"/>
    <x v="19"/>
    <n v="9395"/>
    <x v="4"/>
    <x v="6"/>
    <x v="2"/>
  </r>
  <r>
    <x v="1"/>
    <x v="0"/>
    <x v="76"/>
    <x v="12"/>
    <x v="0"/>
    <x v="3"/>
    <x v="6"/>
    <x v="10"/>
    <s v="64"/>
    <n v="90"/>
    <x v="20"/>
    <d v="2023-07-15T00:00:00"/>
    <x v="20"/>
    <n v="9396"/>
    <x v="4"/>
    <x v="6"/>
    <x v="2"/>
  </r>
  <r>
    <x v="1"/>
    <x v="0"/>
    <x v="76"/>
    <x v="12"/>
    <x v="0"/>
    <x v="3"/>
    <x v="6"/>
    <x v="10"/>
    <s v="64"/>
    <n v="90"/>
    <x v="20"/>
    <d v="2023-07-15T00:00:00"/>
    <x v="21"/>
    <n v="9397"/>
    <x v="4"/>
    <x v="6"/>
    <x v="2"/>
  </r>
  <r>
    <x v="1"/>
    <x v="0"/>
    <x v="76"/>
    <x v="12"/>
    <x v="0"/>
    <x v="3"/>
    <x v="6"/>
    <x v="10"/>
    <s v="64"/>
    <n v="90"/>
    <x v="20"/>
    <d v="2023-07-15T00:00:00"/>
    <x v="22"/>
    <n v="9398"/>
    <x v="4"/>
    <x v="6"/>
    <x v="2"/>
  </r>
  <r>
    <x v="1"/>
    <x v="0"/>
    <x v="76"/>
    <x v="12"/>
    <x v="0"/>
    <x v="3"/>
    <x v="6"/>
    <x v="10"/>
    <s v="64"/>
    <n v="90"/>
    <x v="20"/>
    <d v="2023-07-15T00:00:00"/>
    <x v="23"/>
    <n v="9399"/>
    <x v="5"/>
    <x v="6"/>
    <x v="2"/>
  </r>
  <r>
    <x v="1"/>
    <x v="0"/>
    <x v="76"/>
    <x v="12"/>
    <x v="0"/>
    <x v="3"/>
    <x v="6"/>
    <x v="10"/>
    <s v="64"/>
    <n v="90"/>
    <x v="20"/>
    <d v="2023-07-15T00:00:00"/>
    <x v="24"/>
    <n v="9400"/>
    <x v="5"/>
    <x v="6"/>
    <x v="2"/>
  </r>
  <r>
    <x v="1"/>
    <x v="0"/>
    <x v="76"/>
    <x v="12"/>
    <x v="0"/>
    <x v="3"/>
    <x v="6"/>
    <x v="10"/>
    <s v="64"/>
    <n v="90"/>
    <x v="20"/>
    <d v="2023-07-15T00:00:00"/>
    <x v="25"/>
    <n v="9401"/>
    <x v="5"/>
    <x v="6"/>
    <x v="2"/>
  </r>
  <r>
    <x v="1"/>
    <x v="0"/>
    <x v="76"/>
    <x v="12"/>
    <x v="0"/>
    <x v="3"/>
    <x v="6"/>
    <x v="10"/>
    <s v="64"/>
    <n v="90"/>
    <x v="20"/>
    <d v="2023-07-15T00:00:00"/>
    <x v="26"/>
    <n v="9402"/>
    <x v="5"/>
    <x v="6"/>
    <x v="2"/>
  </r>
  <r>
    <x v="1"/>
    <x v="0"/>
    <x v="76"/>
    <x v="12"/>
    <x v="0"/>
    <x v="3"/>
    <x v="6"/>
    <x v="10"/>
    <s v="64"/>
    <n v="90"/>
    <x v="20"/>
    <d v="2023-07-15T00:00:00"/>
    <x v="27"/>
    <n v="9403"/>
    <x v="5"/>
    <x v="6"/>
    <x v="2"/>
  </r>
  <r>
    <x v="1"/>
    <x v="0"/>
    <x v="76"/>
    <x v="12"/>
    <x v="0"/>
    <x v="3"/>
    <x v="6"/>
    <x v="10"/>
    <s v="64"/>
    <n v="90"/>
    <x v="20"/>
    <d v="2023-07-15T00:00:00"/>
    <x v="28"/>
    <n v="9404"/>
    <x v="5"/>
    <x v="6"/>
    <x v="2"/>
  </r>
  <r>
    <x v="1"/>
    <x v="0"/>
    <x v="76"/>
    <x v="12"/>
    <x v="0"/>
    <x v="3"/>
    <x v="6"/>
    <x v="10"/>
    <s v="64"/>
    <n v="90"/>
    <x v="20"/>
    <d v="2023-07-15T00:00:00"/>
    <x v="29"/>
    <n v="9405"/>
    <x v="5"/>
    <x v="6"/>
    <x v="2"/>
  </r>
  <r>
    <x v="1"/>
    <x v="0"/>
    <x v="76"/>
    <x v="12"/>
    <x v="0"/>
    <x v="3"/>
    <x v="6"/>
    <x v="10"/>
    <s v="64"/>
    <n v="90"/>
    <x v="20"/>
    <d v="2023-07-15T00:00:00"/>
    <x v="30"/>
    <n v="9406"/>
    <x v="6"/>
    <x v="6"/>
    <x v="2"/>
  </r>
  <r>
    <x v="1"/>
    <x v="0"/>
    <x v="76"/>
    <x v="12"/>
    <x v="0"/>
    <x v="3"/>
    <x v="6"/>
    <x v="10"/>
    <s v="64"/>
    <n v="90"/>
    <x v="20"/>
    <d v="2023-07-15T00:00:00"/>
    <x v="31"/>
    <n v="9407"/>
    <x v="6"/>
    <x v="6"/>
    <x v="2"/>
  </r>
  <r>
    <x v="1"/>
    <x v="0"/>
    <x v="76"/>
    <x v="12"/>
    <x v="0"/>
    <x v="3"/>
    <x v="6"/>
    <x v="10"/>
    <s v="64"/>
    <n v="90"/>
    <x v="20"/>
    <d v="2023-07-15T00:00:00"/>
    <x v="32"/>
    <n v="9408"/>
    <x v="6"/>
    <x v="6"/>
    <x v="2"/>
  </r>
  <r>
    <x v="1"/>
    <x v="0"/>
    <x v="76"/>
    <x v="12"/>
    <x v="0"/>
    <x v="3"/>
    <x v="6"/>
    <x v="10"/>
    <s v="64"/>
    <n v="90"/>
    <x v="20"/>
    <d v="2023-07-15T00:00:00"/>
    <x v="33"/>
    <n v="9409"/>
    <x v="6"/>
    <x v="6"/>
    <x v="2"/>
  </r>
  <r>
    <x v="1"/>
    <x v="0"/>
    <x v="76"/>
    <x v="12"/>
    <x v="0"/>
    <x v="3"/>
    <x v="6"/>
    <x v="10"/>
    <s v="64"/>
    <n v="90"/>
    <x v="20"/>
    <d v="2023-07-15T00:00:00"/>
    <x v="110"/>
    <n v="9410"/>
    <x v="6"/>
    <x v="6"/>
    <x v="2"/>
  </r>
  <r>
    <x v="1"/>
    <x v="0"/>
    <x v="76"/>
    <x v="12"/>
    <x v="0"/>
    <x v="3"/>
    <x v="6"/>
    <x v="10"/>
    <s v="64"/>
    <n v="90"/>
    <x v="20"/>
    <d v="2023-07-15T00:00:00"/>
    <x v="111"/>
    <n v="9411"/>
    <x v="6"/>
    <x v="6"/>
    <x v="2"/>
  </r>
  <r>
    <x v="1"/>
    <x v="0"/>
    <x v="76"/>
    <x v="12"/>
    <x v="0"/>
    <x v="3"/>
    <x v="6"/>
    <x v="10"/>
    <s v="64"/>
    <n v="90"/>
    <x v="20"/>
    <d v="2023-07-15T00:00:00"/>
    <x v="112"/>
    <n v="9412"/>
    <x v="6"/>
    <x v="6"/>
    <x v="2"/>
  </r>
  <r>
    <x v="1"/>
    <x v="0"/>
    <x v="76"/>
    <x v="12"/>
    <x v="0"/>
    <x v="3"/>
    <x v="6"/>
    <x v="10"/>
    <s v="64"/>
    <n v="90"/>
    <x v="20"/>
    <d v="2023-07-15T00:00:00"/>
    <x v="113"/>
    <n v="9413"/>
    <x v="17"/>
    <x v="6"/>
    <x v="2"/>
  </r>
  <r>
    <x v="1"/>
    <x v="0"/>
    <x v="76"/>
    <x v="12"/>
    <x v="0"/>
    <x v="3"/>
    <x v="6"/>
    <x v="10"/>
    <s v="64"/>
    <n v="90"/>
    <x v="20"/>
    <d v="2023-07-15T00:00:00"/>
    <x v="114"/>
    <n v="9414"/>
    <x v="17"/>
    <x v="6"/>
    <x v="2"/>
  </r>
  <r>
    <x v="1"/>
    <x v="0"/>
    <x v="76"/>
    <x v="12"/>
    <x v="0"/>
    <x v="3"/>
    <x v="6"/>
    <x v="10"/>
    <s v="64"/>
    <n v="90"/>
    <x v="20"/>
    <d v="2023-07-15T00:00:00"/>
    <x v="115"/>
    <n v="9415"/>
    <x v="17"/>
    <x v="6"/>
    <x v="2"/>
  </r>
  <r>
    <x v="1"/>
    <x v="0"/>
    <x v="76"/>
    <x v="12"/>
    <x v="0"/>
    <x v="3"/>
    <x v="6"/>
    <x v="10"/>
    <s v="64"/>
    <n v="90"/>
    <x v="20"/>
    <d v="2023-07-15T00:00:00"/>
    <x v="116"/>
    <n v="9416"/>
    <x v="17"/>
    <x v="6"/>
    <x v="2"/>
  </r>
  <r>
    <x v="1"/>
    <x v="0"/>
    <x v="76"/>
    <x v="12"/>
    <x v="0"/>
    <x v="3"/>
    <x v="6"/>
    <x v="10"/>
    <s v="64"/>
    <n v="90"/>
    <x v="20"/>
    <d v="2023-07-15T00:00:00"/>
    <x v="117"/>
    <n v="9417"/>
    <x v="17"/>
    <x v="6"/>
    <x v="2"/>
  </r>
  <r>
    <x v="1"/>
    <x v="0"/>
    <x v="76"/>
    <x v="12"/>
    <x v="0"/>
    <x v="3"/>
    <x v="6"/>
    <x v="10"/>
    <s v="64"/>
    <n v="90"/>
    <x v="20"/>
    <d v="2023-07-15T00:00:00"/>
    <x v="118"/>
    <n v="9418"/>
    <x v="17"/>
    <x v="6"/>
    <x v="2"/>
  </r>
  <r>
    <x v="1"/>
    <x v="0"/>
    <x v="76"/>
    <x v="12"/>
    <x v="0"/>
    <x v="3"/>
    <x v="6"/>
    <x v="10"/>
    <s v="64"/>
    <n v="90"/>
    <x v="20"/>
    <d v="2023-07-15T00:00:00"/>
    <x v="119"/>
    <n v="9419"/>
    <x v="17"/>
    <x v="6"/>
    <x v="2"/>
  </r>
  <r>
    <x v="1"/>
    <x v="0"/>
    <x v="76"/>
    <x v="12"/>
    <x v="0"/>
    <x v="3"/>
    <x v="6"/>
    <x v="10"/>
    <s v="64"/>
    <n v="90"/>
    <x v="20"/>
    <d v="2023-07-15T00:00:00"/>
    <x v="120"/>
    <n v="9420"/>
    <x v="18"/>
    <x v="6"/>
    <x v="2"/>
  </r>
  <r>
    <x v="1"/>
    <x v="0"/>
    <x v="76"/>
    <x v="12"/>
    <x v="0"/>
    <x v="3"/>
    <x v="6"/>
    <x v="10"/>
    <s v="64"/>
    <n v="90"/>
    <x v="20"/>
    <d v="2023-07-15T00:00:00"/>
    <x v="121"/>
    <n v="9421"/>
    <x v="18"/>
    <x v="6"/>
    <x v="2"/>
  </r>
  <r>
    <x v="1"/>
    <x v="0"/>
    <x v="76"/>
    <x v="12"/>
    <x v="0"/>
    <x v="3"/>
    <x v="6"/>
    <x v="10"/>
    <s v="64"/>
    <n v="90"/>
    <x v="20"/>
    <d v="2023-07-15T00:00:00"/>
    <x v="122"/>
    <n v="9422"/>
    <x v="18"/>
    <x v="6"/>
    <x v="2"/>
  </r>
  <r>
    <x v="1"/>
    <x v="0"/>
    <x v="76"/>
    <x v="12"/>
    <x v="0"/>
    <x v="3"/>
    <x v="6"/>
    <x v="10"/>
    <s v="64"/>
    <n v="90"/>
    <x v="20"/>
    <d v="2023-07-15T00:00:00"/>
    <x v="123"/>
    <n v="9423"/>
    <x v="18"/>
    <x v="6"/>
    <x v="2"/>
  </r>
  <r>
    <x v="1"/>
    <x v="0"/>
    <x v="76"/>
    <x v="12"/>
    <x v="0"/>
    <x v="3"/>
    <x v="6"/>
    <x v="10"/>
    <s v="64"/>
    <n v="90"/>
    <x v="20"/>
    <d v="2023-07-15T00:00:00"/>
    <x v="124"/>
    <n v="9424"/>
    <x v="18"/>
    <x v="6"/>
    <x v="2"/>
  </r>
  <r>
    <x v="1"/>
    <x v="0"/>
    <x v="76"/>
    <x v="12"/>
    <x v="0"/>
    <x v="3"/>
    <x v="6"/>
    <x v="10"/>
    <s v="64"/>
    <n v="90"/>
    <x v="20"/>
    <d v="2023-07-15T00:00:00"/>
    <x v="125"/>
    <n v="9425"/>
    <x v="18"/>
    <x v="6"/>
    <x v="2"/>
  </r>
  <r>
    <x v="1"/>
    <x v="0"/>
    <x v="76"/>
    <x v="12"/>
    <x v="0"/>
    <x v="3"/>
    <x v="6"/>
    <x v="10"/>
    <s v="64"/>
    <n v="90"/>
    <x v="20"/>
    <d v="2023-07-15T00:00:00"/>
    <x v="126"/>
    <n v="9426"/>
    <x v="18"/>
    <x v="6"/>
    <x v="2"/>
  </r>
  <r>
    <x v="1"/>
    <x v="0"/>
    <x v="76"/>
    <x v="12"/>
    <x v="0"/>
    <x v="3"/>
    <x v="6"/>
    <x v="10"/>
    <s v="64"/>
    <n v="90"/>
    <x v="20"/>
    <d v="2023-07-15T00:00:00"/>
    <x v="127"/>
    <n v="9427"/>
    <x v="19"/>
    <x v="6"/>
    <x v="2"/>
  </r>
  <r>
    <x v="1"/>
    <x v="0"/>
    <x v="76"/>
    <x v="12"/>
    <x v="0"/>
    <x v="3"/>
    <x v="6"/>
    <x v="10"/>
    <s v="64"/>
    <n v="90"/>
    <x v="20"/>
    <d v="2023-07-15T00:00:00"/>
    <x v="128"/>
    <n v="9428"/>
    <x v="19"/>
    <x v="6"/>
    <x v="2"/>
  </r>
  <r>
    <x v="1"/>
    <x v="0"/>
    <x v="76"/>
    <x v="12"/>
    <x v="0"/>
    <x v="3"/>
    <x v="6"/>
    <x v="10"/>
    <s v="64"/>
    <n v="90"/>
    <x v="20"/>
    <d v="2023-07-15T00:00:00"/>
    <x v="129"/>
    <n v="9429"/>
    <x v="19"/>
    <x v="6"/>
    <x v="2"/>
  </r>
  <r>
    <x v="1"/>
    <x v="0"/>
    <x v="76"/>
    <x v="12"/>
    <x v="0"/>
    <x v="3"/>
    <x v="6"/>
    <x v="10"/>
    <s v="64"/>
    <n v="90"/>
    <x v="20"/>
    <d v="2023-07-15T00:00:00"/>
    <x v="130"/>
    <n v="9430"/>
    <x v="19"/>
    <x v="6"/>
    <x v="2"/>
  </r>
  <r>
    <x v="1"/>
    <x v="0"/>
    <x v="76"/>
    <x v="12"/>
    <x v="0"/>
    <x v="3"/>
    <x v="6"/>
    <x v="10"/>
    <s v="64"/>
    <n v="90"/>
    <x v="20"/>
    <d v="2023-07-15T00:00:00"/>
    <x v="131"/>
    <n v="9431"/>
    <x v="19"/>
    <x v="6"/>
    <x v="2"/>
  </r>
  <r>
    <x v="1"/>
    <x v="0"/>
    <x v="76"/>
    <x v="12"/>
    <x v="0"/>
    <x v="3"/>
    <x v="6"/>
    <x v="10"/>
    <s v="64"/>
    <n v="90"/>
    <x v="20"/>
    <d v="2023-07-15T00:00:00"/>
    <x v="132"/>
    <n v="9432"/>
    <x v="19"/>
    <x v="6"/>
    <x v="2"/>
  </r>
  <r>
    <x v="1"/>
    <x v="0"/>
    <x v="76"/>
    <x v="12"/>
    <x v="0"/>
    <x v="3"/>
    <x v="6"/>
    <x v="10"/>
    <s v="64"/>
    <n v="90"/>
    <x v="20"/>
    <d v="2023-07-15T00:00:00"/>
    <x v="133"/>
    <n v="9433"/>
    <x v="19"/>
    <x v="6"/>
    <x v="2"/>
  </r>
  <r>
    <x v="1"/>
    <x v="0"/>
    <x v="76"/>
    <x v="12"/>
    <x v="0"/>
    <x v="3"/>
    <x v="6"/>
    <x v="10"/>
    <s v="64"/>
    <n v="90"/>
    <x v="20"/>
    <d v="2023-07-15T00:00:00"/>
    <x v="134"/>
    <n v="9434"/>
    <x v="20"/>
    <x v="6"/>
    <x v="2"/>
  </r>
  <r>
    <x v="1"/>
    <x v="0"/>
    <x v="76"/>
    <x v="12"/>
    <x v="0"/>
    <x v="3"/>
    <x v="6"/>
    <x v="10"/>
    <s v="64"/>
    <n v="90"/>
    <x v="20"/>
    <d v="2023-07-15T00:00:00"/>
    <x v="135"/>
    <n v="9435"/>
    <x v="20"/>
    <x v="6"/>
    <x v="2"/>
  </r>
  <r>
    <x v="1"/>
    <x v="0"/>
    <x v="76"/>
    <x v="12"/>
    <x v="0"/>
    <x v="3"/>
    <x v="6"/>
    <x v="10"/>
    <s v="64"/>
    <n v="90"/>
    <x v="20"/>
    <d v="2023-07-15T00:00:00"/>
    <x v="136"/>
    <n v="9436"/>
    <x v="20"/>
    <x v="6"/>
    <x v="2"/>
  </r>
  <r>
    <x v="1"/>
    <x v="0"/>
    <x v="76"/>
    <x v="12"/>
    <x v="0"/>
    <x v="3"/>
    <x v="6"/>
    <x v="10"/>
    <s v="64"/>
    <n v="90"/>
    <x v="20"/>
    <d v="2023-07-15T00:00:00"/>
    <x v="137"/>
    <n v="9437"/>
    <x v="20"/>
    <x v="6"/>
    <x v="2"/>
  </r>
  <r>
    <x v="1"/>
    <x v="0"/>
    <x v="76"/>
    <x v="12"/>
    <x v="0"/>
    <x v="3"/>
    <x v="6"/>
    <x v="10"/>
    <s v="64"/>
    <n v="90"/>
    <x v="20"/>
    <d v="2023-07-15T00:00:00"/>
    <x v="138"/>
    <n v="9438"/>
    <x v="20"/>
    <x v="6"/>
    <x v="2"/>
  </r>
  <r>
    <x v="1"/>
    <x v="0"/>
    <x v="76"/>
    <x v="12"/>
    <x v="0"/>
    <x v="3"/>
    <x v="6"/>
    <x v="10"/>
    <s v="64"/>
    <n v="90"/>
    <x v="20"/>
    <d v="2023-07-15T00:00:00"/>
    <x v="139"/>
    <n v="9439"/>
    <x v="20"/>
    <x v="6"/>
    <x v="2"/>
  </r>
  <r>
    <x v="1"/>
    <x v="0"/>
    <x v="76"/>
    <x v="12"/>
    <x v="0"/>
    <x v="3"/>
    <x v="6"/>
    <x v="10"/>
    <s v="64"/>
    <n v="90"/>
    <x v="20"/>
    <d v="2023-07-15T00:00:00"/>
    <x v="140"/>
    <n v="9440"/>
    <x v="20"/>
    <x v="6"/>
    <x v="2"/>
  </r>
  <r>
    <x v="1"/>
    <x v="0"/>
    <x v="76"/>
    <x v="12"/>
    <x v="0"/>
    <x v="3"/>
    <x v="6"/>
    <x v="10"/>
    <s v="64"/>
    <n v="90"/>
    <x v="20"/>
    <d v="2023-07-15T00:00:00"/>
    <x v="141"/>
    <n v="9441"/>
    <x v="21"/>
    <x v="6"/>
    <x v="2"/>
  </r>
  <r>
    <x v="1"/>
    <x v="0"/>
    <x v="76"/>
    <x v="12"/>
    <x v="0"/>
    <x v="3"/>
    <x v="6"/>
    <x v="10"/>
    <s v="64"/>
    <n v="90"/>
    <x v="20"/>
    <d v="2023-07-15T00:00:00"/>
    <x v="142"/>
    <n v="9442"/>
    <x v="21"/>
    <x v="6"/>
    <x v="2"/>
  </r>
  <r>
    <x v="1"/>
    <x v="0"/>
    <x v="76"/>
    <x v="12"/>
    <x v="0"/>
    <x v="3"/>
    <x v="6"/>
    <x v="10"/>
    <s v="64"/>
    <n v="90"/>
    <x v="20"/>
    <d v="2023-07-15T00:00:00"/>
    <x v="143"/>
    <n v="9443"/>
    <x v="21"/>
    <x v="6"/>
    <x v="2"/>
  </r>
  <r>
    <x v="1"/>
    <x v="0"/>
    <x v="76"/>
    <x v="12"/>
    <x v="0"/>
    <x v="3"/>
    <x v="6"/>
    <x v="10"/>
    <s v="64"/>
    <n v="90"/>
    <x v="20"/>
    <d v="2023-07-15T00:00:00"/>
    <x v="144"/>
    <n v="9444"/>
    <x v="21"/>
    <x v="6"/>
    <x v="2"/>
  </r>
  <r>
    <x v="1"/>
    <x v="0"/>
    <x v="76"/>
    <x v="12"/>
    <x v="0"/>
    <x v="3"/>
    <x v="6"/>
    <x v="10"/>
    <s v="64"/>
    <n v="90"/>
    <x v="20"/>
    <d v="2023-07-15T00:00:00"/>
    <x v="145"/>
    <n v="9445"/>
    <x v="21"/>
    <x v="6"/>
    <x v="2"/>
  </r>
  <r>
    <x v="1"/>
    <x v="0"/>
    <x v="76"/>
    <x v="12"/>
    <x v="0"/>
    <x v="3"/>
    <x v="6"/>
    <x v="10"/>
    <s v="64"/>
    <n v="90"/>
    <x v="20"/>
    <d v="2023-07-15T00:00:00"/>
    <x v="146"/>
    <n v="9446"/>
    <x v="21"/>
    <x v="6"/>
    <x v="2"/>
  </r>
  <r>
    <x v="1"/>
    <x v="0"/>
    <x v="76"/>
    <x v="12"/>
    <x v="0"/>
    <x v="3"/>
    <x v="6"/>
    <x v="10"/>
    <s v="64"/>
    <n v="90"/>
    <x v="20"/>
    <d v="2023-07-15T00:00:00"/>
    <x v="147"/>
    <n v="9447"/>
    <x v="21"/>
    <x v="6"/>
    <x v="2"/>
  </r>
  <r>
    <x v="1"/>
    <x v="0"/>
    <x v="76"/>
    <x v="12"/>
    <x v="0"/>
    <x v="3"/>
    <x v="6"/>
    <x v="10"/>
    <s v="64"/>
    <n v="90"/>
    <x v="20"/>
    <d v="2023-07-15T00:00:00"/>
    <x v="148"/>
    <n v="9448"/>
    <x v="22"/>
    <x v="6"/>
    <x v="2"/>
  </r>
  <r>
    <x v="1"/>
    <x v="0"/>
    <x v="76"/>
    <x v="12"/>
    <x v="0"/>
    <x v="3"/>
    <x v="6"/>
    <x v="10"/>
    <s v="64"/>
    <n v="90"/>
    <x v="20"/>
    <d v="2023-07-15T00:00:00"/>
    <x v="149"/>
    <n v="9449"/>
    <x v="22"/>
    <x v="6"/>
    <x v="2"/>
  </r>
  <r>
    <x v="1"/>
    <x v="0"/>
    <x v="76"/>
    <x v="12"/>
    <x v="0"/>
    <x v="3"/>
    <x v="6"/>
    <x v="10"/>
    <s v="64"/>
    <n v="90"/>
    <x v="20"/>
    <d v="2023-07-15T00:00:00"/>
    <x v="150"/>
    <n v="9450"/>
    <x v="22"/>
    <x v="6"/>
    <x v="2"/>
  </r>
  <r>
    <x v="1"/>
    <x v="0"/>
    <x v="76"/>
    <x v="12"/>
    <x v="0"/>
    <x v="3"/>
    <x v="6"/>
    <x v="10"/>
    <s v="64"/>
    <n v="90"/>
    <x v="20"/>
    <d v="2023-07-15T00:00:00"/>
    <x v="151"/>
    <n v="9451"/>
    <x v="22"/>
    <x v="6"/>
    <x v="2"/>
  </r>
  <r>
    <x v="1"/>
    <x v="0"/>
    <x v="76"/>
    <x v="12"/>
    <x v="0"/>
    <x v="3"/>
    <x v="6"/>
    <x v="10"/>
    <s v="64"/>
    <n v="90"/>
    <x v="20"/>
    <d v="2023-07-15T00:00:00"/>
    <x v="152"/>
    <n v="9452"/>
    <x v="22"/>
    <x v="6"/>
    <x v="2"/>
  </r>
  <r>
    <x v="1"/>
    <x v="0"/>
    <x v="76"/>
    <x v="12"/>
    <x v="0"/>
    <x v="3"/>
    <x v="6"/>
    <x v="10"/>
    <s v="64"/>
    <n v="90"/>
    <x v="20"/>
    <d v="2023-07-15T00:00:00"/>
    <x v="153"/>
    <n v="9453"/>
    <x v="22"/>
    <x v="6"/>
    <x v="2"/>
  </r>
  <r>
    <x v="1"/>
    <x v="0"/>
    <x v="76"/>
    <x v="12"/>
    <x v="0"/>
    <x v="3"/>
    <x v="6"/>
    <x v="10"/>
    <s v="64"/>
    <n v="90"/>
    <x v="20"/>
    <d v="2023-07-15T00:00:00"/>
    <x v="154"/>
    <n v="9454"/>
    <x v="22"/>
    <x v="6"/>
    <x v="2"/>
  </r>
  <r>
    <x v="1"/>
    <x v="0"/>
    <x v="76"/>
    <x v="12"/>
    <x v="0"/>
    <x v="3"/>
    <x v="6"/>
    <x v="10"/>
    <s v="64"/>
    <n v="90"/>
    <x v="20"/>
    <d v="2023-07-15T00:00:00"/>
    <x v="155"/>
    <n v="9455"/>
    <x v="23"/>
    <x v="6"/>
    <x v="2"/>
  </r>
  <r>
    <x v="1"/>
    <x v="0"/>
    <x v="76"/>
    <x v="12"/>
    <x v="0"/>
    <x v="3"/>
    <x v="6"/>
    <x v="10"/>
    <s v="64"/>
    <n v="90"/>
    <x v="20"/>
    <d v="2023-07-15T00:00:00"/>
    <x v="156"/>
    <n v="9456"/>
    <x v="23"/>
    <x v="6"/>
    <x v="2"/>
  </r>
  <r>
    <x v="1"/>
    <x v="0"/>
    <x v="76"/>
    <x v="12"/>
    <x v="0"/>
    <x v="3"/>
    <x v="6"/>
    <x v="10"/>
    <s v="64"/>
    <n v="90"/>
    <x v="20"/>
    <d v="2023-07-15T00:00:00"/>
    <x v="157"/>
    <n v="9457"/>
    <x v="23"/>
    <x v="6"/>
    <x v="2"/>
  </r>
  <r>
    <x v="1"/>
    <x v="0"/>
    <x v="76"/>
    <x v="12"/>
    <x v="0"/>
    <x v="3"/>
    <x v="6"/>
    <x v="10"/>
    <s v="64"/>
    <n v="90"/>
    <x v="20"/>
    <d v="2023-07-15T00:00:00"/>
    <x v="158"/>
    <n v="9458"/>
    <x v="23"/>
    <x v="6"/>
    <x v="2"/>
  </r>
  <r>
    <x v="1"/>
    <x v="0"/>
    <x v="76"/>
    <x v="12"/>
    <x v="0"/>
    <x v="3"/>
    <x v="6"/>
    <x v="10"/>
    <s v="64"/>
    <n v="90"/>
    <x v="20"/>
    <d v="2023-07-15T00:00:00"/>
    <x v="159"/>
    <n v="9459"/>
    <x v="23"/>
    <x v="6"/>
    <x v="2"/>
  </r>
  <r>
    <x v="1"/>
    <x v="0"/>
    <x v="76"/>
    <x v="12"/>
    <x v="0"/>
    <x v="3"/>
    <x v="6"/>
    <x v="10"/>
    <s v="64"/>
    <n v="90"/>
    <x v="20"/>
    <d v="2023-07-15T00:00:00"/>
    <x v="160"/>
    <n v="9460"/>
    <x v="23"/>
    <x v="6"/>
    <x v="2"/>
  </r>
  <r>
    <x v="1"/>
    <x v="0"/>
    <x v="76"/>
    <x v="12"/>
    <x v="0"/>
    <x v="3"/>
    <x v="6"/>
    <x v="10"/>
    <s v="64"/>
    <n v="90"/>
    <x v="20"/>
    <d v="2023-07-15T00:00:00"/>
    <x v="161"/>
    <n v="9461"/>
    <x v="23"/>
    <x v="6"/>
    <x v="2"/>
  </r>
  <r>
    <x v="1"/>
    <x v="0"/>
    <x v="76"/>
    <x v="12"/>
    <x v="0"/>
    <x v="3"/>
    <x v="6"/>
    <x v="10"/>
    <s v="64"/>
    <n v="90"/>
    <x v="20"/>
    <d v="2023-07-15T00:00:00"/>
    <x v="162"/>
    <n v="9462"/>
    <x v="24"/>
    <x v="6"/>
    <x v="2"/>
  </r>
  <r>
    <x v="1"/>
    <x v="0"/>
    <x v="76"/>
    <x v="12"/>
    <x v="0"/>
    <x v="3"/>
    <x v="6"/>
    <x v="10"/>
    <s v="64"/>
    <n v="90"/>
    <x v="20"/>
    <d v="2023-07-15T00:00:00"/>
    <x v="163"/>
    <n v="9463"/>
    <x v="24"/>
    <x v="6"/>
    <x v="2"/>
  </r>
  <r>
    <x v="1"/>
    <x v="0"/>
    <x v="76"/>
    <x v="12"/>
    <x v="0"/>
    <x v="3"/>
    <x v="6"/>
    <x v="10"/>
    <s v="64"/>
    <n v="90"/>
    <x v="20"/>
    <d v="2023-07-15T00:00:00"/>
    <x v="164"/>
    <n v="9464"/>
    <x v="24"/>
    <x v="6"/>
    <x v="2"/>
  </r>
  <r>
    <x v="1"/>
    <x v="0"/>
    <x v="76"/>
    <x v="12"/>
    <x v="0"/>
    <x v="3"/>
    <x v="6"/>
    <x v="10"/>
    <s v="64"/>
    <n v="90"/>
    <x v="20"/>
    <d v="2023-07-15T00:00:00"/>
    <x v="165"/>
    <n v="9465"/>
    <x v="24"/>
    <x v="6"/>
    <x v="2"/>
  </r>
  <r>
    <x v="1"/>
    <x v="0"/>
    <x v="76"/>
    <x v="12"/>
    <x v="0"/>
    <x v="3"/>
    <x v="6"/>
    <x v="10"/>
    <s v="64"/>
    <n v="90"/>
    <x v="20"/>
    <d v="2023-07-15T00:00:00"/>
    <x v="166"/>
    <n v="9466"/>
    <x v="24"/>
    <x v="6"/>
    <x v="2"/>
  </r>
  <r>
    <x v="1"/>
    <x v="0"/>
    <x v="76"/>
    <x v="12"/>
    <x v="0"/>
    <x v="3"/>
    <x v="6"/>
    <x v="10"/>
    <s v="64"/>
    <n v="90"/>
    <x v="20"/>
    <d v="2023-07-15T00:00:00"/>
    <x v="167"/>
    <n v="9467"/>
    <x v="24"/>
    <x v="6"/>
    <x v="2"/>
  </r>
  <r>
    <x v="1"/>
    <x v="0"/>
    <x v="76"/>
    <x v="12"/>
    <x v="0"/>
    <x v="3"/>
    <x v="6"/>
    <x v="10"/>
    <s v="64"/>
    <n v="90"/>
    <x v="20"/>
    <d v="2023-07-15T00:00:00"/>
    <x v="168"/>
    <n v="9468"/>
    <x v="24"/>
    <x v="6"/>
    <x v="2"/>
  </r>
  <r>
    <x v="1"/>
    <x v="0"/>
    <x v="76"/>
    <x v="12"/>
    <x v="0"/>
    <x v="3"/>
    <x v="6"/>
    <x v="10"/>
    <s v="64"/>
    <n v="90"/>
    <x v="20"/>
    <d v="2023-07-15T00:00:00"/>
    <x v="34"/>
    <n v="9469"/>
    <x v="7"/>
    <x v="6"/>
    <x v="2"/>
  </r>
  <r>
    <x v="1"/>
    <x v="0"/>
    <x v="76"/>
    <x v="12"/>
    <x v="0"/>
    <x v="3"/>
    <x v="6"/>
    <x v="10"/>
    <s v="64"/>
    <n v="90"/>
    <x v="20"/>
    <d v="2023-07-15T00:00:00"/>
    <x v="35"/>
    <n v="9470"/>
    <x v="7"/>
    <x v="6"/>
    <x v="2"/>
  </r>
  <r>
    <x v="1"/>
    <x v="0"/>
    <x v="76"/>
    <x v="12"/>
    <x v="0"/>
    <x v="3"/>
    <x v="6"/>
    <x v="10"/>
    <s v="64"/>
    <n v="90"/>
    <x v="20"/>
    <d v="2023-07-15T00:00:00"/>
    <x v="36"/>
    <n v="9471"/>
    <x v="7"/>
    <x v="6"/>
    <x v="2"/>
  </r>
  <r>
    <x v="1"/>
    <x v="0"/>
    <x v="76"/>
    <x v="12"/>
    <x v="0"/>
    <x v="3"/>
    <x v="6"/>
    <x v="10"/>
    <s v="64"/>
    <n v="90"/>
    <x v="20"/>
    <d v="2023-07-15T00:00:00"/>
    <x v="37"/>
    <n v="9472"/>
    <x v="7"/>
    <x v="6"/>
    <x v="2"/>
  </r>
  <r>
    <x v="1"/>
    <x v="0"/>
    <x v="76"/>
    <x v="12"/>
    <x v="0"/>
    <x v="3"/>
    <x v="6"/>
    <x v="10"/>
    <s v="64"/>
    <n v="90"/>
    <x v="20"/>
    <d v="2023-07-15T00:00:00"/>
    <x v="38"/>
    <n v="9473"/>
    <x v="7"/>
    <x v="6"/>
    <x v="2"/>
  </r>
  <r>
    <x v="1"/>
    <x v="0"/>
    <x v="76"/>
    <x v="12"/>
    <x v="0"/>
    <x v="3"/>
    <x v="6"/>
    <x v="10"/>
    <s v="64"/>
    <n v="90"/>
    <x v="20"/>
    <d v="2023-07-15T00:00:00"/>
    <x v="39"/>
    <n v="9474"/>
    <x v="7"/>
    <x v="6"/>
    <x v="2"/>
  </r>
  <r>
    <x v="1"/>
    <x v="0"/>
    <x v="76"/>
    <x v="12"/>
    <x v="0"/>
    <x v="3"/>
    <x v="6"/>
    <x v="10"/>
    <s v="64"/>
    <n v="90"/>
    <x v="20"/>
    <d v="2023-07-15T00:00:00"/>
    <x v="40"/>
    <n v="9475"/>
    <x v="7"/>
    <x v="6"/>
    <x v="2"/>
  </r>
  <r>
    <x v="1"/>
    <x v="0"/>
    <x v="76"/>
    <x v="12"/>
    <x v="0"/>
    <x v="3"/>
    <x v="6"/>
    <x v="10"/>
    <s v="64"/>
    <n v="90"/>
    <x v="20"/>
    <d v="2023-07-15T00:00:00"/>
    <x v="41"/>
    <n v="9476"/>
    <x v="8"/>
    <x v="6"/>
    <x v="2"/>
  </r>
  <r>
    <x v="1"/>
    <x v="0"/>
    <x v="76"/>
    <x v="12"/>
    <x v="0"/>
    <x v="3"/>
    <x v="6"/>
    <x v="10"/>
    <s v="64"/>
    <n v="90"/>
    <x v="20"/>
    <d v="2023-07-15T00:00:00"/>
    <x v="42"/>
    <n v="9477"/>
    <x v="8"/>
    <x v="6"/>
    <x v="2"/>
  </r>
  <r>
    <x v="1"/>
    <x v="0"/>
    <x v="76"/>
    <x v="12"/>
    <x v="0"/>
    <x v="3"/>
    <x v="6"/>
    <x v="10"/>
    <s v="64"/>
    <n v="90"/>
    <x v="20"/>
    <d v="2023-07-15T00:00:00"/>
    <x v="43"/>
    <n v="9478"/>
    <x v="8"/>
    <x v="6"/>
    <x v="2"/>
  </r>
  <r>
    <x v="1"/>
    <x v="0"/>
    <x v="76"/>
    <x v="12"/>
    <x v="0"/>
    <x v="3"/>
    <x v="6"/>
    <x v="10"/>
    <s v="64"/>
    <n v="90"/>
    <x v="20"/>
    <d v="2023-07-15T00:00:00"/>
    <x v="44"/>
    <n v="9479"/>
    <x v="8"/>
    <x v="6"/>
    <x v="2"/>
  </r>
  <r>
    <x v="1"/>
    <x v="0"/>
    <x v="76"/>
    <x v="12"/>
    <x v="0"/>
    <x v="3"/>
    <x v="6"/>
    <x v="10"/>
    <s v="64"/>
    <n v="90"/>
    <x v="20"/>
    <d v="2023-07-15T00:00:00"/>
    <x v="45"/>
    <n v="9480"/>
    <x v="8"/>
    <x v="6"/>
    <x v="2"/>
  </r>
  <r>
    <x v="1"/>
    <x v="0"/>
    <x v="76"/>
    <x v="12"/>
    <x v="0"/>
    <x v="3"/>
    <x v="6"/>
    <x v="10"/>
    <s v="64"/>
    <n v="90"/>
    <x v="20"/>
    <d v="2023-07-15T00:00:00"/>
    <x v="46"/>
    <n v="9481"/>
    <x v="8"/>
    <x v="6"/>
    <x v="2"/>
  </r>
  <r>
    <x v="1"/>
    <x v="0"/>
    <x v="76"/>
    <x v="12"/>
    <x v="0"/>
    <x v="3"/>
    <x v="6"/>
    <x v="10"/>
    <s v="64"/>
    <n v="90"/>
    <x v="20"/>
    <d v="2023-07-15T00:00:00"/>
    <x v="47"/>
    <n v="9482"/>
    <x v="8"/>
    <x v="6"/>
    <x v="2"/>
  </r>
  <r>
    <x v="1"/>
    <x v="0"/>
    <x v="76"/>
    <x v="12"/>
    <x v="0"/>
    <x v="3"/>
    <x v="6"/>
    <x v="10"/>
    <s v="64"/>
    <n v="90"/>
    <x v="20"/>
    <d v="2023-07-15T00:00:00"/>
    <x v="48"/>
    <n v="9483"/>
    <x v="9"/>
    <x v="6"/>
    <x v="2"/>
  </r>
  <r>
    <x v="1"/>
    <x v="0"/>
    <x v="76"/>
    <x v="12"/>
    <x v="0"/>
    <x v="3"/>
    <x v="6"/>
    <x v="10"/>
    <s v="64"/>
    <n v="90"/>
    <x v="20"/>
    <d v="2023-07-15T00:00:00"/>
    <x v="49"/>
    <n v="9484"/>
    <x v="9"/>
    <x v="6"/>
    <x v="2"/>
  </r>
  <r>
    <x v="1"/>
    <x v="0"/>
    <x v="76"/>
    <x v="12"/>
    <x v="0"/>
    <x v="3"/>
    <x v="6"/>
    <x v="10"/>
    <s v="64"/>
    <n v="90"/>
    <x v="20"/>
    <d v="2023-07-15T00:00:00"/>
    <x v="50"/>
    <n v="9485"/>
    <x v="9"/>
    <x v="6"/>
    <x v="2"/>
  </r>
  <r>
    <x v="1"/>
    <x v="0"/>
    <x v="76"/>
    <x v="12"/>
    <x v="0"/>
    <x v="3"/>
    <x v="6"/>
    <x v="10"/>
    <s v="64"/>
    <n v="90"/>
    <x v="20"/>
    <d v="2023-07-15T00:00:00"/>
    <x v="51"/>
    <n v="9486"/>
    <x v="9"/>
    <x v="6"/>
    <x v="2"/>
  </r>
  <r>
    <x v="1"/>
    <x v="0"/>
    <x v="76"/>
    <x v="12"/>
    <x v="0"/>
    <x v="3"/>
    <x v="6"/>
    <x v="10"/>
    <s v="64"/>
    <n v="90"/>
    <x v="20"/>
    <d v="2023-07-15T00:00:00"/>
    <x v="52"/>
    <n v="9487"/>
    <x v="9"/>
    <x v="6"/>
    <x v="2"/>
  </r>
  <r>
    <x v="1"/>
    <x v="0"/>
    <x v="76"/>
    <x v="12"/>
    <x v="0"/>
    <x v="3"/>
    <x v="6"/>
    <x v="10"/>
    <s v="64"/>
    <n v="90"/>
    <x v="20"/>
    <d v="2023-07-15T00:00:00"/>
    <x v="53"/>
    <n v="9488"/>
    <x v="9"/>
    <x v="6"/>
    <x v="2"/>
  </r>
  <r>
    <x v="1"/>
    <x v="0"/>
    <x v="76"/>
    <x v="12"/>
    <x v="0"/>
    <x v="3"/>
    <x v="6"/>
    <x v="10"/>
    <s v="64"/>
    <n v="90"/>
    <x v="20"/>
    <d v="2023-07-15T00:00:00"/>
    <x v="54"/>
    <n v="9489"/>
    <x v="9"/>
    <x v="6"/>
    <x v="2"/>
  </r>
  <r>
    <x v="1"/>
    <x v="0"/>
    <x v="76"/>
    <x v="12"/>
    <x v="0"/>
    <x v="3"/>
    <x v="6"/>
    <x v="10"/>
    <s v="64"/>
    <n v="90"/>
    <x v="20"/>
    <d v="2023-07-15T00:00:00"/>
    <x v="55"/>
    <n v="9490"/>
    <x v="10"/>
    <x v="6"/>
    <x v="2"/>
  </r>
  <r>
    <x v="1"/>
    <x v="0"/>
    <x v="76"/>
    <x v="12"/>
    <x v="0"/>
    <x v="3"/>
    <x v="6"/>
    <x v="10"/>
    <s v="64"/>
    <n v="90"/>
    <x v="20"/>
    <d v="2023-07-15T00:00:00"/>
    <x v="56"/>
    <n v="9491"/>
    <x v="10"/>
    <x v="6"/>
    <x v="2"/>
  </r>
  <r>
    <x v="1"/>
    <x v="0"/>
    <x v="76"/>
    <x v="12"/>
    <x v="0"/>
    <x v="3"/>
    <x v="6"/>
    <x v="10"/>
    <s v="64"/>
    <n v="90"/>
    <x v="20"/>
    <d v="2023-07-15T00:00:00"/>
    <x v="57"/>
    <n v="9492"/>
    <x v="10"/>
    <x v="6"/>
    <x v="2"/>
  </r>
  <r>
    <x v="1"/>
    <x v="0"/>
    <x v="76"/>
    <x v="12"/>
    <x v="0"/>
    <x v="3"/>
    <x v="6"/>
    <x v="10"/>
    <s v="64"/>
    <n v="90"/>
    <x v="20"/>
    <d v="2023-07-15T00:00:00"/>
    <x v="58"/>
    <n v="9493"/>
    <x v="10"/>
    <x v="6"/>
    <x v="2"/>
  </r>
  <r>
    <x v="1"/>
    <x v="0"/>
    <x v="76"/>
    <x v="12"/>
    <x v="0"/>
    <x v="3"/>
    <x v="6"/>
    <x v="10"/>
    <s v="64"/>
    <n v="90"/>
    <x v="20"/>
    <d v="2023-07-15T00:00:00"/>
    <x v="59"/>
    <n v="9494"/>
    <x v="10"/>
    <x v="6"/>
    <x v="2"/>
  </r>
  <r>
    <x v="1"/>
    <x v="0"/>
    <x v="76"/>
    <x v="12"/>
    <x v="0"/>
    <x v="3"/>
    <x v="6"/>
    <x v="10"/>
    <s v="64"/>
    <n v="90"/>
    <x v="20"/>
    <d v="2023-07-15T00:00:00"/>
    <x v="60"/>
    <n v="9495"/>
    <x v="10"/>
    <x v="6"/>
    <x v="2"/>
  </r>
  <r>
    <x v="1"/>
    <x v="0"/>
    <x v="76"/>
    <x v="12"/>
    <x v="0"/>
    <x v="3"/>
    <x v="6"/>
    <x v="10"/>
    <s v="64"/>
    <n v="90"/>
    <x v="20"/>
    <d v="2023-07-15T00:00:00"/>
    <x v="61"/>
    <n v="9496"/>
    <x v="10"/>
    <x v="6"/>
    <x v="2"/>
  </r>
  <r>
    <x v="1"/>
    <x v="0"/>
    <x v="76"/>
    <x v="12"/>
    <x v="0"/>
    <x v="3"/>
    <x v="6"/>
    <x v="10"/>
    <s v="64"/>
    <n v="90"/>
    <x v="20"/>
    <d v="2023-07-15T00:00:00"/>
    <x v="169"/>
    <n v="9497"/>
    <x v="25"/>
    <x v="6"/>
    <x v="2"/>
  </r>
  <r>
    <x v="1"/>
    <x v="0"/>
    <x v="76"/>
    <x v="12"/>
    <x v="0"/>
    <x v="3"/>
    <x v="6"/>
    <x v="10"/>
    <s v="64"/>
    <n v="90"/>
    <x v="20"/>
    <d v="2023-07-15T00:00:00"/>
    <x v="170"/>
    <n v="9498"/>
    <x v="25"/>
    <x v="6"/>
    <x v="2"/>
  </r>
  <r>
    <x v="1"/>
    <x v="0"/>
    <x v="76"/>
    <x v="12"/>
    <x v="0"/>
    <x v="3"/>
    <x v="6"/>
    <x v="10"/>
    <s v="64"/>
    <n v="90"/>
    <x v="20"/>
    <d v="2023-07-15T00:00:00"/>
    <x v="171"/>
    <n v="9499"/>
    <x v="25"/>
    <x v="6"/>
    <x v="2"/>
  </r>
  <r>
    <x v="1"/>
    <x v="0"/>
    <x v="76"/>
    <x v="12"/>
    <x v="0"/>
    <x v="3"/>
    <x v="6"/>
    <x v="10"/>
    <s v="64"/>
    <n v="90"/>
    <x v="20"/>
    <d v="2023-07-15T00:00:00"/>
    <x v="172"/>
    <n v="9500"/>
    <x v="25"/>
    <x v="6"/>
    <x v="2"/>
  </r>
  <r>
    <x v="1"/>
    <x v="0"/>
    <x v="76"/>
    <x v="12"/>
    <x v="0"/>
    <x v="3"/>
    <x v="6"/>
    <x v="10"/>
    <s v="64"/>
    <n v="90"/>
    <x v="20"/>
    <d v="2023-07-15T00:00:00"/>
    <x v="173"/>
    <n v="9501"/>
    <x v="25"/>
    <x v="6"/>
    <x v="2"/>
  </r>
  <r>
    <x v="1"/>
    <x v="0"/>
    <x v="76"/>
    <x v="12"/>
    <x v="0"/>
    <x v="3"/>
    <x v="6"/>
    <x v="10"/>
    <s v="64"/>
    <n v="90"/>
    <x v="20"/>
    <d v="2023-07-15T00:00:00"/>
    <x v="174"/>
    <n v="9502"/>
    <x v="25"/>
    <x v="6"/>
    <x v="2"/>
  </r>
  <r>
    <x v="1"/>
    <x v="0"/>
    <x v="76"/>
    <x v="12"/>
    <x v="0"/>
    <x v="3"/>
    <x v="6"/>
    <x v="10"/>
    <s v="64"/>
    <n v="90"/>
    <x v="20"/>
    <d v="2023-07-15T00:00:00"/>
    <x v="175"/>
    <n v="9503"/>
    <x v="25"/>
    <x v="6"/>
    <x v="2"/>
  </r>
  <r>
    <x v="1"/>
    <x v="0"/>
    <x v="76"/>
    <x v="12"/>
    <x v="0"/>
    <x v="3"/>
    <x v="6"/>
    <x v="10"/>
    <s v="64"/>
    <n v="90"/>
    <x v="20"/>
    <d v="2023-07-15T00:00:00"/>
    <x v="176"/>
    <n v="9504"/>
    <x v="26"/>
    <x v="6"/>
    <x v="2"/>
  </r>
  <r>
    <x v="1"/>
    <x v="0"/>
    <x v="76"/>
    <x v="12"/>
    <x v="0"/>
    <x v="3"/>
    <x v="6"/>
    <x v="10"/>
    <s v="64"/>
    <n v="90"/>
    <x v="20"/>
    <d v="2023-07-15T00:00:00"/>
    <x v="177"/>
    <n v="9505"/>
    <x v="26"/>
    <x v="6"/>
    <x v="2"/>
  </r>
  <r>
    <x v="1"/>
    <x v="0"/>
    <x v="76"/>
    <x v="12"/>
    <x v="0"/>
    <x v="3"/>
    <x v="6"/>
    <x v="10"/>
    <s v="64"/>
    <n v="90"/>
    <x v="20"/>
    <d v="2023-07-15T00:00:00"/>
    <x v="178"/>
    <n v="9506"/>
    <x v="26"/>
    <x v="6"/>
    <x v="2"/>
  </r>
  <r>
    <x v="1"/>
    <x v="0"/>
    <x v="76"/>
    <x v="12"/>
    <x v="0"/>
    <x v="3"/>
    <x v="6"/>
    <x v="10"/>
    <s v="64"/>
    <n v="90"/>
    <x v="20"/>
    <d v="2023-07-15T00:00:00"/>
    <x v="179"/>
    <n v="9507"/>
    <x v="26"/>
    <x v="6"/>
    <x v="2"/>
  </r>
  <r>
    <x v="1"/>
    <x v="0"/>
    <x v="76"/>
    <x v="12"/>
    <x v="0"/>
    <x v="3"/>
    <x v="6"/>
    <x v="10"/>
    <s v="64"/>
    <n v="90"/>
    <x v="20"/>
    <d v="2023-07-15T00:00:00"/>
    <x v="180"/>
    <n v="9508"/>
    <x v="26"/>
    <x v="6"/>
    <x v="2"/>
  </r>
  <r>
    <x v="1"/>
    <x v="0"/>
    <x v="76"/>
    <x v="12"/>
    <x v="0"/>
    <x v="3"/>
    <x v="6"/>
    <x v="10"/>
    <s v="64"/>
    <n v="90"/>
    <x v="20"/>
    <d v="2023-07-15T00:00:00"/>
    <x v="181"/>
    <n v="9509"/>
    <x v="26"/>
    <x v="6"/>
    <x v="2"/>
  </r>
  <r>
    <x v="1"/>
    <x v="0"/>
    <x v="76"/>
    <x v="12"/>
    <x v="0"/>
    <x v="3"/>
    <x v="6"/>
    <x v="10"/>
    <s v="64"/>
    <n v="90"/>
    <x v="20"/>
    <d v="2023-07-15T00:00:00"/>
    <x v="182"/>
    <n v="9510"/>
    <x v="26"/>
    <x v="6"/>
    <x v="2"/>
  </r>
  <r>
    <x v="1"/>
    <x v="0"/>
    <x v="76"/>
    <x v="12"/>
    <x v="0"/>
    <x v="3"/>
    <x v="6"/>
    <x v="10"/>
    <s v="64"/>
    <n v="90"/>
    <x v="20"/>
    <d v="2023-07-15T00:00:00"/>
    <x v="183"/>
    <n v="9511"/>
    <x v="27"/>
    <x v="6"/>
    <x v="2"/>
  </r>
  <r>
    <x v="1"/>
    <x v="0"/>
    <x v="76"/>
    <x v="12"/>
    <x v="0"/>
    <x v="3"/>
    <x v="6"/>
    <x v="10"/>
    <s v="64"/>
    <n v="90"/>
    <x v="20"/>
    <d v="2023-07-15T00:00:00"/>
    <x v="184"/>
    <n v="9512"/>
    <x v="27"/>
    <x v="6"/>
    <x v="2"/>
  </r>
  <r>
    <x v="1"/>
    <x v="0"/>
    <x v="76"/>
    <x v="12"/>
    <x v="0"/>
    <x v="3"/>
    <x v="6"/>
    <x v="10"/>
    <s v="64"/>
    <n v="90"/>
    <x v="20"/>
    <d v="2023-07-15T00:00:00"/>
    <x v="185"/>
    <n v="9513"/>
    <x v="27"/>
    <x v="6"/>
    <x v="2"/>
  </r>
  <r>
    <x v="1"/>
    <x v="0"/>
    <x v="76"/>
    <x v="12"/>
    <x v="0"/>
    <x v="3"/>
    <x v="6"/>
    <x v="10"/>
    <s v="64"/>
    <n v="90"/>
    <x v="20"/>
    <d v="2023-07-15T00:00:00"/>
    <x v="186"/>
    <n v="9514"/>
    <x v="27"/>
    <x v="6"/>
    <x v="2"/>
  </r>
  <r>
    <x v="1"/>
    <x v="0"/>
    <x v="76"/>
    <x v="12"/>
    <x v="0"/>
    <x v="3"/>
    <x v="6"/>
    <x v="10"/>
    <s v="64"/>
    <n v="90"/>
    <x v="20"/>
    <d v="2023-07-15T00:00:00"/>
    <x v="187"/>
    <n v="9515"/>
    <x v="27"/>
    <x v="6"/>
    <x v="2"/>
  </r>
  <r>
    <x v="1"/>
    <x v="0"/>
    <x v="76"/>
    <x v="12"/>
    <x v="0"/>
    <x v="0"/>
    <x v="6"/>
    <x v="10"/>
    <s v="71"/>
    <n v="91"/>
    <x v="20"/>
    <d v="2023-07-15T00:00:00"/>
    <x v="109"/>
    <n v="9516"/>
    <x v="16"/>
    <x v="6"/>
    <x v="2"/>
  </r>
  <r>
    <x v="1"/>
    <x v="0"/>
    <x v="76"/>
    <x v="12"/>
    <x v="0"/>
    <x v="0"/>
    <x v="6"/>
    <x v="10"/>
    <s v="71"/>
    <n v="91"/>
    <x v="20"/>
    <d v="2023-07-15T00:00:00"/>
    <x v="62"/>
    <n v="9517"/>
    <x v="11"/>
    <x v="6"/>
    <x v="2"/>
  </r>
  <r>
    <x v="1"/>
    <x v="0"/>
    <x v="76"/>
    <x v="12"/>
    <x v="0"/>
    <x v="0"/>
    <x v="6"/>
    <x v="10"/>
    <s v="71"/>
    <n v="91"/>
    <x v="20"/>
    <d v="2023-07-15T00:00:00"/>
    <x v="63"/>
    <n v="9518"/>
    <x v="11"/>
    <x v="6"/>
    <x v="2"/>
  </r>
  <r>
    <x v="1"/>
    <x v="0"/>
    <x v="76"/>
    <x v="12"/>
    <x v="0"/>
    <x v="0"/>
    <x v="6"/>
    <x v="10"/>
    <s v="71"/>
    <n v="91"/>
    <x v="20"/>
    <d v="2023-07-15T00:00:00"/>
    <x v="64"/>
    <n v="9519"/>
    <x v="11"/>
    <x v="6"/>
    <x v="2"/>
  </r>
  <r>
    <x v="1"/>
    <x v="0"/>
    <x v="76"/>
    <x v="12"/>
    <x v="0"/>
    <x v="0"/>
    <x v="6"/>
    <x v="10"/>
    <s v="71"/>
    <n v="91"/>
    <x v="20"/>
    <d v="2023-07-15T00:00:00"/>
    <x v="65"/>
    <n v="9520"/>
    <x v="11"/>
    <x v="6"/>
    <x v="2"/>
  </r>
  <r>
    <x v="1"/>
    <x v="0"/>
    <x v="76"/>
    <x v="12"/>
    <x v="0"/>
    <x v="0"/>
    <x v="6"/>
    <x v="10"/>
    <s v="71"/>
    <n v="91"/>
    <x v="20"/>
    <d v="2023-07-15T00:00:00"/>
    <x v="86"/>
    <n v="9521"/>
    <x v="11"/>
    <x v="6"/>
    <x v="2"/>
  </r>
  <r>
    <x v="1"/>
    <x v="0"/>
    <x v="76"/>
    <x v="12"/>
    <x v="0"/>
    <x v="0"/>
    <x v="6"/>
    <x v="10"/>
    <s v="71"/>
    <n v="91"/>
    <x v="20"/>
    <d v="2023-07-15T00:00:00"/>
    <x v="87"/>
    <n v="9522"/>
    <x v="11"/>
    <x v="6"/>
    <x v="2"/>
  </r>
  <r>
    <x v="1"/>
    <x v="0"/>
    <x v="76"/>
    <x v="12"/>
    <x v="0"/>
    <x v="0"/>
    <x v="6"/>
    <x v="10"/>
    <s v="71"/>
    <n v="91"/>
    <x v="20"/>
    <d v="2023-07-15T00:00:00"/>
    <x v="88"/>
    <n v="9523"/>
    <x v="11"/>
    <x v="6"/>
    <x v="2"/>
  </r>
  <r>
    <x v="1"/>
    <x v="0"/>
    <x v="76"/>
    <x v="12"/>
    <x v="0"/>
    <x v="0"/>
    <x v="6"/>
    <x v="10"/>
    <s v="71"/>
    <n v="91"/>
    <x v="20"/>
    <d v="2023-07-15T00:00:00"/>
    <x v="89"/>
    <n v="9524"/>
    <x v="14"/>
    <x v="6"/>
    <x v="2"/>
  </r>
  <r>
    <x v="1"/>
    <x v="0"/>
    <x v="76"/>
    <x v="12"/>
    <x v="0"/>
    <x v="0"/>
    <x v="6"/>
    <x v="10"/>
    <s v="71"/>
    <n v="91"/>
    <x v="20"/>
    <d v="2023-07-15T00:00:00"/>
    <x v="90"/>
    <n v="9525"/>
    <x v="14"/>
    <x v="6"/>
    <x v="2"/>
  </r>
  <r>
    <x v="1"/>
    <x v="0"/>
    <x v="76"/>
    <x v="12"/>
    <x v="0"/>
    <x v="0"/>
    <x v="6"/>
    <x v="10"/>
    <s v="71"/>
    <n v="91"/>
    <x v="20"/>
    <d v="2023-07-15T00:00:00"/>
    <x v="91"/>
    <n v="9526"/>
    <x v="14"/>
    <x v="6"/>
    <x v="2"/>
  </r>
  <r>
    <x v="1"/>
    <x v="0"/>
    <x v="76"/>
    <x v="12"/>
    <x v="0"/>
    <x v="0"/>
    <x v="6"/>
    <x v="10"/>
    <s v="71"/>
    <n v="91"/>
    <x v="20"/>
    <d v="2023-07-15T00:00:00"/>
    <x v="92"/>
    <n v="9527"/>
    <x v="14"/>
    <x v="6"/>
    <x v="2"/>
  </r>
  <r>
    <x v="1"/>
    <x v="0"/>
    <x v="76"/>
    <x v="12"/>
    <x v="0"/>
    <x v="0"/>
    <x v="6"/>
    <x v="10"/>
    <s v="71"/>
    <n v="91"/>
    <x v="20"/>
    <d v="2023-07-15T00:00:00"/>
    <x v="93"/>
    <n v="9528"/>
    <x v="14"/>
    <x v="6"/>
    <x v="2"/>
  </r>
  <r>
    <x v="1"/>
    <x v="0"/>
    <x v="76"/>
    <x v="12"/>
    <x v="0"/>
    <x v="0"/>
    <x v="6"/>
    <x v="10"/>
    <s v="71"/>
    <n v="91"/>
    <x v="20"/>
    <d v="2023-07-15T00:00:00"/>
    <x v="94"/>
    <n v="9529"/>
    <x v="14"/>
    <x v="6"/>
    <x v="2"/>
  </r>
  <r>
    <x v="1"/>
    <x v="0"/>
    <x v="76"/>
    <x v="12"/>
    <x v="0"/>
    <x v="0"/>
    <x v="6"/>
    <x v="10"/>
    <s v="71"/>
    <n v="91"/>
    <x v="20"/>
    <d v="2023-07-15T00:00:00"/>
    <x v="95"/>
    <n v="9530"/>
    <x v="14"/>
    <x v="6"/>
    <x v="2"/>
  </r>
  <r>
    <x v="1"/>
    <x v="0"/>
    <x v="76"/>
    <x v="12"/>
    <x v="0"/>
    <x v="0"/>
    <x v="6"/>
    <x v="10"/>
    <s v="71"/>
    <n v="91"/>
    <x v="20"/>
    <d v="2023-07-15T00:00:00"/>
    <x v="66"/>
    <n v="9531"/>
    <x v="12"/>
    <x v="6"/>
    <x v="2"/>
  </r>
  <r>
    <x v="1"/>
    <x v="0"/>
    <x v="76"/>
    <x v="12"/>
    <x v="0"/>
    <x v="0"/>
    <x v="6"/>
    <x v="10"/>
    <s v="71"/>
    <n v="91"/>
    <x v="20"/>
    <d v="2023-07-15T00:00:00"/>
    <x v="96"/>
    <n v="9532"/>
    <x v="12"/>
    <x v="6"/>
    <x v="2"/>
  </r>
  <r>
    <x v="1"/>
    <x v="0"/>
    <x v="76"/>
    <x v="12"/>
    <x v="0"/>
    <x v="0"/>
    <x v="6"/>
    <x v="10"/>
    <s v="71"/>
    <n v="91"/>
    <x v="20"/>
    <d v="2023-07-15T00:00:00"/>
    <x v="97"/>
    <n v="9533"/>
    <x v="12"/>
    <x v="6"/>
    <x v="2"/>
  </r>
  <r>
    <x v="1"/>
    <x v="0"/>
    <x v="76"/>
    <x v="12"/>
    <x v="0"/>
    <x v="0"/>
    <x v="6"/>
    <x v="10"/>
    <s v="71"/>
    <n v="91"/>
    <x v="20"/>
    <d v="2023-07-15T00:00:00"/>
    <x v="98"/>
    <n v="9534"/>
    <x v="12"/>
    <x v="6"/>
    <x v="2"/>
  </r>
  <r>
    <x v="1"/>
    <x v="0"/>
    <x v="76"/>
    <x v="12"/>
    <x v="0"/>
    <x v="0"/>
    <x v="6"/>
    <x v="10"/>
    <s v="71"/>
    <n v="91"/>
    <x v="20"/>
    <d v="2023-07-15T00:00:00"/>
    <x v="99"/>
    <n v="9535"/>
    <x v="12"/>
    <x v="6"/>
    <x v="2"/>
  </r>
  <r>
    <x v="1"/>
    <x v="0"/>
    <x v="76"/>
    <x v="12"/>
    <x v="0"/>
    <x v="0"/>
    <x v="6"/>
    <x v="10"/>
    <s v="71"/>
    <n v="91"/>
    <x v="20"/>
    <d v="2023-07-15T00:00:00"/>
    <x v="100"/>
    <n v="9536"/>
    <x v="12"/>
    <x v="6"/>
    <x v="2"/>
  </r>
  <r>
    <x v="1"/>
    <x v="0"/>
    <x v="76"/>
    <x v="12"/>
    <x v="0"/>
    <x v="0"/>
    <x v="6"/>
    <x v="10"/>
    <s v="71"/>
    <n v="91"/>
    <x v="20"/>
    <d v="2023-07-15T00:00:00"/>
    <x v="101"/>
    <n v="9537"/>
    <x v="12"/>
    <x v="6"/>
    <x v="2"/>
  </r>
  <r>
    <x v="1"/>
    <x v="0"/>
    <x v="76"/>
    <x v="12"/>
    <x v="0"/>
    <x v="0"/>
    <x v="6"/>
    <x v="10"/>
    <s v="71"/>
    <n v="91"/>
    <x v="20"/>
    <d v="2023-07-15T00:00:00"/>
    <x v="0"/>
    <n v="9538"/>
    <x v="0"/>
    <x v="6"/>
    <x v="2"/>
  </r>
  <r>
    <x v="1"/>
    <x v="0"/>
    <x v="76"/>
    <x v="12"/>
    <x v="0"/>
    <x v="0"/>
    <x v="6"/>
    <x v="10"/>
    <s v="71"/>
    <n v="91"/>
    <x v="20"/>
    <d v="2023-07-15T00:00:00"/>
    <x v="67"/>
    <n v="9539"/>
    <x v="0"/>
    <x v="6"/>
    <x v="2"/>
  </r>
  <r>
    <x v="1"/>
    <x v="0"/>
    <x v="76"/>
    <x v="12"/>
    <x v="0"/>
    <x v="0"/>
    <x v="6"/>
    <x v="10"/>
    <s v="71"/>
    <n v="91"/>
    <x v="20"/>
    <d v="2023-07-15T00:00:00"/>
    <x v="75"/>
    <n v="9540"/>
    <x v="0"/>
    <x v="6"/>
    <x v="2"/>
  </r>
  <r>
    <x v="1"/>
    <x v="0"/>
    <x v="76"/>
    <x v="12"/>
    <x v="0"/>
    <x v="0"/>
    <x v="6"/>
    <x v="10"/>
    <s v="71"/>
    <n v="91"/>
    <x v="20"/>
    <d v="2023-07-15T00:00:00"/>
    <x v="76"/>
    <n v="9541"/>
    <x v="0"/>
    <x v="6"/>
    <x v="2"/>
  </r>
  <r>
    <x v="1"/>
    <x v="0"/>
    <x v="76"/>
    <x v="12"/>
    <x v="0"/>
    <x v="0"/>
    <x v="6"/>
    <x v="10"/>
    <s v="71"/>
    <n v="91"/>
    <x v="20"/>
    <d v="2023-07-15T00:00:00"/>
    <x v="77"/>
    <n v="9542"/>
    <x v="0"/>
    <x v="6"/>
    <x v="2"/>
  </r>
  <r>
    <x v="1"/>
    <x v="0"/>
    <x v="76"/>
    <x v="12"/>
    <x v="0"/>
    <x v="0"/>
    <x v="6"/>
    <x v="10"/>
    <s v="71"/>
    <n v="91"/>
    <x v="20"/>
    <d v="2023-07-15T00:00:00"/>
    <x v="78"/>
    <n v="9543"/>
    <x v="0"/>
    <x v="6"/>
    <x v="2"/>
  </r>
  <r>
    <x v="1"/>
    <x v="0"/>
    <x v="76"/>
    <x v="12"/>
    <x v="0"/>
    <x v="0"/>
    <x v="6"/>
    <x v="10"/>
    <s v="71"/>
    <n v="91"/>
    <x v="20"/>
    <d v="2023-07-15T00:00:00"/>
    <x v="79"/>
    <n v="9544"/>
    <x v="0"/>
    <x v="6"/>
    <x v="2"/>
  </r>
  <r>
    <x v="1"/>
    <x v="0"/>
    <x v="76"/>
    <x v="12"/>
    <x v="0"/>
    <x v="0"/>
    <x v="6"/>
    <x v="10"/>
    <s v="71"/>
    <n v="91"/>
    <x v="20"/>
    <d v="2023-07-15T00:00:00"/>
    <x v="80"/>
    <n v="9545"/>
    <x v="13"/>
    <x v="6"/>
    <x v="2"/>
  </r>
  <r>
    <x v="1"/>
    <x v="0"/>
    <x v="76"/>
    <x v="12"/>
    <x v="0"/>
    <x v="0"/>
    <x v="6"/>
    <x v="10"/>
    <s v="71"/>
    <n v="91"/>
    <x v="20"/>
    <d v="2023-07-15T00:00:00"/>
    <x v="81"/>
    <n v="9546"/>
    <x v="13"/>
    <x v="6"/>
    <x v="2"/>
  </r>
  <r>
    <x v="1"/>
    <x v="0"/>
    <x v="76"/>
    <x v="12"/>
    <x v="0"/>
    <x v="0"/>
    <x v="6"/>
    <x v="10"/>
    <s v="71"/>
    <n v="91"/>
    <x v="20"/>
    <d v="2023-07-15T00:00:00"/>
    <x v="82"/>
    <n v="9547"/>
    <x v="13"/>
    <x v="6"/>
    <x v="2"/>
  </r>
  <r>
    <x v="1"/>
    <x v="0"/>
    <x v="76"/>
    <x v="12"/>
    <x v="0"/>
    <x v="0"/>
    <x v="6"/>
    <x v="10"/>
    <s v="71"/>
    <n v="91"/>
    <x v="20"/>
    <d v="2023-07-15T00:00:00"/>
    <x v="83"/>
    <n v="9548"/>
    <x v="13"/>
    <x v="6"/>
    <x v="2"/>
  </r>
  <r>
    <x v="1"/>
    <x v="0"/>
    <x v="76"/>
    <x v="12"/>
    <x v="0"/>
    <x v="0"/>
    <x v="6"/>
    <x v="10"/>
    <s v="71"/>
    <n v="91"/>
    <x v="20"/>
    <d v="2023-07-15T00:00:00"/>
    <x v="84"/>
    <n v="9549"/>
    <x v="13"/>
    <x v="6"/>
    <x v="2"/>
  </r>
  <r>
    <x v="1"/>
    <x v="0"/>
    <x v="76"/>
    <x v="12"/>
    <x v="0"/>
    <x v="0"/>
    <x v="6"/>
    <x v="10"/>
    <s v="71"/>
    <n v="91"/>
    <x v="20"/>
    <d v="2023-07-15T00:00:00"/>
    <x v="85"/>
    <n v="9550"/>
    <x v="13"/>
    <x v="6"/>
    <x v="2"/>
  </r>
  <r>
    <x v="1"/>
    <x v="0"/>
    <x v="76"/>
    <x v="12"/>
    <x v="0"/>
    <x v="0"/>
    <x v="6"/>
    <x v="10"/>
    <s v="71"/>
    <n v="91"/>
    <x v="20"/>
    <d v="2023-07-15T00:00:00"/>
    <x v="74"/>
    <n v="9551"/>
    <x v="13"/>
    <x v="6"/>
    <x v="2"/>
  </r>
  <r>
    <x v="1"/>
    <x v="0"/>
    <x v="76"/>
    <x v="12"/>
    <x v="0"/>
    <x v="0"/>
    <x v="6"/>
    <x v="10"/>
    <s v="71"/>
    <n v="91"/>
    <x v="20"/>
    <d v="2023-07-15T00:00:00"/>
    <x v="68"/>
    <n v="9552"/>
    <x v="1"/>
    <x v="6"/>
    <x v="2"/>
  </r>
  <r>
    <x v="1"/>
    <x v="0"/>
    <x v="76"/>
    <x v="12"/>
    <x v="0"/>
    <x v="0"/>
    <x v="6"/>
    <x v="10"/>
    <s v="71"/>
    <n v="91"/>
    <x v="20"/>
    <d v="2023-07-15T00:00:00"/>
    <x v="69"/>
    <n v="9553"/>
    <x v="1"/>
    <x v="6"/>
    <x v="2"/>
  </r>
  <r>
    <x v="1"/>
    <x v="0"/>
    <x v="76"/>
    <x v="12"/>
    <x v="0"/>
    <x v="0"/>
    <x v="6"/>
    <x v="10"/>
    <s v="71"/>
    <n v="91"/>
    <x v="20"/>
    <d v="2023-07-15T00:00:00"/>
    <x v="70"/>
    <n v="9554"/>
    <x v="1"/>
    <x v="6"/>
    <x v="2"/>
  </r>
  <r>
    <x v="1"/>
    <x v="0"/>
    <x v="76"/>
    <x v="12"/>
    <x v="0"/>
    <x v="0"/>
    <x v="6"/>
    <x v="10"/>
    <s v="71"/>
    <n v="91"/>
    <x v="20"/>
    <d v="2023-07-15T00:00:00"/>
    <x v="71"/>
    <n v="9555"/>
    <x v="1"/>
    <x v="6"/>
    <x v="2"/>
  </r>
  <r>
    <x v="1"/>
    <x v="0"/>
    <x v="76"/>
    <x v="12"/>
    <x v="0"/>
    <x v="0"/>
    <x v="6"/>
    <x v="10"/>
    <s v="71"/>
    <n v="91"/>
    <x v="20"/>
    <d v="2023-07-15T00:00:00"/>
    <x v="72"/>
    <n v="9556"/>
    <x v="1"/>
    <x v="6"/>
    <x v="2"/>
  </r>
  <r>
    <x v="1"/>
    <x v="0"/>
    <x v="76"/>
    <x v="12"/>
    <x v="0"/>
    <x v="0"/>
    <x v="6"/>
    <x v="10"/>
    <s v="71"/>
    <n v="91"/>
    <x v="20"/>
    <d v="2023-07-15T00:00:00"/>
    <x v="73"/>
    <n v="9557"/>
    <x v="1"/>
    <x v="6"/>
    <x v="2"/>
  </r>
  <r>
    <x v="1"/>
    <x v="0"/>
    <x v="76"/>
    <x v="12"/>
    <x v="0"/>
    <x v="0"/>
    <x v="6"/>
    <x v="10"/>
    <s v="71"/>
    <n v="91"/>
    <x v="20"/>
    <d v="2023-07-15T00:00:00"/>
    <x v="1"/>
    <n v="9558"/>
    <x v="1"/>
    <x v="6"/>
    <x v="2"/>
  </r>
  <r>
    <x v="1"/>
    <x v="0"/>
    <x v="76"/>
    <x v="12"/>
    <x v="0"/>
    <x v="0"/>
    <x v="6"/>
    <x v="10"/>
    <s v="71"/>
    <n v="91"/>
    <x v="20"/>
    <d v="2023-07-15T00:00:00"/>
    <x v="2"/>
    <n v="9559"/>
    <x v="2"/>
    <x v="6"/>
    <x v="2"/>
  </r>
  <r>
    <x v="1"/>
    <x v="0"/>
    <x v="76"/>
    <x v="12"/>
    <x v="0"/>
    <x v="0"/>
    <x v="6"/>
    <x v="10"/>
    <s v="71"/>
    <n v="91"/>
    <x v="20"/>
    <d v="2023-07-15T00:00:00"/>
    <x v="3"/>
    <n v="9560"/>
    <x v="2"/>
    <x v="6"/>
    <x v="2"/>
  </r>
  <r>
    <x v="1"/>
    <x v="0"/>
    <x v="76"/>
    <x v="12"/>
    <x v="0"/>
    <x v="0"/>
    <x v="6"/>
    <x v="10"/>
    <s v="71"/>
    <n v="91"/>
    <x v="20"/>
    <d v="2023-07-15T00:00:00"/>
    <x v="4"/>
    <n v="9561"/>
    <x v="2"/>
    <x v="6"/>
    <x v="2"/>
  </r>
  <r>
    <x v="1"/>
    <x v="0"/>
    <x v="76"/>
    <x v="12"/>
    <x v="0"/>
    <x v="0"/>
    <x v="6"/>
    <x v="10"/>
    <s v="71"/>
    <n v="91"/>
    <x v="20"/>
    <d v="2023-07-15T00:00:00"/>
    <x v="5"/>
    <n v="9562"/>
    <x v="2"/>
    <x v="6"/>
    <x v="2"/>
  </r>
  <r>
    <x v="1"/>
    <x v="0"/>
    <x v="76"/>
    <x v="12"/>
    <x v="0"/>
    <x v="0"/>
    <x v="6"/>
    <x v="10"/>
    <s v="71"/>
    <n v="91"/>
    <x v="20"/>
    <d v="2023-07-15T00:00:00"/>
    <x v="6"/>
    <n v="9563"/>
    <x v="2"/>
    <x v="6"/>
    <x v="2"/>
  </r>
  <r>
    <x v="1"/>
    <x v="0"/>
    <x v="76"/>
    <x v="12"/>
    <x v="0"/>
    <x v="0"/>
    <x v="6"/>
    <x v="10"/>
    <s v="71"/>
    <n v="91"/>
    <x v="20"/>
    <d v="2023-07-15T00:00:00"/>
    <x v="7"/>
    <n v="9564"/>
    <x v="2"/>
    <x v="6"/>
    <x v="2"/>
  </r>
  <r>
    <x v="1"/>
    <x v="0"/>
    <x v="76"/>
    <x v="12"/>
    <x v="0"/>
    <x v="0"/>
    <x v="6"/>
    <x v="10"/>
    <s v="71"/>
    <n v="91"/>
    <x v="20"/>
    <d v="2023-07-15T00:00:00"/>
    <x v="8"/>
    <n v="9565"/>
    <x v="2"/>
    <x v="6"/>
    <x v="2"/>
  </r>
  <r>
    <x v="1"/>
    <x v="0"/>
    <x v="76"/>
    <x v="12"/>
    <x v="0"/>
    <x v="0"/>
    <x v="6"/>
    <x v="10"/>
    <s v="71"/>
    <n v="91"/>
    <x v="20"/>
    <d v="2023-07-15T00:00:00"/>
    <x v="9"/>
    <n v="9566"/>
    <x v="3"/>
    <x v="6"/>
    <x v="2"/>
  </r>
  <r>
    <x v="1"/>
    <x v="0"/>
    <x v="76"/>
    <x v="12"/>
    <x v="0"/>
    <x v="0"/>
    <x v="6"/>
    <x v="10"/>
    <s v="71"/>
    <n v="91"/>
    <x v="20"/>
    <d v="2023-07-15T00:00:00"/>
    <x v="10"/>
    <n v="9567"/>
    <x v="3"/>
    <x v="6"/>
    <x v="2"/>
  </r>
  <r>
    <x v="1"/>
    <x v="0"/>
    <x v="76"/>
    <x v="12"/>
    <x v="0"/>
    <x v="0"/>
    <x v="6"/>
    <x v="10"/>
    <s v="71"/>
    <n v="91"/>
    <x v="20"/>
    <d v="2023-07-15T00:00:00"/>
    <x v="11"/>
    <n v="9568"/>
    <x v="3"/>
    <x v="6"/>
    <x v="2"/>
  </r>
  <r>
    <x v="1"/>
    <x v="0"/>
    <x v="76"/>
    <x v="12"/>
    <x v="0"/>
    <x v="0"/>
    <x v="6"/>
    <x v="10"/>
    <s v="71"/>
    <n v="91"/>
    <x v="20"/>
    <d v="2023-07-15T00:00:00"/>
    <x v="12"/>
    <n v="9569"/>
    <x v="3"/>
    <x v="6"/>
    <x v="2"/>
  </r>
  <r>
    <x v="1"/>
    <x v="0"/>
    <x v="76"/>
    <x v="12"/>
    <x v="0"/>
    <x v="0"/>
    <x v="6"/>
    <x v="10"/>
    <s v="71"/>
    <n v="91"/>
    <x v="20"/>
    <d v="2023-07-15T00:00:00"/>
    <x v="13"/>
    <n v="9570"/>
    <x v="3"/>
    <x v="6"/>
    <x v="2"/>
  </r>
  <r>
    <x v="1"/>
    <x v="0"/>
    <x v="76"/>
    <x v="12"/>
    <x v="0"/>
    <x v="0"/>
    <x v="6"/>
    <x v="10"/>
    <s v="71"/>
    <n v="91"/>
    <x v="20"/>
    <d v="2023-07-15T00:00:00"/>
    <x v="14"/>
    <n v="9571"/>
    <x v="3"/>
    <x v="6"/>
    <x v="2"/>
  </r>
  <r>
    <x v="1"/>
    <x v="0"/>
    <x v="76"/>
    <x v="12"/>
    <x v="0"/>
    <x v="0"/>
    <x v="6"/>
    <x v="10"/>
    <s v="71"/>
    <n v="91"/>
    <x v="20"/>
    <d v="2023-07-15T00:00:00"/>
    <x v="15"/>
    <n v="9572"/>
    <x v="3"/>
    <x v="6"/>
    <x v="2"/>
  </r>
  <r>
    <x v="1"/>
    <x v="0"/>
    <x v="76"/>
    <x v="12"/>
    <x v="0"/>
    <x v="0"/>
    <x v="6"/>
    <x v="10"/>
    <s v="71"/>
    <n v="91"/>
    <x v="20"/>
    <d v="2023-07-15T00:00:00"/>
    <x v="16"/>
    <n v="9573"/>
    <x v="4"/>
    <x v="6"/>
    <x v="2"/>
  </r>
  <r>
    <x v="1"/>
    <x v="0"/>
    <x v="76"/>
    <x v="12"/>
    <x v="0"/>
    <x v="0"/>
    <x v="6"/>
    <x v="10"/>
    <s v="71"/>
    <n v="91"/>
    <x v="20"/>
    <d v="2023-07-15T00:00:00"/>
    <x v="17"/>
    <n v="9574"/>
    <x v="4"/>
    <x v="6"/>
    <x v="2"/>
  </r>
  <r>
    <x v="1"/>
    <x v="0"/>
    <x v="76"/>
    <x v="12"/>
    <x v="0"/>
    <x v="0"/>
    <x v="6"/>
    <x v="10"/>
    <s v="71"/>
    <n v="91"/>
    <x v="20"/>
    <d v="2023-07-15T00:00:00"/>
    <x v="18"/>
    <n v="9575"/>
    <x v="4"/>
    <x v="6"/>
    <x v="2"/>
  </r>
  <r>
    <x v="1"/>
    <x v="0"/>
    <x v="76"/>
    <x v="12"/>
    <x v="0"/>
    <x v="0"/>
    <x v="6"/>
    <x v="10"/>
    <s v="71"/>
    <n v="91"/>
    <x v="20"/>
    <d v="2023-07-15T00:00:00"/>
    <x v="19"/>
    <n v="9576"/>
    <x v="4"/>
    <x v="6"/>
    <x v="2"/>
  </r>
  <r>
    <x v="1"/>
    <x v="0"/>
    <x v="76"/>
    <x v="12"/>
    <x v="0"/>
    <x v="0"/>
    <x v="6"/>
    <x v="10"/>
    <s v="71"/>
    <n v="91"/>
    <x v="20"/>
    <d v="2023-07-15T00:00:00"/>
    <x v="20"/>
    <n v="9577"/>
    <x v="4"/>
    <x v="6"/>
    <x v="2"/>
  </r>
  <r>
    <x v="1"/>
    <x v="0"/>
    <x v="76"/>
    <x v="12"/>
    <x v="0"/>
    <x v="0"/>
    <x v="6"/>
    <x v="10"/>
    <s v="71"/>
    <n v="91"/>
    <x v="20"/>
    <d v="2023-07-15T00:00:00"/>
    <x v="21"/>
    <n v="9578"/>
    <x v="4"/>
    <x v="6"/>
    <x v="2"/>
  </r>
  <r>
    <x v="1"/>
    <x v="0"/>
    <x v="76"/>
    <x v="12"/>
    <x v="0"/>
    <x v="0"/>
    <x v="6"/>
    <x v="10"/>
    <s v="71"/>
    <n v="91"/>
    <x v="20"/>
    <d v="2023-07-15T00:00:00"/>
    <x v="22"/>
    <n v="9579"/>
    <x v="4"/>
    <x v="6"/>
    <x v="2"/>
  </r>
  <r>
    <x v="1"/>
    <x v="0"/>
    <x v="76"/>
    <x v="12"/>
    <x v="0"/>
    <x v="0"/>
    <x v="6"/>
    <x v="10"/>
    <s v="71"/>
    <n v="91"/>
    <x v="20"/>
    <d v="2023-07-15T00:00:00"/>
    <x v="23"/>
    <n v="9580"/>
    <x v="5"/>
    <x v="6"/>
    <x v="2"/>
  </r>
  <r>
    <x v="1"/>
    <x v="0"/>
    <x v="76"/>
    <x v="12"/>
    <x v="0"/>
    <x v="0"/>
    <x v="6"/>
    <x v="10"/>
    <s v="71"/>
    <n v="91"/>
    <x v="20"/>
    <d v="2023-07-15T00:00:00"/>
    <x v="24"/>
    <n v="9581"/>
    <x v="5"/>
    <x v="6"/>
    <x v="2"/>
  </r>
  <r>
    <x v="1"/>
    <x v="0"/>
    <x v="76"/>
    <x v="12"/>
    <x v="0"/>
    <x v="0"/>
    <x v="6"/>
    <x v="10"/>
    <s v="71"/>
    <n v="91"/>
    <x v="20"/>
    <d v="2023-07-15T00:00:00"/>
    <x v="25"/>
    <n v="9582"/>
    <x v="5"/>
    <x v="6"/>
    <x v="2"/>
  </r>
  <r>
    <x v="1"/>
    <x v="0"/>
    <x v="76"/>
    <x v="12"/>
    <x v="0"/>
    <x v="0"/>
    <x v="6"/>
    <x v="10"/>
    <s v="71"/>
    <n v="91"/>
    <x v="20"/>
    <d v="2023-07-15T00:00:00"/>
    <x v="26"/>
    <n v="9583"/>
    <x v="5"/>
    <x v="6"/>
    <x v="2"/>
  </r>
  <r>
    <x v="1"/>
    <x v="0"/>
    <x v="76"/>
    <x v="12"/>
    <x v="0"/>
    <x v="0"/>
    <x v="6"/>
    <x v="10"/>
    <s v="71"/>
    <n v="91"/>
    <x v="20"/>
    <d v="2023-07-15T00:00:00"/>
    <x v="27"/>
    <n v="9584"/>
    <x v="5"/>
    <x v="6"/>
    <x v="2"/>
  </r>
  <r>
    <x v="1"/>
    <x v="0"/>
    <x v="76"/>
    <x v="12"/>
    <x v="0"/>
    <x v="0"/>
    <x v="6"/>
    <x v="10"/>
    <s v="71"/>
    <n v="91"/>
    <x v="20"/>
    <d v="2023-07-15T00:00:00"/>
    <x v="28"/>
    <n v="9585"/>
    <x v="5"/>
    <x v="6"/>
    <x v="2"/>
  </r>
  <r>
    <x v="1"/>
    <x v="0"/>
    <x v="76"/>
    <x v="12"/>
    <x v="0"/>
    <x v="0"/>
    <x v="6"/>
    <x v="10"/>
    <s v="71"/>
    <n v="91"/>
    <x v="20"/>
    <d v="2023-07-15T00:00:00"/>
    <x v="29"/>
    <n v="9586"/>
    <x v="5"/>
    <x v="6"/>
    <x v="2"/>
  </r>
  <r>
    <x v="1"/>
    <x v="0"/>
    <x v="76"/>
    <x v="12"/>
    <x v="0"/>
    <x v="0"/>
    <x v="6"/>
    <x v="10"/>
    <s v="71"/>
    <n v="91"/>
    <x v="20"/>
    <d v="2023-07-15T00:00:00"/>
    <x v="30"/>
    <n v="9587"/>
    <x v="6"/>
    <x v="6"/>
    <x v="2"/>
  </r>
  <r>
    <x v="1"/>
    <x v="0"/>
    <x v="76"/>
    <x v="12"/>
    <x v="0"/>
    <x v="0"/>
    <x v="6"/>
    <x v="10"/>
    <s v="71"/>
    <n v="91"/>
    <x v="20"/>
    <d v="2023-07-15T00:00:00"/>
    <x v="31"/>
    <n v="9588"/>
    <x v="6"/>
    <x v="6"/>
    <x v="2"/>
  </r>
  <r>
    <x v="1"/>
    <x v="0"/>
    <x v="76"/>
    <x v="12"/>
    <x v="0"/>
    <x v="0"/>
    <x v="6"/>
    <x v="10"/>
    <s v="71"/>
    <n v="91"/>
    <x v="20"/>
    <d v="2023-07-15T00:00:00"/>
    <x v="32"/>
    <n v="9589"/>
    <x v="6"/>
    <x v="6"/>
    <x v="2"/>
  </r>
  <r>
    <x v="1"/>
    <x v="0"/>
    <x v="76"/>
    <x v="12"/>
    <x v="0"/>
    <x v="0"/>
    <x v="6"/>
    <x v="10"/>
    <s v="71"/>
    <n v="91"/>
    <x v="20"/>
    <d v="2023-07-15T00:00:00"/>
    <x v="33"/>
    <n v="9590"/>
    <x v="6"/>
    <x v="6"/>
    <x v="2"/>
  </r>
  <r>
    <x v="1"/>
    <x v="0"/>
    <x v="76"/>
    <x v="12"/>
    <x v="0"/>
    <x v="0"/>
    <x v="6"/>
    <x v="10"/>
    <s v="71"/>
    <n v="91"/>
    <x v="20"/>
    <d v="2023-07-15T00:00:00"/>
    <x v="110"/>
    <n v="9591"/>
    <x v="6"/>
    <x v="6"/>
    <x v="2"/>
  </r>
  <r>
    <x v="1"/>
    <x v="0"/>
    <x v="76"/>
    <x v="12"/>
    <x v="0"/>
    <x v="0"/>
    <x v="6"/>
    <x v="10"/>
    <s v="71"/>
    <n v="91"/>
    <x v="20"/>
    <d v="2023-07-15T00:00:00"/>
    <x v="111"/>
    <n v="9592"/>
    <x v="6"/>
    <x v="6"/>
    <x v="2"/>
  </r>
  <r>
    <x v="1"/>
    <x v="0"/>
    <x v="76"/>
    <x v="12"/>
    <x v="0"/>
    <x v="0"/>
    <x v="6"/>
    <x v="10"/>
    <s v="71"/>
    <n v="91"/>
    <x v="20"/>
    <d v="2023-07-15T00:00:00"/>
    <x v="112"/>
    <n v="9593"/>
    <x v="6"/>
    <x v="6"/>
    <x v="2"/>
  </r>
  <r>
    <x v="1"/>
    <x v="0"/>
    <x v="76"/>
    <x v="12"/>
    <x v="0"/>
    <x v="0"/>
    <x v="6"/>
    <x v="10"/>
    <s v="71"/>
    <n v="91"/>
    <x v="20"/>
    <d v="2023-07-15T00:00:00"/>
    <x v="113"/>
    <n v="9594"/>
    <x v="17"/>
    <x v="6"/>
    <x v="2"/>
  </r>
  <r>
    <x v="1"/>
    <x v="0"/>
    <x v="76"/>
    <x v="12"/>
    <x v="0"/>
    <x v="0"/>
    <x v="6"/>
    <x v="10"/>
    <s v="71"/>
    <n v="91"/>
    <x v="20"/>
    <d v="2023-07-15T00:00:00"/>
    <x v="114"/>
    <n v="9595"/>
    <x v="17"/>
    <x v="6"/>
    <x v="2"/>
  </r>
  <r>
    <x v="1"/>
    <x v="0"/>
    <x v="76"/>
    <x v="12"/>
    <x v="0"/>
    <x v="0"/>
    <x v="6"/>
    <x v="10"/>
    <s v="71"/>
    <n v="91"/>
    <x v="20"/>
    <d v="2023-07-15T00:00:00"/>
    <x v="115"/>
    <n v="9596"/>
    <x v="17"/>
    <x v="6"/>
    <x v="2"/>
  </r>
  <r>
    <x v="1"/>
    <x v="0"/>
    <x v="76"/>
    <x v="12"/>
    <x v="0"/>
    <x v="0"/>
    <x v="6"/>
    <x v="10"/>
    <s v="71"/>
    <n v="91"/>
    <x v="20"/>
    <d v="2023-07-15T00:00:00"/>
    <x v="116"/>
    <n v="9597"/>
    <x v="17"/>
    <x v="6"/>
    <x v="2"/>
  </r>
  <r>
    <x v="1"/>
    <x v="0"/>
    <x v="76"/>
    <x v="12"/>
    <x v="0"/>
    <x v="0"/>
    <x v="6"/>
    <x v="10"/>
    <s v="71"/>
    <n v="91"/>
    <x v="20"/>
    <d v="2023-07-15T00:00:00"/>
    <x v="117"/>
    <n v="9598"/>
    <x v="17"/>
    <x v="6"/>
    <x v="2"/>
  </r>
  <r>
    <x v="1"/>
    <x v="0"/>
    <x v="76"/>
    <x v="12"/>
    <x v="0"/>
    <x v="0"/>
    <x v="6"/>
    <x v="10"/>
    <s v="71"/>
    <n v="91"/>
    <x v="20"/>
    <d v="2023-07-15T00:00:00"/>
    <x v="118"/>
    <n v="9599"/>
    <x v="17"/>
    <x v="6"/>
    <x v="2"/>
  </r>
  <r>
    <x v="1"/>
    <x v="0"/>
    <x v="76"/>
    <x v="12"/>
    <x v="0"/>
    <x v="0"/>
    <x v="6"/>
    <x v="10"/>
    <s v="71"/>
    <n v="91"/>
    <x v="20"/>
    <d v="2023-07-15T00:00:00"/>
    <x v="119"/>
    <n v="9600"/>
    <x v="17"/>
    <x v="6"/>
    <x v="2"/>
  </r>
  <r>
    <x v="1"/>
    <x v="0"/>
    <x v="76"/>
    <x v="12"/>
    <x v="0"/>
    <x v="0"/>
    <x v="6"/>
    <x v="10"/>
    <s v="71"/>
    <n v="91"/>
    <x v="20"/>
    <d v="2023-07-15T00:00:00"/>
    <x v="120"/>
    <n v="9601"/>
    <x v="18"/>
    <x v="6"/>
    <x v="2"/>
  </r>
  <r>
    <x v="1"/>
    <x v="0"/>
    <x v="76"/>
    <x v="12"/>
    <x v="0"/>
    <x v="0"/>
    <x v="6"/>
    <x v="10"/>
    <s v="71"/>
    <n v="91"/>
    <x v="20"/>
    <d v="2023-07-15T00:00:00"/>
    <x v="121"/>
    <n v="9602"/>
    <x v="18"/>
    <x v="6"/>
    <x v="2"/>
  </r>
  <r>
    <x v="1"/>
    <x v="0"/>
    <x v="76"/>
    <x v="12"/>
    <x v="0"/>
    <x v="0"/>
    <x v="6"/>
    <x v="10"/>
    <s v="71"/>
    <n v="91"/>
    <x v="20"/>
    <d v="2023-07-15T00:00:00"/>
    <x v="122"/>
    <n v="9603"/>
    <x v="18"/>
    <x v="6"/>
    <x v="2"/>
  </r>
  <r>
    <x v="1"/>
    <x v="0"/>
    <x v="76"/>
    <x v="12"/>
    <x v="0"/>
    <x v="0"/>
    <x v="6"/>
    <x v="10"/>
    <s v="71"/>
    <n v="91"/>
    <x v="20"/>
    <d v="2023-07-15T00:00:00"/>
    <x v="123"/>
    <n v="9604"/>
    <x v="18"/>
    <x v="6"/>
    <x v="2"/>
  </r>
  <r>
    <x v="1"/>
    <x v="0"/>
    <x v="76"/>
    <x v="12"/>
    <x v="0"/>
    <x v="0"/>
    <x v="6"/>
    <x v="10"/>
    <s v="71"/>
    <n v="91"/>
    <x v="20"/>
    <d v="2023-07-15T00:00:00"/>
    <x v="124"/>
    <n v="9605"/>
    <x v="18"/>
    <x v="6"/>
    <x v="2"/>
  </r>
  <r>
    <x v="1"/>
    <x v="0"/>
    <x v="76"/>
    <x v="12"/>
    <x v="0"/>
    <x v="0"/>
    <x v="6"/>
    <x v="10"/>
    <s v="71"/>
    <n v="91"/>
    <x v="20"/>
    <d v="2023-07-15T00:00:00"/>
    <x v="125"/>
    <n v="9606"/>
    <x v="18"/>
    <x v="6"/>
    <x v="2"/>
  </r>
  <r>
    <x v="1"/>
    <x v="0"/>
    <x v="76"/>
    <x v="12"/>
    <x v="0"/>
    <x v="0"/>
    <x v="6"/>
    <x v="10"/>
    <s v="71"/>
    <n v="91"/>
    <x v="20"/>
    <d v="2023-07-15T00:00:00"/>
    <x v="126"/>
    <n v="9607"/>
    <x v="18"/>
    <x v="6"/>
    <x v="2"/>
  </r>
  <r>
    <x v="1"/>
    <x v="0"/>
    <x v="76"/>
    <x v="12"/>
    <x v="0"/>
    <x v="0"/>
    <x v="6"/>
    <x v="10"/>
    <s v="71"/>
    <n v="91"/>
    <x v="20"/>
    <d v="2023-07-15T00:00:00"/>
    <x v="127"/>
    <n v="9608"/>
    <x v="19"/>
    <x v="6"/>
    <x v="2"/>
  </r>
  <r>
    <x v="1"/>
    <x v="0"/>
    <x v="76"/>
    <x v="12"/>
    <x v="0"/>
    <x v="0"/>
    <x v="6"/>
    <x v="10"/>
    <s v="71"/>
    <n v="91"/>
    <x v="20"/>
    <d v="2023-07-15T00:00:00"/>
    <x v="128"/>
    <n v="9609"/>
    <x v="19"/>
    <x v="6"/>
    <x v="2"/>
  </r>
  <r>
    <x v="1"/>
    <x v="0"/>
    <x v="76"/>
    <x v="12"/>
    <x v="0"/>
    <x v="0"/>
    <x v="6"/>
    <x v="10"/>
    <s v="71"/>
    <n v="91"/>
    <x v="20"/>
    <d v="2023-07-15T00:00:00"/>
    <x v="129"/>
    <n v="9610"/>
    <x v="19"/>
    <x v="6"/>
    <x v="2"/>
  </r>
  <r>
    <x v="1"/>
    <x v="0"/>
    <x v="76"/>
    <x v="12"/>
    <x v="0"/>
    <x v="0"/>
    <x v="6"/>
    <x v="10"/>
    <s v="71"/>
    <n v="91"/>
    <x v="20"/>
    <d v="2023-07-15T00:00:00"/>
    <x v="130"/>
    <n v="9611"/>
    <x v="19"/>
    <x v="6"/>
    <x v="2"/>
  </r>
  <r>
    <x v="1"/>
    <x v="0"/>
    <x v="76"/>
    <x v="12"/>
    <x v="0"/>
    <x v="0"/>
    <x v="6"/>
    <x v="10"/>
    <s v="71"/>
    <n v="91"/>
    <x v="20"/>
    <d v="2023-07-15T00:00:00"/>
    <x v="131"/>
    <n v="9612"/>
    <x v="19"/>
    <x v="6"/>
    <x v="2"/>
  </r>
  <r>
    <x v="1"/>
    <x v="0"/>
    <x v="76"/>
    <x v="12"/>
    <x v="0"/>
    <x v="0"/>
    <x v="6"/>
    <x v="10"/>
    <s v="71"/>
    <n v="91"/>
    <x v="20"/>
    <d v="2023-07-15T00:00:00"/>
    <x v="132"/>
    <n v="9613"/>
    <x v="19"/>
    <x v="6"/>
    <x v="2"/>
  </r>
  <r>
    <x v="1"/>
    <x v="0"/>
    <x v="76"/>
    <x v="12"/>
    <x v="0"/>
    <x v="0"/>
    <x v="6"/>
    <x v="10"/>
    <s v="71"/>
    <n v="91"/>
    <x v="20"/>
    <d v="2023-07-15T00:00:00"/>
    <x v="133"/>
    <n v="9614"/>
    <x v="19"/>
    <x v="6"/>
    <x v="2"/>
  </r>
  <r>
    <x v="1"/>
    <x v="0"/>
    <x v="76"/>
    <x v="12"/>
    <x v="0"/>
    <x v="0"/>
    <x v="6"/>
    <x v="10"/>
    <s v="71"/>
    <n v="91"/>
    <x v="20"/>
    <d v="2023-07-15T00:00:00"/>
    <x v="134"/>
    <n v="9615"/>
    <x v="20"/>
    <x v="6"/>
    <x v="2"/>
  </r>
  <r>
    <x v="1"/>
    <x v="0"/>
    <x v="76"/>
    <x v="12"/>
    <x v="0"/>
    <x v="0"/>
    <x v="6"/>
    <x v="10"/>
    <s v="71"/>
    <n v="91"/>
    <x v="20"/>
    <d v="2023-07-15T00:00:00"/>
    <x v="135"/>
    <n v="9616"/>
    <x v="20"/>
    <x v="6"/>
    <x v="2"/>
  </r>
  <r>
    <x v="1"/>
    <x v="0"/>
    <x v="76"/>
    <x v="12"/>
    <x v="0"/>
    <x v="0"/>
    <x v="6"/>
    <x v="10"/>
    <s v="71"/>
    <n v="91"/>
    <x v="20"/>
    <d v="2023-07-15T00:00:00"/>
    <x v="136"/>
    <n v="9617"/>
    <x v="20"/>
    <x v="6"/>
    <x v="2"/>
  </r>
  <r>
    <x v="1"/>
    <x v="0"/>
    <x v="76"/>
    <x v="12"/>
    <x v="0"/>
    <x v="0"/>
    <x v="6"/>
    <x v="10"/>
    <s v="71"/>
    <n v="91"/>
    <x v="20"/>
    <d v="2023-07-15T00:00:00"/>
    <x v="137"/>
    <n v="9618"/>
    <x v="20"/>
    <x v="6"/>
    <x v="2"/>
  </r>
  <r>
    <x v="1"/>
    <x v="0"/>
    <x v="76"/>
    <x v="12"/>
    <x v="0"/>
    <x v="0"/>
    <x v="6"/>
    <x v="10"/>
    <s v="71"/>
    <n v="91"/>
    <x v="20"/>
    <d v="2023-07-15T00:00:00"/>
    <x v="138"/>
    <n v="9619"/>
    <x v="20"/>
    <x v="6"/>
    <x v="2"/>
  </r>
  <r>
    <x v="1"/>
    <x v="0"/>
    <x v="76"/>
    <x v="12"/>
    <x v="0"/>
    <x v="0"/>
    <x v="6"/>
    <x v="10"/>
    <s v="71"/>
    <n v="91"/>
    <x v="20"/>
    <d v="2023-07-15T00:00:00"/>
    <x v="139"/>
    <n v="9620"/>
    <x v="20"/>
    <x v="6"/>
    <x v="2"/>
  </r>
  <r>
    <x v="1"/>
    <x v="0"/>
    <x v="76"/>
    <x v="12"/>
    <x v="0"/>
    <x v="0"/>
    <x v="6"/>
    <x v="10"/>
    <s v="71"/>
    <n v="91"/>
    <x v="20"/>
    <d v="2023-07-15T00:00:00"/>
    <x v="140"/>
    <n v="9621"/>
    <x v="20"/>
    <x v="6"/>
    <x v="2"/>
  </r>
  <r>
    <x v="1"/>
    <x v="0"/>
    <x v="76"/>
    <x v="12"/>
    <x v="0"/>
    <x v="0"/>
    <x v="6"/>
    <x v="10"/>
    <s v="71"/>
    <n v="91"/>
    <x v="20"/>
    <d v="2023-07-15T00:00:00"/>
    <x v="141"/>
    <n v="9622"/>
    <x v="21"/>
    <x v="6"/>
    <x v="2"/>
  </r>
  <r>
    <x v="1"/>
    <x v="0"/>
    <x v="76"/>
    <x v="12"/>
    <x v="0"/>
    <x v="0"/>
    <x v="6"/>
    <x v="10"/>
    <s v="71"/>
    <n v="91"/>
    <x v="20"/>
    <d v="2023-07-15T00:00:00"/>
    <x v="142"/>
    <n v="9623"/>
    <x v="21"/>
    <x v="6"/>
    <x v="2"/>
  </r>
  <r>
    <x v="1"/>
    <x v="0"/>
    <x v="76"/>
    <x v="12"/>
    <x v="0"/>
    <x v="0"/>
    <x v="6"/>
    <x v="10"/>
    <s v="71"/>
    <n v="91"/>
    <x v="20"/>
    <d v="2023-07-15T00:00:00"/>
    <x v="143"/>
    <n v="9624"/>
    <x v="21"/>
    <x v="6"/>
    <x v="2"/>
  </r>
  <r>
    <x v="1"/>
    <x v="0"/>
    <x v="76"/>
    <x v="12"/>
    <x v="0"/>
    <x v="0"/>
    <x v="6"/>
    <x v="10"/>
    <s v="71"/>
    <n v="91"/>
    <x v="20"/>
    <d v="2023-07-15T00:00:00"/>
    <x v="144"/>
    <n v="9625"/>
    <x v="21"/>
    <x v="6"/>
    <x v="2"/>
  </r>
  <r>
    <x v="1"/>
    <x v="0"/>
    <x v="76"/>
    <x v="12"/>
    <x v="0"/>
    <x v="0"/>
    <x v="6"/>
    <x v="10"/>
    <s v="71"/>
    <n v="91"/>
    <x v="20"/>
    <d v="2023-07-15T00:00:00"/>
    <x v="145"/>
    <n v="9626"/>
    <x v="21"/>
    <x v="6"/>
    <x v="2"/>
  </r>
  <r>
    <x v="1"/>
    <x v="0"/>
    <x v="76"/>
    <x v="12"/>
    <x v="0"/>
    <x v="0"/>
    <x v="6"/>
    <x v="10"/>
    <s v="71"/>
    <n v="91"/>
    <x v="20"/>
    <d v="2023-07-15T00:00:00"/>
    <x v="146"/>
    <n v="9627"/>
    <x v="21"/>
    <x v="6"/>
    <x v="2"/>
  </r>
  <r>
    <x v="1"/>
    <x v="0"/>
    <x v="76"/>
    <x v="12"/>
    <x v="0"/>
    <x v="0"/>
    <x v="6"/>
    <x v="10"/>
    <s v="71"/>
    <n v="91"/>
    <x v="20"/>
    <d v="2023-07-15T00:00:00"/>
    <x v="147"/>
    <n v="9628"/>
    <x v="21"/>
    <x v="6"/>
    <x v="2"/>
  </r>
  <r>
    <x v="1"/>
    <x v="0"/>
    <x v="76"/>
    <x v="12"/>
    <x v="0"/>
    <x v="0"/>
    <x v="6"/>
    <x v="10"/>
    <s v="71"/>
    <n v="91"/>
    <x v="20"/>
    <d v="2023-07-15T00:00:00"/>
    <x v="148"/>
    <n v="9629"/>
    <x v="22"/>
    <x v="6"/>
    <x v="2"/>
  </r>
  <r>
    <x v="1"/>
    <x v="0"/>
    <x v="76"/>
    <x v="12"/>
    <x v="0"/>
    <x v="0"/>
    <x v="6"/>
    <x v="10"/>
    <s v="71"/>
    <n v="91"/>
    <x v="20"/>
    <d v="2023-07-15T00:00:00"/>
    <x v="149"/>
    <n v="9630"/>
    <x v="22"/>
    <x v="6"/>
    <x v="2"/>
  </r>
  <r>
    <x v="1"/>
    <x v="0"/>
    <x v="76"/>
    <x v="12"/>
    <x v="0"/>
    <x v="0"/>
    <x v="6"/>
    <x v="10"/>
    <s v="71"/>
    <n v="91"/>
    <x v="20"/>
    <d v="2023-07-15T00:00:00"/>
    <x v="150"/>
    <n v="9631"/>
    <x v="22"/>
    <x v="6"/>
    <x v="2"/>
  </r>
  <r>
    <x v="1"/>
    <x v="0"/>
    <x v="76"/>
    <x v="12"/>
    <x v="0"/>
    <x v="0"/>
    <x v="6"/>
    <x v="10"/>
    <s v="71"/>
    <n v="91"/>
    <x v="20"/>
    <d v="2023-07-15T00:00:00"/>
    <x v="151"/>
    <n v="9632"/>
    <x v="22"/>
    <x v="6"/>
    <x v="2"/>
  </r>
  <r>
    <x v="1"/>
    <x v="0"/>
    <x v="76"/>
    <x v="12"/>
    <x v="0"/>
    <x v="0"/>
    <x v="6"/>
    <x v="10"/>
    <s v="71"/>
    <n v="91"/>
    <x v="20"/>
    <d v="2023-07-15T00:00:00"/>
    <x v="152"/>
    <n v="9633"/>
    <x v="22"/>
    <x v="6"/>
    <x v="2"/>
  </r>
  <r>
    <x v="1"/>
    <x v="0"/>
    <x v="76"/>
    <x v="12"/>
    <x v="0"/>
    <x v="0"/>
    <x v="6"/>
    <x v="10"/>
    <s v="71"/>
    <n v="91"/>
    <x v="20"/>
    <d v="2023-07-15T00:00:00"/>
    <x v="153"/>
    <n v="9634"/>
    <x v="22"/>
    <x v="6"/>
    <x v="2"/>
  </r>
  <r>
    <x v="1"/>
    <x v="0"/>
    <x v="76"/>
    <x v="12"/>
    <x v="0"/>
    <x v="0"/>
    <x v="6"/>
    <x v="10"/>
    <s v="71"/>
    <n v="91"/>
    <x v="20"/>
    <d v="2023-07-15T00:00:00"/>
    <x v="154"/>
    <n v="9635"/>
    <x v="22"/>
    <x v="6"/>
    <x v="2"/>
  </r>
  <r>
    <x v="1"/>
    <x v="0"/>
    <x v="76"/>
    <x v="12"/>
    <x v="0"/>
    <x v="0"/>
    <x v="6"/>
    <x v="10"/>
    <s v="71"/>
    <n v="91"/>
    <x v="20"/>
    <d v="2023-07-15T00:00:00"/>
    <x v="155"/>
    <n v="9636"/>
    <x v="23"/>
    <x v="6"/>
    <x v="2"/>
  </r>
  <r>
    <x v="1"/>
    <x v="0"/>
    <x v="76"/>
    <x v="12"/>
    <x v="0"/>
    <x v="0"/>
    <x v="6"/>
    <x v="10"/>
    <s v="71"/>
    <n v="91"/>
    <x v="20"/>
    <d v="2023-07-15T00:00:00"/>
    <x v="156"/>
    <n v="9637"/>
    <x v="23"/>
    <x v="6"/>
    <x v="2"/>
  </r>
  <r>
    <x v="1"/>
    <x v="0"/>
    <x v="76"/>
    <x v="12"/>
    <x v="0"/>
    <x v="0"/>
    <x v="6"/>
    <x v="10"/>
    <s v="71"/>
    <n v="91"/>
    <x v="20"/>
    <d v="2023-07-15T00:00:00"/>
    <x v="157"/>
    <n v="9638"/>
    <x v="23"/>
    <x v="6"/>
    <x v="2"/>
  </r>
  <r>
    <x v="1"/>
    <x v="0"/>
    <x v="76"/>
    <x v="12"/>
    <x v="0"/>
    <x v="0"/>
    <x v="6"/>
    <x v="10"/>
    <s v="71"/>
    <n v="91"/>
    <x v="20"/>
    <d v="2023-07-15T00:00:00"/>
    <x v="158"/>
    <n v="9639"/>
    <x v="23"/>
    <x v="6"/>
    <x v="2"/>
  </r>
  <r>
    <x v="1"/>
    <x v="0"/>
    <x v="76"/>
    <x v="12"/>
    <x v="0"/>
    <x v="0"/>
    <x v="6"/>
    <x v="10"/>
    <s v="71"/>
    <n v="91"/>
    <x v="20"/>
    <d v="2023-07-15T00:00:00"/>
    <x v="159"/>
    <n v="9640"/>
    <x v="23"/>
    <x v="6"/>
    <x v="2"/>
  </r>
  <r>
    <x v="1"/>
    <x v="0"/>
    <x v="76"/>
    <x v="12"/>
    <x v="0"/>
    <x v="0"/>
    <x v="6"/>
    <x v="10"/>
    <s v="71"/>
    <n v="91"/>
    <x v="20"/>
    <d v="2023-07-15T00:00:00"/>
    <x v="160"/>
    <n v="9641"/>
    <x v="23"/>
    <x v="6"/>
    <x v="2"/>
  </r>
  <r>
    <x v="1"/>
    <x v="0"/>
    <x v="76"/>
    <x v="12"/>
    <x v="0"/>
    <x v="0"/>
    <x v="6"/>
    <x v="10"/>
    <s v="71"/>
    <n v="91"/>
    <x v="20"/>
    <d v="2023-07-15T00:00:00"/>
    <x v="161"/>
    <n v="9642"/>
    <x v="23"/>
    <x v="6"/>
    <x v="2"/>
  </r>
  <r>
    <x v="1"/>
    <x v="0"/>
    <x v="76"/>
    <x v="12"/>
    <x v="0"/>
    <x v="0"/>
    <x v="6"/>
    <x v="10"/>
    <s v="71"/>
    <n v="91"/>
    <x v="20"/>
    <d v="2023-07-15T00:00:00"/>
    <x v="162"/>
    <n v="9643"/>
    <x v="24"/>
    <x v="6"/>
    <x v="2"/>
  </r>
  <r>
    <x v="1"/>
    <x v="0"/>
    <x v="76"/>
    <x v="12"/>
    <x v="0"/>
    <x v="0"/>
    <x v="6"/>
    <x v="10"/>
    <s v="71"/>
    <n v="91"/>
    <x v="20"/>
    <d v="2023-07-15T00:00:00"/>
    <x v="163"/>
    <n v="9644"/>
    <x v="24"/>
    <x v="6"/>
    <x v="2"/>
  </r>
  <r>
    <x v="1"/>
    <x v="0"/>
    <x v="76"/>
    <x v="12"/>
    <x v="0"/>
    <x v="0"/>
    <x v="6"/>
    <x v="10"/>
    <s v="71"/>
    <n v="91"/>
    <x v="20"/>
    <d v="2023-07-15T00:00:00"/>
    <x v="164"/>
    <n v="9645"/>
    <x v="24"/>
    <x v="6"/>
    <x v="2"/>
  </r>
  <r>
    <x v="1"/>
    <x v="0"/>
    <x v="76"/>
    <x v="12"/>
    <x v="0"/>
    <x v="0"/>
    <x v="6"/>
    <x v="10"/>
    <s v="71"/>
    <n v="91"/>
    <x v="20"/>
    <d v="2023-07-15T00:00:00"/>
    <x v="165"/>
    <n v="9646"/>
    <x v="24"/>
    <x v="6"/>
    <x v="2"/>
  </r>
  <r>
    <x v="1"/>
    <x v="0"/>
    <x v="76"/>
    <x v="12"/>
    <x v="0"/>
    <x v="0"/>
    <x v="6"/>
    <x v="10"/>
    <s v="71"/>
    <n v="91"/>
    <x v="20"/>
    <d v="2023-07-15T00:00:00"/>
    <x v="166"/>
    <n v="9647"/>
    <x v="24"/>
    <x v="6"/>
    <x v="2"/>
  </r>
  <r>
    <x v="1"/>
    <x v="0"/>
    <x v="76"/>
    <x v="12"/>
    <x v="0"/>
    <x v="0"/>
    <x v="6"/>
    <x v="10"/>
    <s v="71"/>
    <n v="91"/>
    <x v="20"/>
    <d v="2023-07-15T00:00:00"/>
    <x v="167"/>
    <n v="9648"/>
    <x v="24"/>
    <x v="6"/>
    <x v="2"/>
  </r>
  <r>
    <x v="1"/>
    <x v="0"/>
    <x v="76"/>
    <x v="12"/>
    <x v="0"/>
    <x v="0"/>
    <x v="6"/>
    <x v="10"/>
    <s v="71"/>
    <n v="91"/>
    <x v="20"/>
    <d v="2023-07-15T00:00:00"/>
    <x v="168"/>
    <n v="9649"/>
    <x v="24"/>
    <x v="6"/>
    <x v="2"/>
  </r>
  <r>
    <x v="1"/>
    <x v="0"/>
    <x v="76"/>
    <x v="12"/>
    <x v="0"/>
    <x v="0"/>
    <x v="6"/>
    <x v="10"/>
    <s v="71"/>
    <n v="91"/>
    <x v="20"/>
    <d v="2023-07-15T00:00:00"/>
    <x v="34"/>
    <n v="9650"/>
    <x v="7"/>
    <x v="6"/>
    <x v="2"/>
  </r>
  <r>
    <x v="1"/>
    <x v="0"/>
    <x v="76"/>
    <x v="12"/>
    <x v="0"/>
    <x v="0"/>
    <x v="6"/>
    <x v="10"/>
    <s v="71"/>
    <n v="91"/>
    <x v="20"/>
    <d v="2023-07-15T00:00:00"/>
    <x v="35"/>
    <n v="9651"/>
    <x v="7"/>
    <x v="6"/>
    <x v="2"/>
  </r>
  <r>
    <x v="1"/>
    <x v="0"/>
    <x v="76"/>
    <x v="12"/>
    <x v="0"/>
    <x v="0"/>
    <x v="6"/>
    <x v="10"/>
    <s v="71"/>
    <n v="91"/>
    <x v="20"/>
    <d v="2023-07-15T00:00:00"/>
    <x v="36"/>
    <n v="9652"/>
    <x v="7"/>
    <x v="6"/>
    <x v="2"/>
  </r>
  <r>
    <x v="1"/>
    <x v="0"/>
    <x v="76"/>
    <x v="12"/>
    <x v="0"/>
    <x v="0"/>
    <x v="6"/>
    <x v="10"/>
    <s v="71"/>
    <n v="91"/>
    <x v="20"/>
    <d v="2023-07-15T00:00:00"/>
    <x v="37"/>
    <n v="9653"/>
    <x v="7"/>
    <x v="6"/>
    <x v="2"/>
  </r>
  <r>
    <x v="1"/>
    <x v="0"/>
    <x v="76"/>
    <x v="12"/>
    <x v="0"/>
    <x v="0"/>
    <x v="6"/>
    <x v="10"/>
    <s v="71"/>
    <n v="91"/>
    <x v="20"/>
    <d v="2023-07-15T00:00:00"/>
    <x v="38"/>
    <n v="9654"/>
    <x v="7"/>
    <x v="6"/>
    <x v="2"/>
  </r>
  <r>
    <x v="1"/>
    <x v="0"/>
    <x v="76"/>
    <x v="12"/>
    <x v="0"/>
    <x v="0"/>
    <x v="6"/>
    <x v="10"/>
    <s v="71"/>
    <n v="91"/>
    <x v="20"/>
    <d v="2023-07-15T00:00:00"/>
    <x v="39"/>
    <n v="9655"/>
    <x v="7"/>
    <x v="6"/>
    <x v="2"/>
  </r>
  <r>
    <x v="1"/>
    <x v="0"/>
    <x v="76"/>
    <x v="12"/>
    <x v="0"/>
    <x v="0"/>
    <x v="6"/>
    <x v="10"/>
    <s v="71"/>
    <n v="91"/>
    <x v="20"/>
    <d v="2023-07-15T00:00:00"/>
    <x v="40"/>
    <n v="9656"/>
    <x v="7"/>
    <x v="6"/>
    <x v="2"/>
  </r>
  <r>
    <x v="1"/>
    <x v="0"/>
    <x v="76"/>
    <x v="12"/>
    <x v="0"/>
    <x v="0"/>
    <x v="6"/>
    <x v="10"/>
    <s v="71"/>
    <n v="91"/>
    <x v="20"/>
    <d v="2023-07-15T00:00:00"/>
    <x v="41"/>
    <n v="9657"/>
    <x v="8"/>
    <x v="6"/>
    <x v="2"/>
  </r>
  <r>
    <x v="1"/>
    <x v="0"/>
    <x v="76"/>
    <x v="12"/>
    <x v="0"/>
    <x v="0"/>
    <x v="6"/>
    <x v="10"/>
    <s v="71"/>
    <n v="91"/>
    <x v="20"/>
    <d v="2023-07-15T00:00:00"/>
    <x v="42"/>
    <n v="9658"/>
    <x v="8"/>
    <x v="6"/>
    <x v="2"/>
  </r>
  <r>
    <x v="1"/>
    <x v="0"/>
    <x v="76"/>
    <x v="12"/>
    <x v="0"/>
    <x v="0"/>
    <x v="6"/>
    <x v="10"/>
    <s v="71"/>
    <n v="91"/>
    <x v="20"/>
    <d v="2023-07-15T00:00:00"/>
    <x v="43"/>
    <n v="9659"/>
    <x v="8"/>
    <x v="6"/>
    <x v="2"/>
  </r>
  <r>
    <x v="1"/>
    <x v="0"/>
    <x v="76"/>
    <x v="12"/>
    <x v="0"/>
    <x v="0"/>
    <x v="6"/>
    <x v="10"/>
    <s v="71"/>
    <n v="91"/>
    <x v="20"/>
    <d v="2023-07-15T00:00:00"/>
    <x v="44"/>
    <n v="9660"/>
    <x v="8"/>
    <x v="6"/>
    <x v="2"/>
  </r>
  <r>
    <x v="1"/>
    <x v="0"/>
    <x v="76"/>
    <x v="12"/>
    <x v="0"/>
    <x v="0"/>
    <x v="6"/>
    <x v="10"/>
    <s v="71"/>
    <n v="91"/>
    <x v="20"/>
    <d v="2023-07-15T00:00:00"/>
    <x v="45"/>
    <n v="9661"/>
    <x v="8"/>
    <x v="6"/>
    <x v="2"/>
  </r>
  <r>
    <x v="1"/>
    <x v="0"/>
    <x v="76"/>
    <x v="12"/>
    <x v="0"/>
    <x v="0"/>
    <x v="6"/>
    <x v="10"/>
    <s v="71"/>
    <n v="91"/>
    <x v="20"/>
    <d v="2023-07-15T00:00:00"/>
    <x v="46"/>
    <n v="9662"/>
    <x v="8"/>
    <x v="6"/>
    <x v="2"/>
  </r>
  <r>
    <x v="1"/>
    <x v="0"/>
    <x v="76"/>
    <x v="12"/>
    <x v="0"/>
    <x v="0"/>
    <x v="6"/>
    <x v="10"/>
    <s v="71"/>
    <n v="91"/>
    <x v="20"/>
    <d v="2023-07-15T00:00:00"/>
    <x v="47"/>
    <n v="9663"/>
    <x v="8"/>
    <x v="6"/>
    <x v="2"/>
  </r>
  <r>
    <x v="1"/>
    <x v="0"/>
    <x v="76"/>
    <x v="12"/>
    <x v="0"/>
    <x v="0"/>
    <x v="6"/>
    <x v="10"/>
    <s v="71"/>
    <n v="91"/>
    <x v="20"/>
    <d v="2023-07-15T00:00:00"/>
    <x v="48"/>
    <n v="9664"/>
    <x v="9"/>
    <x v="6"/>
    <x v="2"/>
  </r>
  <r>
    <x v="1"/>
    <x v="0"/>
    <x v="76"/>
    <x v="12"/>
    <x v="0"/>
    <x v="0"/>
    <x v="6"/>
    <x v="10"/>
    <s v="71"/>
    <n v="91"/>
    <x v="20"/>
    <d v="2023-07-15T00:00:00"/>
    <x v="49"/>
    <n v="9665"/>
    <x v="9"/>
    <x v="6"/>
    <x v="2"/>
  </r>
  <r>
    <x v="1"/>
    <x v="0"/>
    <x v="76"/>
    <x v="12"/>
    <x v="0"/>
    <x v="0"/>
    <x v="6"/>
    <x v="10"/>
    <s v="71"/>
    <n v="91"/>
    <x v="20"/>
    <d v="2023-07-15T00:00:00"/>
    <x v="50"/>
    <n v="9666"/>
    <x v="9"/>
    <x v="6"/>
    <x v="2"/>
  </r>
  <r>
    <x v="1"/>
    <x v="0"/>
    <x v="76"/>
    <x v="12"/>
    <x v="0"/>
    <x v="0"/>
    <x v="6"/>
    <x v="10"/>
    <s v="71"/>
    <n v="91"/>
    <x v="20"/>
    <d v="2023-07-15T00:00:00"/>
    <x v="51"/>
    <n v="9667"/>
    <x v="9"/>
    <x v="6"/>
    <x v="2"/>
  </r>
  <r>
    <x v="1"/>
    <x v="0"/>
    <x v="76"/>
    <x v="12"/>
    <x v="0"/>
    <x v="0"/>
    <x v="6"/>
    <x v="10"/>
    <s v="71"/>
    <n v="91"/>
    <x v="20"/>
    <d v="2023-07-15T00:00:00"/>
    <x v="52"/>
    <n v="9668"/>
    <x v="9"/>
    <x v="6"/>
    <x v="2"/>
  </r>
  <r>
    <x v="1"/>
    <x v="0"/>
    <x v="76"/>
    <x v="12"/>
    <x v="0"/>
    <x v="0"/>
    <x v="6"/>
    <x v="10"/>
    <s v="71"/>
    <n v="91"/>
    <x v="20"/>
    <d v="2023-07-15T00:00:00"/>
    <x v="53"/>
    <n v="9669"/>
    <x v="9"/>
    <x v="6"/>
    <x v="2"/>
  </r>
  <r>
    <x v="1"/>
    <x v="0"/>
    <x v="76"/>
    <x v="12"/>
    <x v="0"/>
    <x v="0"/>
    <x v="6"/>
    <x v="10"/>
    <s v="71"/>
    <n v="91"/>
    <x v="20"/>
    <d v="2023-07-15T00:00:00"/>
    <x v="54"/>
    <n v="9670"/>
    <x v="9"/>
    <x v="6"/>
    <x v="2"/>
  </r>
  <r>
    <x v="1"/>
    <x v="0"/>
    <x v="76"/>
    <x v="12"/>
    <x v="0"/>
    <x v="0"/>
    <x v="6"/>
    <x v="10"/>
    <s v="71"/>
    <n v="91"/>
    <x v="20"/>
    <d v="2023-07-15T00:00:00"/>
    <x v="55"/>
    <n v="9671"/>
    <x v="10"/>
    <x v="6"/>
    <x v="2"/>
  </r>
  <r>
    <x v="1"/>
    <x v="0"/>
    <x v="76"/>
    <x v="12"/>
    <x v="0"/>
    <x v="0"/>
    <x v="6"/>
    <x v="10"/>
    <s v="71"/>
    <n v="91"/>
    <x v="20"/>
    <d v="2023-07-15T00:00:00"/>
    <x v="56"/>
    <n v="9672"/>
    <x v="10"/>
    <x v="6"/>
    <x v="2"/>
  </r>
  <r>
    <x v="1"/>
    <x v="0"/>
    <x v="76"/>
    <x v="12"/>
    <x v="0"/>
    <x v="0"/>
    <x v="6"/>
    <x v="10"/>
    <s v="71"/>
    <n v="91"/>
    <x v="20"/>
    <d v="2023-07-15T00:00:00"/>
    <x v="57"/>
    <n v="9673"/>
    <x v="10"/>
    <x v="6"/>
    <x v="2"/>
  </r>
  <r>
    <x v="1"/>
    <x v="0"/>
    <x v="76"/>
    <x v="12"/>
    <x v="0"/>
    <x v="0"/>
    <x v="6"/>
    <x v="10"/>
    <s v="71"/>
    <n v="91"/>
    <x v="20"/>
    <d v="2023-07-15T00:00:00"/>
    <x v="58"/>
    <n v="9674"/>
    <x v="10"/>
    <x v="6"/>
    <x v="2"/>
  </r>
  <r>
    <x v="1"/>
    <x v="0"/>
    <x v="76"/>
    <x v="12"/>
    <x v="0"/>
    <x v="0"/>
    <x v="6"/>
    <x v="10"/>
    <s v="71"/>
    <n v="91"/>
    <x v="20"/>
    <d v="2023-07-15T00:00:00"/>
    <x v="59"/>
    <n v="9675"/>
    <x v="10"/>
    <x v="6"/>
    <x v="2"/>
  </r>
  <r>
    <x v="1"/>
    <x v="0"/>
    <x v="76"/>
    <x v="12"/>
    <x v="0"/>
    <x v="0"/>
    <x v="6"/>
    <x v="10"/>
    <s v="71"/>
    <n v="91"/>
    <x v="20"/>
    <d v="2023-07-15T00:00:00"/>
    <x v="60"/>
    <n v="9676"/>
    <x v="10"/>
    <x v="6"/>
    <x v="2"/>
  </r>
  <r>
    <x v="1"/>
    <x v="0"/>
    <x v="76"/>
    <x v="12"/>
    <x v="0"/>
    <x v="0"/>
    <x v="6"/>
    <x v="10"/>
    <s v="71"/>
    <n v="91"/>
    <x v="20"/>
    <d v="2023-07-15T00:00:00"/>
    <x v="61"/>
    <n v="9677"/>
    <x v="10"/>
    <x v="6"/>
    <x v="2"/>
  </r>
  <r>
    <x v="1"/>
    <x v="0"/>
    <x v="76"/>
    <x v="12"/>
    <x v="0"/>
    <x v="0"/>
    <x v="6"/>
    <x v="10"/>
    <s v="71"/>
    <n v="91"/>
    <x v="20"/>
    <d v="2023-07-15T00:00:00"/>
    <x v="169"/>
    <n v="9678"/>
    <x v="25"/>
    <x v="6"/>
    <x v="2"/>
  </r>
  <r>
    <x v="1"/>
    <x v="0"/>
    <x v="76"/>
    <x v="12"/>
    <x v="0"/>
    <x v="0"/>
    <x v="6"/>
    <x v="10"/>
    <s v="71"/>
    <n v="91"/>
    <x v="20"/>
    <d v="2023-07-15T00:00:00"/>
    <x v="170"/>
    <n v="9679"/>
    <x v="25"/>
    <x v="6"/>
    <x v="2"/>
  </r>
  <r>
    <x v="1"/>
    <x v="0"/>
    <x v="76"/>
    <x v="12"/>
    <x v="0"/>
    <x v="0"/>
    <x v="6"/>
    <x v="10"/>
    <s v="71"/>
    <n v="91"/>
    <x v="20"/>
    <d v="2023-07-15T00:00:00"/>
    <x v="171"/>
    <n v="9680"/>
    <x v="25"/>
    <x v="6"/>
    <x v="2"/>
  </r>
  <r>
    <x v="1"/>
    <x v="0"/>
    <x v="76"/>
    <x v="12"/>
    <x v="0"/>
    <x v="0"/>
    <x v="6"/>
    <x v="10"/>
    <s v="71"/>
    <n v="91"/>
    <x v="20"/>
    <d v="2023-07-15T00:00:00"/>
    <x v="172"/>
    <n v="9681"/>
    <x v="25"/>
    <x v="6"/>
    <x v="2"/>
  </r>
  <r>
    <x v="1"/>
    <x v="0"/>
    <x v="76"/>
    <x v="12"/>
    <x v="0"/>
    <x v="0"/>
    <x v="6"/>
    <x v="10"/>
    <s v="71"/>
    <n v="91"/>
    <x v="20"/>
    <d v="2023-07-15T00:00:00"/>
    <x v="173"/>
    <n v="9682"/>
    <x v="25"/>
    <x v="6"/>
    <x v="2"/>
  </r>
  <r>
    <x v="1"/>
    <x v="0"/>
    <x v="76"/>
    <x v="12"/>
    <x v="0"/>
    <x v="0"/>
    <x v="6"/>
    <x v="10"/>
    <s v="71"/>
    <n v="91"/>
    <x v="20"/>
    <d v="2023-07-15T00:00:00"/>
    <x v="174"/>
    <n v="9683"/>
    <x v="25"/>
    <x v="6"/>
    <x v="2"/>
  </r>
  <r>
    <x v="1"/>
    <x v="0"/>
    <x v="76"/>
    <x v="12"/>
    <x v="0"/>
    <x v="0"/>
    <x v="6"/>
    <x v="10"/>
    <s v="71"/>
    <n v="91"/>
    <x v="20"/>
    <d v="2023-07-15T00:00:00"/>
    <x v="175"/>
    <n v="9684"/>
    <x v="25"/>
    <x v="6"/>
    <x v="2"/>
  </r>
  <r>
    <x v="1"/>
    <x v="0"/>
    <x v="76"/>
    <x v="12"/>
    <x v="0"/>
    <x v="0"/>
    <x v="6"/>
    <x v="10"/>
    <s v="71"/>
    <n v="91"/>
    <x v="20"/>
    <d v="2023-07-15T00:00:00"/>
    <x v="176"/>
    <n v="9685"/>
    <x v="26"/>
    <x v="6"/>
    <x v="2"/>
  </r>
  <r>
    <x v="1"/>
    <x v="0"/>
    <x v="76"/>
    <x v="12"/>
    <x v="0"/>
    <x v="0"/>
    <x v="6"/>
    <x v="10"/>
    <s v="71"/>
    <n v="91"/>
    <x v="20"/>
    <d v="2023-07-15T00:00:00"/>
    <x v="177"/>
    <n v="9686"/>
    <x v="26"/>
    <x v="6"/>
    <x v="2"/>
  </r>
  <r>
    <x v="1"/>
    <x v="0"/>
    <x v="76"/>
    <x v="12"/>
    <x v="0"/>
    <x v="0"/>
    <x v="6"/>
    <x v="10"/>
    <s v="71"/>
    <n v="91"/>
    <x v="20"/>
    <d v="2023-07-15T00:00:00"/>
    <x v="178"/>
    <n v="9687"/>
    <x v="26"/>
    <x v="6"/>
    <x v="2"/>
  </r>
  <r>
    <x v="1"/>
    <x v="0"/>
    <x v="76"/>
    <x v="12"/>
    <x v="0"/>
    <x v="0"/>
    <x v="6"/>
    <x v="10"/>
    <s v="71"/>
    <n v="91"/>
    <x v="20"/>
    <d v="2023-07-15T00:00:00"/>
    <x v="179"/>
    <n v="9688"/>
    <x v="26"/>
    <x v="6"/>
    <x v="2"/>
  </r>
  <r>
    <x v="1"/>
    <x v="0"/>
    <x v="76"/>
    <x v="12"/>
    <x v="0"/>
    <x v="0"/>
    <x v="6"/>
    <x v="10"/>
    <s v="71"/>
    <n v="91"/>
    <x v="20"/>
    <d v="2023-07-15T00:00:00"/>
    <x v="180"/>
    <n v="9689"/>
    <x v="26"/>
    <x v="6"/>
    <x v="2"/>
  </r>
  <r>
    <x v="1"/>
    <x v="0"/>
    <x v="76"/>
    <x v="12"/>
    <x v="0"/>
    <x v="0"/>
    <x v="6"/>
    <x v="10"/>
    <s v="71"/>
    <n v="91"/>
    <x v="20"/>
    <d v="2023-07-15T00:00:00"/>
    <x v="181"/>
    <n v="9690"/>
    <x v="26"/>
    <x v="6"/>
    <x v="2"/>
  </r>
  <r>
    <x v="1"/>
    <x v="0"/>
    <x v="76"/>
    <x v="12"/>
    <x v="0"/>
    <x v="0"/>
    <x v="6"/>
    <x v="10"/>
    <s v="71"/>
    <n v="91"/>
    <x v="20"/>
    <d v="2023-07-15T00:00:00"/>
    <x v="182"/>
    <n v="9691"/>
    <x v="26"/>
    <x v="6"/>
    <x v="2"/>
  </r>
  <r>
    <x v="1"/>
    <x v="0"/>
    <x v="76"/>
    <x v="12"/>
    <x v="0"/>
    <x v="0"/>
    <x v="6"/>
    <x v="10"/>
    <s v="71"/>
    <n v="91"/>
    <x v="20"/>
    <d v="2023-07-15T00:00:00"/>
    <x v="183"/>
    <n v="9692"/>
    <x v="27"/>
    <x v="6"/>
    <x v="2"/>
  </r>
  <r>
    <x v="1"/>
    <x v="0"/>
    <x v="76"/>
    <x v="12"/>
    <x v="0"/>
    <x v="0"/>
    <x v="6"/>
    <x v="10"/>
    <s v="71"/>
    <n v="91"/>
    <x v="20"/>
    <d v="2023-07-15T00:00:00"/>
    <x v="184"/>
    <n v="9693"/>
    <x v="27"/>
    <x v="6"/>
    <x v="2"/>
  </r>
  <r>
    <x v="1"/>
    <x v="0"/>
    <x v="76"/>
    <x v="12"/>
    <x v="0"/>
    <x v="0"/>
    <x v="6"/>
    <x v="10"/>
    <s v="71"/>
    <n v="91"/>
    <x v="20"/>
    <d v="2023-07-15T00:00:00"/>
    <x v="185"/>
    <n v="9694"/>
    <x v="27"/>
    <x v="6"/>
    <x v="2"/>
  </r>
  <r>
    <x v="1"/>
    <x v="0"/>
    <x v="76"/>
    <x v="12"/>
    <x v="0"/>
    <x v="0"/>
    <x v="6"/>
    <x v="10"/>
    <s v="71"/>
    <n v="91"/>
    <x v="20"/>
    <d v="2023-07-15T00:00:00"/>
    <x v="186"/>
    <n v="9695"/>
    <x v="27"/>
    <x v="6"/>
    <x v="2"/>
  </r>
  <r>
    <x v="1"/>
    <x v="0"/>
    <x v="76"/>
    <x v="12"/>
    <x v="0"/>
    <x v="0"/>
    <x v="6"/>
    <x v="10"/>
    <s v="71"/>
    <n v="91"/>
    <x v="20"/>
    <d v="2023-07-15T00:00:00"/>
    <x v="187"/>
    <n v="9696"/>
    <x v="27"/>
    <x v="6"/>
    <x v="2"/>
  </r>
  <r>
    <x v="1"/>
    <x v="0"/>
    <x v="76"/>
    <x v="12"/>
    <x v="0"/>
    <x v="0"/>
    <x v="6"/>
    <x v="10"/>
    <s v="62"/>
    <n v="92"/>
    <x v="20"/>
    <d v="2023-07-15T00:00:00"/>
    <x v="109"/>
    <n v="9697"/>
    <x v="16"/>
    <x v="6"/>
    <x v="2"/>
  </r>
  <r>
    <x v="1"/>
    <x v="0"/>
    <x v="76"/>
    <x v="12"/>
    <x v="0"/>
    <x v="0"/>
    <x v="6"/>
    <x v="10"/>
    <s v="62"/>
    <n v="92"/>
    <x v="20"/>
    <d v="2023-07-15T00:00:00"/>
    <x v="62"/>
    <n v="9698"/>
    <x v="11"/>
    <x v="6"/>
    <x v="2"/>
  </r>
  <r>
    <x v="1"/>
    <x v="0"/>
    <x v="76"/>
    <x v="12"/>
    <x v="0"/>
    <x v="0"/>
    <x v="6"/>
    <x v="10"/>
    <s v="62"/>
    <n v="92"/>
    <x v="20"/>
    <d v="2023-07-15T00:00:00"/>
    <x v="63"/>
    <n v="9699"/>
    <x v="11"/>
    <x v="6"/>
    <x v="2"/>
  </r>
  <r>
    <x v="1"/>
    <x v="0"/>
    <x v="76"/>
    <x v="12"/>
    <x v="0"/>
    <x v="0"/>
    <x v="6"/>
    <x v="10"/>
    <s v="62"/>
    <n v="92"/>
    <x v="20"/>
    <d v="2023-07-15T00:00:00"/>
    <x v="64"/>
    <n v="9700"/>
    <x v="11"/>
    <x v="6"/>
    <x v="2"/>
  </r>
  <r>
    <x v="1"/>
    <x v="0"/>
    <x v="76"/>
    <x v="12"/>
    <x v="0"/>
    <x v="0"/>
    <x v="6"/>
    <x v="10"/>
    <s v="62"/>
    <n v="92"/>
    <x v="20"/>
    <d v="2023-07-15T00:00:00"/>
    <x v="65"/>
    <n v="9701"/>
    <x v="11"/>
    <x v="6"/>
    <x v="2"/>
  </r>
  <r>
    <x v="1"/>
    <x v="0"/>
    <x v="76"/>
    <x v="12"/>
    <x v="0"/>
    <x v="0"/>
    <x v="6"/>
    <x v="10"/>
    <s v="62"/>
    <n v="92"/>
    <x v="20"/>
    <d v="2023-07-15T00:00:00"/>
    <x v="86"/>
    <n v="9702"/>
    <x v="11"/>
    <x v="6"/>
    <x v="2"/>
  </r>
  <r>
    <x v="1"/>
    <x v="0"/>
    <x v="76"/>
    <x v="12"/>
    <x v="0"/>
    <x v="0"/>
    <x v="6"/>
    <x v="10"/>
    <s v="62"/>
    <n v="92"/>
    <x v="20"/>
    <d v="2023-07-15T00:00:00"/>
    <x v="87"/>
    <n v="9703"/>
    <x v="11"/>
    <x v="6"/>
    <x v="2"/>
  </r>
  <r>
    <x v="1"/>
    <x v="0"/>
    <x v="76"/>
    <x v="12"/>
    <x v="0"/>
    <x v="0"/>
    <x v="6"/>
    <x v="10"/>
    <s v="62"/>
    <n v="92"/>
    <x v="20"/>
    <d v="2023-07-15T00:00:00"/>
    <x v="88"/>
    <n v="9704"/>
    <x v="11"/>
    <x v="6"/>
    <x v="2"/>
  </r>
  <r>
    <x v="1"/>
    <x v="0"/>
    <x v="76"/>
    <x v="12"/>
    <x v="0"/>
    <x v="0"/>
    <x v="6"/>
    <x v="10"/>
    <s v="62"/>
    <n v="92"/>
    <x v="20"/>
    <d v="2023-07-15T00:00:00"/>
    <x v="89"/>
    <n v="9705"/>
    <x v="14"/>
    <x v="6"/>
    <x v="2"/>
  </r>
  <r>
    <x v="1"/>
    <x v="0"/>
    <x v="76"/>
    <x v="12"/>
    <x v="0"/>
    <x v="0"/>
    <x v="6"/>
    <x v="10"/>
    <s v="62"/>
    <n v="92"/>
    <x v="20"/>
    <d v="2023-07-15T00:00:00"/>
    <x v="90"/>
    <n v="9706"/>
    <x v="14"/>
    <x v="6"/>
    <x v="2"/>
  </r>
  <r>
    <x v="1"/>
    <x v="0"/>
    <x v="76"/>
    <x v="12"/>
    <x v="0"/>
    <x v="0"/>
    <x v="6"/>
    <x v="10"/>
    <s v="62"/>
    <n v="92"/>
    <x v="20"/>
    <d v="2023-07-15T00:00:00"/>
    <x v="91"/>
    <n v="9707"/>
    <x v="14"/>
    <x v="6"/>
    <x v="2"/>
  </r>
  <r>
    <x v="1"/>
    <x v="0"/>
    <x v="76"/>
    <x v="12"/>
    <x v="0"/>
    <x v="0"/>
    <x v="6"/>
    <x v="10"/>
    <s v="62"/>
    <n v="92"/>
    <x v="20"/>
    <d v="2023-07-15T00:00:00"/>
    <x v="92"/>
    <n v="9708"/>
    <x v="14"/>
    <x v="6"/>
    <x v="2"/>
  </r>
  <r>
    <x v="1"/>
    <x v="0"/>
    <x v="76"/>
    <x v="12"/>
    <x v="0"/>
    <x v="0"/>
    <x v="6"/>
    <x v="10"/>
    <s v="62"/>
    <n v="92"/>
    <x v="20"/>
    <d v="2023-07-15T00:00:00"/>
    <x v="93"/>
    <n v="9709"/>
    <x v="14"/>
    <x v="6"/>
    <x v="2"/>
  </r>
  <r>
    <x v="1"/>
    <x v="0"/>
    <x v="76"/>
    <x v="12"/>
    <x v="0"/>
    <x v="0"/>
    <x v="6"/>
    <x v="10"/>
    <s v="62"/>
    <n v="92"/>
    <x v="20"/>
    <d v="2023-07-15T00:00:00"/>
    <x v="94"/>
    <n v="9710"/>
    <x v="14"/>
    <x v="6"/>
    <x v="2"/>
  </r>
  <r>
    <x v="1"/>
    <x v="0"/>
    <x v="76"/>
    <x v="12"/>
    <x v="0"/>
    <x v="0"/>
    <x v="6"/>
    <x v="10"/>
    <s v="62"/>
    <n v="92"/>
    <x v="20"/>
    <d v="2023-07-15T00:00:00"/>
    <x v="95"/>
    <n v="9711"/>
    <x v="14"/>
    <x v="6"/>
    <x v="2"/>
  </r>
  <r>
    <x v="1"/>
    <x v="0"/>
    <x v="76"/>
    <x v="12"/>
    <x v="0"/>
    <x v="0"/>
    <x v="6"/>
    <x v="10"/>
    <s v="62"/>
    <n v="92"/>
    <x v="20"/>
    <d v="2023-07-15T00:00:00"/>
    <x v="66"/>
    <n v="9712"/>
    <x v="12"/>
    <x v="6"/>
    <x v="2"/>
  </r>
  <r>
    <x v="1"/>
    <x v="0"/>
    <x v="76"/>
    <x v="12"/>
    <x v="0"/>
    <x v="0"/>
    <x v="6"/>
    <x v="10"/>
    <s v="62"/>
    <n v="92"/>
    <x v="20"/>
    <d v="2023-07-15T00:00:00"/>
    <x v="96"/>
    <n v="9713"/>
    <x v="12"/>
    <x v="6"/>
    <x v="2"/>
  </r>
  <r>
    <x v="1"/>
    <x v="0"/>
    <x v="76"/>
    <x v="12"/>
    <x v="0"/>
    <x v="0"/>
    <x v="6"/>
    <x v="10"/>
    <s v="62"/>
    <n v="92"/>
    <x v="20"/>
    <d v="2023-07-15T00:00:00"/>
    <x v="97"/>
    <n v="9714"/>
    <x v="12"/>
    <x v="6"/>
    <x v="2"/>
  </r>
  <r>
    <x v="1"/>
    <x v="0"/>
    <x v="76"/>
    <x v="12"/>
    <x v="0"/>
    <x v="0"/>
    <x v="6"/>
    <x v="10"/>
    <s v="62"/>
    <n v="92"/>
    <x v="20"/>
    <d v="2023-07-15T00:00:00"/>
    <x v="98"/>
    <n v="9715"/>
    <x v="12"/>
    <x v="6"/>
    <x v="2"/>
  </r>
  <r>
    <x v="1"/>
    <x v="0"/>
    <x v="76"/>
    <x v="12"/>
    <x v="0"/>
    <x v="0"/>
    <x v="6"/>
    <x v="10"/>
    <s v="62"/>
    <n v="92"/>
    <x v="20"/>
    <d v="2023-07-15T00:00:00"/>
    <x v="99"/>
    <n v="9716"/>
    <x v="12"/>
    <x v="6"/>
    <x v="2"/>
  </r>
  <r>
    <x v="1"/>
    <x v="0"/>
    <x v="76"/>
    <x v="12"/>
    <x v="0"/>
    <x v="0"/>
    <x v="6"/>
    <x v="10"/>
    <s v="62"/>
    <n v="92"/>
    <x v="20"/>
    <d v="2023-07-15T00:00:00"/>
    <x v="100"/>
    <n v="9717"/>
    <x v="12"/>
    <x v="6"/>
    <x v="2"/>
  </r>
  <r>
    <x v="1"/>
    <x v="0"/>
    <x v="76"/>
    <x v="12"/>
    <x v="0"/>
    <x v="0"/>
    <x v="6"/>
    <x v="10"/>
    <s v="62"/>
    <n v="92"/>
    <x v="20"/>
    <d v="2023-07-15T00:00:00"/>
    <x v="101"/>
    <n v="9718"/>
    <x v="12"/>
    <x v="6"/>
    <x v="2"/>
  </r>
  <r>
    <x v="1"/>
    <x v="0"/>
    <x v="76"/>
    <x v="12"/>
    <x v="0"/>
    <x v="0"/>
    <x v="6"/>
    <x v="10"/>
    <s v="62"/>
    <n v="92"/>
    <x v="20"/>
    <d v="2023-07-15T00:00:00"/>
    <x v="0"/>
    <n v="9719"/>
    <x v="0"/>
    <x v="6"/>
    <x v="2"/>
  </r>
  <r>
    <x v="1"/>
    <x v="0"/>
    <x v="76"/>
    <x v="12"/>
    <x v="0"/>
    <x v="0"/>
    <x v="6"/>
    <x v="10"/>
    <s v="62"/>
    <n v="92"/>
    <x v="20"/>
    <d v="2023-07-15T00:00:00"/>
    <x v="67"/>
    <n v="9720"/>
    <x v="0"/>
    <x v="6"/>
    <x v="2"/>
  </r>
  <r>
    <x v="1"/>
    <x v="0"/>
    <x v="76"/>
    <x v="12"/>
    <x v="0"/>
    <x v="0"/>
    <x v="6"/>
    <x v="10"/>
    <s v="62"/>
    <n v="92"/>
    <x v="20"/>
    <d v="2023-07-15T00:00:00"/>
    <x v="75"/>
    <n v="9721"/>
    <x v="0"/>
    <x v="6"/>
    <x v="2"/>
  </r>
  <r>
    <x v="1"/>
    <x v="0"/>
    <x v="76"/>
    <x v="12"/>
    <x v="0"/>
    <x v="0"/>
    <x v="6"/>
    <x v="10"/>
    <s v="62"/>
    <n v="92"/>
    <x v="20"/>
    <d v="2023-07-15T00:00:00"/>
    <x v="76"/>
    <n v="9722"/>
    <x v="0"/>
    <x v="6"/>
    <x v="2"/>
  </r>
  <r>
    <x v="1"/>
    <x v="0"/>
    <x v="76"/>
    <x v="12"/>
    <x v="0"/>
    <x v="0"/>
    <x v="6"/>
    <x v="10"/>
    <s v="62"/>
    <n v="92"/>
    <x v="20"/>
    <d v="2023-07-15T00:00:00"/>
    <x v="77"/>
    <n v="9723"/>
    <x v="0"/>
    <x v="6"/>
    <x v="2"/>
  </r>
  <r>
    <x v="1"/>
    <x v="0"/>
    <x v="76"/>
    <x v="12"/>
    <x v="0"/>
    <x v="0"/>
    <x v="6"/>
    <x v="10"/>
    <s v="62"/>
    <n v="92"/>
    <x v="20"/>
    <d v="2023-07-15T00:00:00"/>
    <x v="78"/>
    <n v="9724"/>
    <x v="0"/>
    <x v="6"/>
    <x v="2"/>
  </r>
  <r>
    <x v="1"/>
    <x v="0"/>
    <x v="76"/>
    <x v="12"/>
    <x v="0"/>
    <x v="0"/>
    <x v="6"/>
    <x v="10"/>
    <s v="62"/>
    <n v="92"/>
    <x v="20"/>
    <d v="2023-07-15T00:00:00"/>
    <x v="79"/>
    <n v="9725"/>
    <x v="0"/>
    <x v="6"/>
    <x v="2"/>
  </r>
  <r>
    <x v="1"/>
    <x v="0"/>
    <x v="76"/>
    <x v="12"/>
    <x v="0"/>
    <x v="0"/>
    <x v="6"/>
    <x v="10"/>
    <s v="62"/>
    <n v="92"/>
    <x v="20"/>
    <d v="2023-07-15T00:00:00"/>
    <x v="80"/>
    <n v="9726"/>
    <x v="13"/>
    <x v="6"/>
    <x v="2"/>
  </r>
  <r>
    <x v="1"/>
    <x v="0"/>
    <x v="76"/>
    <x v="12"/>
    <x v="0"/>
    <x v="0"/>
    <x v="6"/>
    <x v="10"/>
    <s v="62"/>
    <n v="92"/>
    <x v="20"/>
    <d v="2023-07-15T00:00:00"/>
    <x v="81"/>
    <n v="9727"/>
    <x v="13"/>
    <x v="6"/>
    <x v="2"/>
  </r>
  <r>
    <x v="1"/>
    <x v="0"/>
    <x v="76"/>
    <x v="12"/>
    <x v="0"/>
    <x v="0"/>
    <x v="6"/>
    <x v="10"/>
    <s v="62"/>
    <n v="92"/>
    <x v="20"/>
    <d v="2023-07-15T00:00:00"/>
    <x v="82"/>
    <n v="9728"/>
    <x v="13"/>
    <x v="6"/>
    <x v="2"/>
  </r>
  <r>
    <x v="1"/>
    <x v="0"/>
    <x v="76"/>
    <x v="12"/>
    <x v="0"/>
    <x v="0"/>
    <x v="6"/>
    <x v="10"/>
    <s v="62"/>
    <n v="92"/>
    <x v="20"/>
    <d v="2023-07-15T00:00:00"/>
    <x v="83"/>
    <n v="9729"/>
    <x v="13"/>
    <x v="6"/>
    <x v="2"/>
  </r>
  <r>
    <x v="1"/>
    <x v="0"/>
    <x v="76"/>
    <x v="12"/>
    <x v="0"/>
    <x v="0"/>
    <x v="6"/>
    <x v="10"/>
    <s v="62"/>
    <n v="92"/>
    <x v="20"/>
    <d v="2023-07-15T00:00:00"/>
    <x v="84"/>
    <n v="9730"/>
    <x v="13"/>
    <x v="6"/>
    <x v="2"/>
  </r>
  <r>
    <x v="1"/>
    <x v="0"/>
    <x v="76"/>
    <x v="12"/>
    <x v="0"/>
    <x v="0"/>
    <x v="6"/>
    <x v="10"/>
    <s v="62"/>
    <n v="92"/>
    <x v="20"/>
    <d v="2023-07-15T00:00:00"/>
    <x v="85"/>
    <n v="9731"/>
    <x v="13"/>
    <x v="6"/>
    <x v="2"/>
  </r>
  <r>
    <x v="1"/>
    <x v="0"/>
    <x v="76"/>
    <x v="12"/>
    <x v="0"/>
    <x v="0"/>
    <x v="6"/>
    <x v="10"/>
    <s v="62"/>
    <n v="92"/>
    <x v="20"/>
    <d v="2023-07-15T00:00:00"/>
    <x v="74"/>
    <n v="9732"/>
    <x v="13"/>
    <x v="6"/>
    <x v="2"/>
  </r>
  <r>
    <x v="1"/>
    <x v="0"/>
    <x v="76"/>
    <x v="12"/>
    <x v="0"/>
    <x v="0"/>
    <x v="6"/>
    <x v="10"/>
    <s v="62"/>
    <n v="92"/>
    <x v="20"/>
    <d v="2023-07-15T00:00:00"/>
    <x v="68"/>
    <n v="9733"/>
    <x v="1"/>
    <x v="6"/>
    <x v="2"/>
  </r>
  <r>
    <x v="1"/>
    <x v="0"/>
    <x v="76"/>
    <x v="12"/>
    <x v="0"/>
    <x v="0"/>
    <x v="6"/>
    <x v="10"/>
    <s v="62"/>
    <n v="92"/>
    <x v="20"/>
    <d v="2023-07-15T00:00:00"/>
    <x v="69"/>
    <n v="9734"/>
    <x v="1"/>
    <x v="6"/>
    <x v="2"/>
  </r>
  <r>
    <x v="1"/>
    <x v="0"/>
    <x v="76"/>
    <x v="12"/>
    <x v="0"/>
    <x v="0"/>
    <x v="6"/>
    <x v="10"/>
    <s v="62"/>
    <n v="92"/>
    <x v="20"/>
    <d v="2023-07-15T00:00:00"/>
    <x v="70"/>
    <n v="9735"/>
    <x v="1"/>
    <x v="6"/>
    <x v="2"/>
  </r>
  <r>
    <x v="1"/>
    <x v="0"/>
    <x v="76"/>
    <x v="12"/>
    <x v="0"/>
    <x v="0"/>
    <x v="6"/>
    <x v="10"/>
    <s v="62"/>
    <n v="92"/>
    <x v="20"/>
    <d v="2023-07-15T00:00:00"/>
    <x v="71"/>
    <n v="9736"/>
    <x v="1"/>
    <x v="6"/>
    <x v="2"/>
  </r>
  <r>
    <x v="1"/>
    <x v="0"/>
    <x v="76"/>
    <x v="12"/>
    <x v="0"/>
    <x v="0"/>
    <x v="6"/>
    <x v="10"/>
    <s v="62"/>
    <n v="92"/>
    <x v="20"/>
    <d v="2023-07-15T00:00:00"/>
    <x v="72"/>
    <n v="9737"/>
    <x v="1"/>
    <x v="6"/>
    <x v="2"/>
  </r>
  <r>
    <x v="1"/>
    <x v="0"/>
    <x v="76"/>
    <x v="12"/>
    <x v="0"/>
    <x v="0"/>
    <x v="6"/>
    <x v="10"/>
    <s v="62"/>
    <n v="92"/>
    <x v="20"/>
    <d v="2023-07-15T00:00:00"/>
    <x v="73"/>
    <n v="9738"/>
    <x v="1"/>
    <x v="6"/>
    <x v="2"/>
  </r>
  <r>
    <x v="1"/>
    <x v="0"/>
    <x v="76"/>
    <x v="12"/>
    <x v="0"/>
    <x v="0"/>
    <x v="6"/>
    <x v="10"/>
    <s v="62"/>
    <n v="92"/>
    <x v="20"/>
    <d v="2023-07-15T00:00:00"/>
    <x v="1"/>
    <n v="9739"/>
    <x v="1"/>
    <x v="6"/>
    <x v="2"/>
  </r>
  <r>
    <x v="1"/>
    <x v="0"/>
    <x v="76"/>
    <x v="12"/>
    <x v="0"/>
    <x v="0"/>
    <x v="6"/>
    <x v="10"/>
    <s v="62"/>
    <n v="92"/>
    <x v="20"/>
    <d v="2023-07-15T00:00:00"/>
    <x v="2"/>
    <n v="9740"/>
    <x v="2"/>
    <x v="6"/>
    <x v="2"/>
  </r>
  <r>
    <x v="1"/>
    <x v="0"/>
    <x v="76"/>
    <x v="12"/>
    <x v="0"/>
    <x v="0"/>
    <x v="6"/>
    <x v="10"/>
    <s v="62"/>
    <n v="92"/>
    <x v="20"/>
    <d v="2023-07-15T00:00:00"/>
    <x v="3"/>
    <n v="9741"/>
    <x v="2"/>
    <x v="6"/>
    <x v="2"/>
  </r>
  <r>
    <x v="1"/>
    <x v="0"/>
    <x v="76"/>
    <x v="12"/>
    <x v="0"/>
    <x v="0"/>
    <x v="6"/>
    <x v="10"/>
    <s v="62"/>
    <n v="92"/>
    <x v="20"/>
    <d v="2023-07-15T00:00:00"/>
    <x v="4"/>
    <n v="9742"/>
    <x v="2"/>
    <x v="6"/>
    <x v="2"/>
  </r>
  <r>
    <x v="1"/>
    <x v="0"/>
    <x v="76"/>
    <x v="12"/>
    <x v="0"/>
    <x v="0"/>
    <x v="6"/>
    <x v="10"/>
    <s v="62"/>
    <n v="92"/>
    <x v="20"/>
    <d v="2023-07-15T00:00:00"/>
    <x v="5"/>
    <n v="9743"/>
    <x v="2"/>
    <x v="6"/>
    <x v="2"/>
  </r>
  <r>
    <x v="1"/>
    <x v="0"/>
    <x v="76"/>
    <x v="12"/>
    <x v="0"/>
    <x v="0"/>
    <x v="6"/>
    <x v="10"/>
    <s v="62"/>
    <n v="92"/>
    <x v="20"/>
    <d v="2023-07-15T00:00:00"/>
    <x v="6"/>
    <n v="9744"/>
    <x v="2"/>
    <x v="6"/>
    <x v="2"/>
  </r>
  <r>
    <x v="1"/>
    <x v="0"/>
    <x v="76"/>
    <x v="12"/>
    <x v="0"/>
    <x v="0"/>
    <x v="6"/>
    <x v="10"/>
    <s v="62"/>
    <n v="92"/>
    <x v="20"/>
    <d v="2023-07-15T00:00:00"/>
    <x v="7"/>
    <n v="9745"/>
    <x v="2"/>
    <x v="6"/>
    <x v="2"/>
  </r>
  <r>
    <x v="1"/>
    <x v="0"/>
    <x v="76"/>
    <x v="12"/>
    <x v="0"/>
    <x v="0"/>
    <x v="6"/>
    <x v="10"/>
    <s v="62"/>
    <n v="92"/>
    <x v="20"/>
    <d v="2023-07-15T00:00:00"/>
    <x v="8"/>
    <n v="9746"/>
    <x v="2"/>
    <x v="6"/>
    <x v="2"/>
  </r>
  <r>
    <x v="1"/>
    <x v="0"/>
    <x v="76"/>
    <x v="12"/>
    <x v="0"/>
    <x v="0"/>
    <x v="6"/>
    <x v="10"/>
    <s v="62"/>
    <n v="92"/>
    <x v="20"/>
    <d v="2023-07-15T00:00:00"/>
    <x v="9"/>
    <n v="9747"/>
    <x v="3"/>
    <x v="6"/>
    <x v="2"/>
  </r>
  <r>
    <x v="1"/>
    <x v="0"/>
    <x v="76"/>
    <x v="12"/>
    <x v="0"/>
    <x v="0"/>
    <x v="6"/>
    <x v="10"/>
    <s v="62"/>
    <n v="92"/>
    <x v="20"/>
    <d v="2023-07-15T00:00:00"/>
    <x v="10"/>
    <n v="9748"/>
    <x v="3"/>
    <x v="6"/>
    <x v="2"/>
  </r>
  <r>
    <x v="1"/>
    <x v="0"/>
    <x v="76"/>
    <x v="12"/>
    <x v="0"/>
    <x v="0"/>
    <x v="6"/>
    <x v="10"/>
    <s v="62"/>
    <n v="92"/>
    <x v="20"/>
    <d v="2023-07-15T00:00:00"/>
    <x v="11"/>
    <n v="9749"/>
    <x v="3"/>
    <x v="6"/>
    <x v="2"/>
  </r>
  <r>
    <x v="1"/>
    <x v="0"/>
    <x v="76"/>
    <x v="12"/>
    <x v="0"/>
    <x v="0"/>
    <x v="6"/>
    <x v="10"/>
    <s v="62"/>
    <n v="92"/>
    <x v="20"/>
    <d v="2023-07-15T00:00:00"/>
    <x v="12"/>
    <n v="9750"/>
    <x v="3"/>
    <x v="6"/>
    <x v="2"/>
  </r>
  <r>
    <x v="1"/>
    <x v="0"/>
    <x v="76"/>
    <x v="12"/>
    <x v="0"/>
    <x v="0"/>
    <x v="6"/>
    <x v="10"/>
    <s v="62"/>
    <n v="92"/>
    <x v="20"/>
    <d v="2023-07-15T00:00:00"/>
    <x v="13"/>
    <n v="9751"/>
    <x v="3"/>
    <x v="6"/>
    <x v="2"/>
  </r>
  <r>
    <x v="1"/>
    <x v="0"/>
    <x v="76"/>
    <x v="12"/>
    <x v="0"/>
    <x v="0"/>
    <x v="6"/>
    <x v="10"/>
    <s v="62"/>
    <n v="92"/>
    <x v="20"/>
    <d v="2023-07-15T00:00:00"/>
    <x v="14"/>
    <n v="9752"/>
    <x v="3"/>
    <x v="6"/>
    <x v="2"/>
  </r>
  <r>
    <x v="1"/>
    <x v="0"/>
    <x v="76"/>
    <x v="12"/>
    <x v="0"/>
    <x v="0"/>
    <x v="6"/>
    <x v="10"/>
    <s v="62"/>
    <n v="92"/>
    <x v="20"/>
    <d v="2023-07-15T00:00:00"/>
    <x v="15"/>
    <n v="9753"/>
    <x v="3"/>
    <x v="6"/>
    <x v="2"/>
  </r>
  <r>
    <x v="1"/>
    <x v="0"/>
    <x v="76"/>
    <x v="12"/>
    <x v="0"/>
    <x v="0"/>
    <x v="6"/>
    <x v="10"/>
    <s v="62"/>
    <n v="92"/>
    <x v="20"/>
    <d v="2023-07-15T00:00:00"/>
    <x v="16"/>
    <n v="9754"/>
    <x v="4"/>
    <x v="6"/>
    <x v="2"/>
  </r>
  <r>
    <x v="1"/>
    <x v="0"/>
    <x v="76"/>
    <x v="12"/>
    <x v="0"/>
    <x v="0"/>
    <x v="6"/>
    <x v="10"/>
    <s v="62"/>
    <n v="92"/>
    <x v="20"/>
    <d v="2023-07-15T00:00:00"/>
    <x v="17"/>
    <n v="9755"/>
    <x v="4"/>
    <x v="6"/>
    <x v="2"/>
  </r>
  <r>
    <x v="1"/>
    <x v="0"/>
    <x v="76"/>
    <x v="12"/>
    <x v="0"/>
    <x v="0"/>
    <x v="6"/>
    <x v="10"/>
    <s v="62"/>
    <n v="92"/>
    <x v="20"/>
    <d v="2023-07-15T00:00:00"/>
    <x v="18"/>
    <n v="9756"/>
    <x v="4"/>
    <x v="6"/>
    <x v="2"/>
  </r>
  <r>
    <x v="1"/>
    <x v="0"/>
    <x v="76"/>
    <x v="12"/>
    <x v="0"/>
    <x v="0"/>
    <x v="6"/>
    <x v="10"/>
    <s v="62"/>
    <n v="92"/>
    <x v="20"/>
    <d v="2023-07-15T00:00:00"/>
    <x v="19"/>
    <n v="9757"/>
    <x v="4"/>
    <x v="6"/>
    <x v="2"/>
  </r>
  <r>
    <x v="1"/>
    <x v="0"/>
    <x v="76"/>
    <x v="12"/>
    <x v="0"/>
    <x v="0"/>
    <x v="6"/>
    <x v="10"/>
    <s v="62"/>
    <n v="92"/>
    <x v="20"/>
    <d v="2023-07-15T00:00:00"/>
    <x v="20"/>
    <n v="9758"/>
    <x v="4"/>
    <x v="6"/>
    <x v="2"/>
  </r>
  <r>
    <x v="1"/>
    <x v="0"/>
    <x v="76"/>
    <x v="12"/>
    <x v="0"/>
    <x v="0"/>
    <x v="6"/>
    <x v="10"/>
    <s v="62"/>
    <n v="92"/>
    <x v="20"/>
    <d v="2023-07-15T00:00:00"/>
    <x v="21"/>
    <n v="9759"/>
    <x v="4"/>
    <x v="6"/>
    <x v="2"/>
  </r>
  <r>
    <x v="1"/>
    <x v="0"/>
    <x v="76"/>
    <x v="12"/>
    <x v="0"/>
    <x v="0"/>
    <x v="6"/>
    <x v="10"/>
    <s v="62"/>
    <n v="92"/>
    <x v="20"/>
    <d v="2023-07-15T00:00:00"/>
    <x v="22"/>
    <n v="9760"/>
    <x v="4"/>
    <x v="6"/>
    <x v="2"/>
  </r>
  <r>
    <x v="1"/>
    <x v="0"/>
    <x v="76"/>
    <x v="12"/>
    <x v="0"/>
    <x v="0"/>
    <x v="6"/>
    <x v="10"/>
    <s v="62"/>
    <n v="92"/>
    <x v="20"/>
    <d v="2023-07-15T00:00:00"/>
    <x v="23"/>
    <n v="9761"/>
    <x v="5"/>
    <x v="6"/>
    <x v="2"/>
  </r>
  <r>
    <x v="1"/>
    <x v="0"/>
    <x v="76"/>
    <x v="12"/>
    <x v="0"/>
    <x v="0"/>
    <x v="6"/>
    <x v="10"/>
    <s v="62"/>
    <n v="92"/>
    <x v="20"/>
    <d v="2023-07-15T00:00:00"/>
    <x v="24"/>
    <n v="9762"/>
    <x v="5"/>
    <x v="6"/>
    <x v="2"/>
  </r>
  <r>
    <x v="1"/>
    <x v="0"/>
    <x v="76"/>
    <x v="12"/>
    <x v="0"/>
    <x v="0"/>
    <x v="6"/>
    <x v="10"/>
    <s v="62"/>
    <n v="92"/>
    <x v="20"/>
    <d v="2023-07-15T00:00:00"/>
    <x v="25"/>
    <n v="9763"/>
    <x v="5"/>
    <x v="6"/>
    <x v="2"/>
  </r>
  <r>
    <x v="1"/>
    <x v="0"/>
    <x v="76"/>
    <x v="12"/>
    <x v="0"/>
    <x v="0"/>
    <x v="6"/>
    <x v="10"/>
    <s v="62"/>
    <n v="92"/>
    <x v="20"/>
    <d v="2023-07-15T00:00:00"/>
    <x v="26"/>
    <n v="9764"/>
    <x v="5"/>
    <x v="6"/>
    <x v="2"/>
  </r>
  <r>
    <x v="1"/>
    <x v="0"/>
    <x v="76"/>
    <x v="12"/>
    <x v="0"/>
    <x v="0"/>
    <x v="6"/>
    <x v="10"/>
    <s v="62"/>
    <n v="92"/>
    <x v="20"/>
    <d v="2023-07-15T00:00:00"/>
    <x v="27"/>
    <n v="9765"/>
    <x v="5"/>
    <x v="6"/>
    <x v="2"/>
  </r>
  <r>
    <x v="1"/>
    <x v="0"/>
    <x v="76"/>
    <x v="12"/>
    <x v="0"/>
    <x v="0"/>
    <x v="6"/>
    <x v="10"/>
    <s v="62"/>
    <n v="92"/>
    <x v="20"/>
    <d v="2023-07-15T00:00:00"/>
    <x v="28"/>
    <n v="9766"/>
    <x v="5"/>
    <x v="6"/>
    <x v="2"/>
  </r>
  <r>
    <x v="1"/>
    <x v="0"/>
    <x v="76"/>
    <x v="12"/>
    <x v="0"/>
    <x v="0"/>
    <x v="6"/>
    <x v="10"/>
    <s v="62"/>
    <n v="92"/>
    <x v="20"/>
    <d v="2023-07-15T00:00:00"/>
    <x v="29"/>
    <n v="9767"/>
    <x v="5"/>
    <x v="6"/>
    <x v="2"/>
  </r>
  <r>
    <x v="1"/>
    <x v="0"/>
    <x v="76"/>
    <x v="12"/>
    <x v="0"/>
    <x v="0"/>
    <x v="6"/>
    <x v="10"/>
    <s v="62"/>
    <n v="92"/>
    <x v="20"/>
    <d v="2023-07-15T00:00:00"/>
    <x v="30"/>
    <n v="9768"/>
    <x v="6"/>
    <x v="6"/>
    <x v="2"/>
  </r>
  <r>
    <x v="1"/>
    <x v="0"/>
    <x v="76"/>
    <x v="12"/>
    <x v="0"/>
    <x v="0"/>
    <x v="6"/>
    <x v="10"/>
    <s v="62"/>
    <n v="92"/>
    <x v="20"/>
    <d v="2023-07-15T00:00:00"/>
    <x v="31"/>
    <n v="9769"/>
    <x v="6"/>
    <x v="6"/>
    <x v="2"/>
  </r>
  <r>
    <x v="1"/>
    <x v="0"/>
    <x v="76"/>
    <x v="12"/>
    <x v="0"/>
    <x v="0"/>
    <x v="6"/>
    <x v="10"/>
    <s v="62"/>
    <n v="92"/>
    <x v="20"/>
    <d v="2023-07-15T00:00:00"/>
    <x v="32"/>
    <n v="9770"/>
    <x v="6"/>
    <x v="6"/>
    <x v="2"/>
  </r>
  <r>
    <x v="1"/>
    <x v="0"/>
    <x v="76"/>
    <x v="12"/>
    <x v="0"/>
    <x v="0"/>
    <x v="6"/>
    <x v="10"/>
    <s v="62"/>
    <n v="92"/>
    <x v="20"/>
    <d v="2023-07-15T00:00:00"/>
    <x v="33"/>
    <n v="9771"/>
    <x v="6"/>
    <x v="6"/>
    <x v="2"/>
  </r>
  <r>
    <x v="1"/>
    <x v="0"/>
    <x v="76"/>
    <x v="12"/>
    <x v="0"/>
    <x v="0"/>
    <x v="6"/>
    <x v="10"/>
    <s v="62"/>
    <n v="92"/>
    <x v="20"/>
    <d v="2023-07-15T00:00:00"/>
    <x v="110"/>
    <n v="9772"/>
    <x v="6"/>
    <x v="6"/>
    <x v="2"/>
  </r>
  <r>
    <x v="1"/>
    <x v="0"/>
    <x v="76"/>
    <x v="12"/>
    <x v="0"/>
    <x v="0"/>
    <x v="6"/>
    <x v="10"/>
    <s v="62"/>
    <n v="92"/>
    <x v="20"/>
    <d v="2023-07-15T00:00:00"/>
    <x v="111"/>
    <n v="9773"/>
    <x v="6"/>
    <x v="6"/>
    <x v="2"/>
  </r>
  <r>
    <x v="1"/>
    <x v="0"/>
    <x v="76"/>
    <x v="12"/>
    <x v="0"/>
    <x v="0"/>
    <x v="6"/>
    <x v="10"/>
    <s v="62"/>
    <n v="92"/>
    <x v="20"/>
    <d v="2023-07-15T00:00:00"/>
    <x v="112"/>
    <n v="9774"/>
    <x v="6"/>
    <x v="6"/>
    <x v="2"/>
  </r>
  <r>
    <x v="1"/>
    <x v="0"/>
    <x v="76"/>
    <x v="12"/>
    <x v="0"/>
    <x v="0"/>
    <x v="6"/>
    <x v="10"/>
    <s v="62"/>
    <n v="92"/>
    <x v="20"/>
    <d v="2023-07-15T00:00:00"/>
    <x v="113"/>
    <n v="9775"/>
    <x v="17"/>
    <x v="6"/>
    <x v="2"/>
  </r>
  <r>
    <x v="1"/>
    <x v="0"/>
    <x v="76"/>
    <x v="12"/>
    <x v="0"/>
    <x v="0"/>
    <x v="6"/>
    <x v="10"/>
    <s v="62"/>
    <n v="92"/>
    <x v="20"/>
    <d v="2023-07-15T00:00:00"/>
    <x v="114"/>
    <n v="9776"/>
    <x v="17"/>
    <x v="6"/>
    <x v="2"/>
  </r>
  <r>
    <x v="1"/>
    <x v="0"/>
    <x v="76"/>
    <x v="12"/>
    <x v="0"/>
    <x v="0"/>
    <x v="6"/>
    <x v="10"/>
    <s v="62"/>
    <n v="92"/>
    <x v="20"/>
    <d v="2023-07-15T00:00:00"/>
    <x v="115"/>
    <n v="9777"/>
    <x v="17"/>
    <x v="6"/>
    <x v="2"/>
  </r>
  <r>
    <x v="1"/>
    <x v="0"/>
    <x v="76"/>
    <x v="12"/>
    <x v="0"/>
    <x v="0"/>
    <x v="6"/>
    <x v="10"/>
    <s v="62"/>
    <n v="92"/>
    <x v="20"/>
    <d v="2023-07-15T00:00:00"/>
    <x v="116"/>
    <n v="9778"/>
    <x v="17"/>
    <x v="6"/>
    <x v="2"/>
  </r>
  <r>
    <x v="1"/>
    <x v="0"/>
    <x v="76"/>
    <x v="12"/>
    <x v="0"/>
    <x v="0"/>
    <x v="6"/>
    <x v="10"/>
    <s v="62"/>
    <n v="92"/>
    <x v="20"/>
    <d v="2023-07-15T00:00:00"/>
    <x v="117"/>
    <n v="9779"/>
    <x v="17"/>
    <x v="6"/>
    <x v="2"/>
  </r>
  <r>
    <x v="1"/>
    <x v="0"/>
    <x v="76"/>
    <x v="12"/>
    <x v="0"/>
    <x v="0"/>
    <x v="6"/>
    <x v="10"/>
    <s v="62"/>
    <n v="92"/>
    <x v="20"/>
    <d v="2023-07-15T00:00:00"/>
    <x v="118"/>
    <n v="9780"/>
    <x v="17"/>
    <x v="6"/>
    <x v="2"/>
  </r>
  <r>
    <x v="1"/>
    <x v="0"/>
    <x v="76"/>
    <x v="12"/>
    <x v="0"/>
    <x v="0"/>
    <x v="6"/>
    <x v="10"/>
    <s v="62"/>
    <n v="92"/>
    <x v="20"/>
    <d v="2023-07-15T00:00:00"/>
    <x v="119"/>
    <n v="9781"/>
    <x v="17"/>
    <x v="6"/>
    <x v="2"/>
  </r>
  <r>
    <x v="1"/>
    <x v="0"/>
    <x v="76"/>
    <x v="12"/>
    <x v="0"/>
    <x v="0"/>
    <x v="6"/>
    <x v="10"/>
    <s v="62"/>
    <n v="92"/>
    <x v="20"/>
    <d v="2023-07-15T00:00:00"/>
    <x v="120"/>
    <n v="9782"/>
    <x v="18"/>
    <x v="6"/>
    <x v="2"/>
  </r>
  <r>
    <x v="1"/>
    <x v="0"/>
    <x v="76"/>
    <x v="12"/>
    <x v="0"/>
    <x v="0"/>
    <x v="6"/>
    <x v="10"/>
    <s v="62"/>
    <n v="92"/>
    <x v="20"/>
    <d v="2023-07-15T00:00:00"/>
    <x v="121"/>
    <n v="9783"/>
    <x v="18"/>
    <x v="6"/>
    <x v="2"/>
  </r>
  <r>
    <x v="1"/>
    <x v="0"/>
    <x v="76"/>
    <x v="12"/>
    <x v="0"/>
    <x v="0"/>
    <x v="6"/>
    <x v="10"/>
    <s v="62"/>
    <n v="92"/>
    <x v="20"/>
    <d v="2023-07-15T00:00:00"/>
    <x v="122"/>
    <n v="9784"/>
    <x v="18"/>
    <x v="6"/>
    <x v="2"/>
  </r>
  <r>
    <x v="1"/>
    <x v="0"/>
    <x v="76"/>
    <x v="12"/>
    <x v="0"/>
    <x v="0"/>
    <x v="6"/>
    <x v="10"/>
    <s v="62"/>
    <n v="92"/>
    <x v="20"/>
    <d v="2023-07-15T00:00:00"/>
    <x v="123"/>
    <n v="9785"/>
    <x v="18"/>
    <x v="6"/>
    <x v="2"/>
  </r>
  <r>
    <x v="1"/>
    <x v="0"/>
    <x v="76"/>
    <x v="12"/>
    <x v="0"/>
    <x v="0"/>
    <x v="6"/>
    <x v="10"/>
    <s v="62"/>
    <n v="92"/>
    <x v="20"/>
    <d v="2023-07-15T00:00:00"/>
    <x v="124"/>
    <n v="9786"/>
    <x v="18"/>
    <x v="6"/>
    <x v="2"/>
  </r>
  <r>
    <x v="1"/>
    <x v="0"/>
    <x v="76"/>
    <x v="12"/>
    <x v="0"/>
    <x v="0"/>
    <x v="6"/>
    <x v="10"/>
    <s v="62"/>
    <n v="92"/>
    <x v="20"/>
    <d v="2023-07-15T00:00:00"/>
    <x v="125"/>
    <n v="9787"/>
    <x v="18"/>
    <x v="6"/>
    <x v="2"/>
  </r>
  <r>
    <x v="1"/>
    <x v="0"/>
    <x v="76"/>
    <x v="12"/>
    <x v="0"/>
    <x v="0"/>
    <x v="6"/>
    <x v="10"/>
    <s v="62"/>
    <n v="92"/>
    <x v="20"/>
    <d v="2023-07-15T00:00:00"/>
    <x v="126"/>
    <n v="9788"/>
    <x v="18"/>
    <x v="6"/>
    <x v="2"/>
  </r>
  <r>
    <x v="1"/>
    <x v="0"/>
    <x v="76"/>
    <x v="12"/>
    <x v="0"/>
    <x v="0"/>
    <x v="6"/>
    <x v="10"/>
    <s v="62"/>
    <n v="92"/>
    <x v="20"/>
    <d v="2023-07-15T00:00:00"/>
    <x v="127"/>
    <n v="9789"/>
    <x v="19"/>
    <x v="6"/>
    <x v="2"/>
  </r>
  <r>
    <x v="1"/>
    <x v="0"/>
    <x v="76"/>
    <x v="12"/>
    <x v="0"/>
    <x v="0"/>
    <x v="6"/>
    <x v="10"/>
    <s v="62"/>
    <n v="92"/>
    <x v="20"/>
    <d v="2023-07-15T00:00:00"/>
    <x v="128"/>
    <n v="9790"/>
    <x v="19"/>
    <x v="6"/>
    <x v="2"/>
  </r>
  <r>
    <x v="1"/>
    <x v="0"/>
    <x v="76"/>
    <x v="12"/>
    <x v="0"/>
    <x v="0"/>
    <x v="6"/>
    <x v="10"/>
    <s v="62"/>
    <n v="92"/>
    <x v="20"/>
    <d v="2023-07-15T00:00:00"/>
    <x v="129"/>
    <n v="9791"/>
    <x v="19"/>
    <x v="6"/>
    <x v="2"/>
  </r>
  <r>
    <x v="1"/>
    <x v="0"/>
    <x v="76"/>
    <x v="12"/>
    <x v="0"/>
    <x v="0"/>
    <x v="6"/>
    <x v="10"/>
    <s v="62"/>
    <n v="92"/>
    <x v="20"/>
    <d v="2023-07-15T00:00:00"/>
    <x v="130"/>
    <n v="9792"/>
    <x v="19"/>
    <x v="6"/>
    <x v="2"/>
  </r>
  <r>
    <x v="1"/>
    <x v="0"/>
    <x v="76"/>
    <x v="12"/>
    <x v="0"/>
    <x v="0"/>
    <x v="6"/>
    <x v="10"/>
    <s v="62"/>
    <n v="92"/>
    <x v="20"/>
    <d v="2023-07-15T00:00:00"/>
    <x v="131"/>
    <n v="9793"/>
    <x v="19"/>
    <x v="6"/>
    <x v="2"/>
  </r>
  <r>
    <x v="1"/>
    <x v="0"/>
    <x v="76"/>
    <x v="12"/>
    <x v="0"/>
    <x v="0"/>
    <x v="6"/>
    <x v="10"/>
    <s v="62"/>
    <n v="92"/>
    <x v="20"/>
    <d v="2023-07-15T00:00:00"/>
    <x v="132"/>
    <n v="9794"/>
    <x v="19"/>
    <x v="6"/>
    <x v="2"/>
  </r>
  <r>
    <x v="1"/>
    <x v="0"/>
    <x v="76"/>
    <x v="12"/>
    <x v="0"/>
    <x v="0"/>
    <x v="6"/>
    <x v="10"/>
    <s v="62"/>
    <n v="92"/>
    <x v="20"/>
    <d v="2023-07-15T00:00:00"/>
    <x v="133"/>
    <n v="9795"/>
    <x v="19"/>
    <x v="6"/>
    <x v="2"/>
  </r>
  <r>
    <x v="1"/>
    <x v="0"/>
    <x v="76"/>
    <x v="12"/>
    <x v="0"/>
    <x v="0"/>
    <x v="6"/>
    <x v="10"/>
    <s v="62"/>
    <n v="92"/>
    <x v="20"/>
    <d v="2023-07-15T00:00:00"/>
    <x v="134"/>
    <n v="9796"/>
    <x v="20"/>
    <x v="6"/>
    <x v="2"/>
  </r>
  <r>
    <x v="1"/>
    <x v="0"/>
    <x v="76"/>
    <x v="12"/>
    <x v="0"/>
    <x v="0"/>
    <x v="6"/>
    <x v="10"/>
    <s v="62"/>
    <n v="92"/>
    <x v="20"/>
    <d v="2023-07-15T00:00:00"/>
    <x v="135"/>
    <n v="9797"/>
    <x v="20"/>
    <x v="6"/>
    <x v="2"/>
  </r>
  <r>
    <x v="1"/>
    <x v="0"/>
    <x v="76"/>
    <x v="12"/>
    <x v="0"/>
    <x v="0"/>
    <x v="6"/>
    <x v="10"/>
    <s v="62"/>
    <n v="92"/>
    <x v="20"/>
    <d v="2023-07-15T00:00:00"/>
    <x v="136"/>
    <n v="9798"/>
    <x v="20"/>
    <x v="6"/>
    <x v="2"/>
  </r>
  <r>
    <x v="1"/>
    <x v="0"/>
    <x v="76"/>
    <x v="12"/>
    <x v="0"/>
    <x v="0"/>
    <x v="6"/>
    <x v="10"/>
    <s v="62"/>
    <n v="92"/>
    <x v="20"/>
    <d v="2023-07-15T00:00:00"/>
    <x v="137"/>
    <n v="9799"/>
    <x v="20"/>
    <x v="6"/>
    <x v="2"/>
  </r>
  <r>
    <x v="1"/>
    <x v="0"/>
    <x v="76"/>
    <x v="12"/>
    <x v="0"/>
    <x v="0"/>
    <x v="6"/>
    <x v="10"/>
    <s v="62"/>
    <n v="92"/>
    <x v="20"/>
    <d v="2023-07-15T00:00:00"/>
    <x v="138"/>
    <n v="9800"/>
    <x v="20"/>
    <x v="6"/>
    <x v="2"/>
  </r>
  <r>
    <x v="1"/>
    <x v="0"/>
    <x v="76"/>
    <x v="12"/>
    <x v="0"/>
    <x v="0"/>
    <x v="6"/>
    <x v="10"/>
    <s v="62"/>
    <n v="92"/>
    <x v="20"/>
    <d v="2023-07-15T00:00:00"/>
    <x v="139"/>
    <n v="9801"/>
    <x v="20"/>
    <x v="6"/>
    <x v="2"/>
  </r>
  <r>
    <x v="1"/>
    <x v="0"/>
    <x v="76"/>
    <x v="12"/>
    <x v="0"/>
    <x v="0"/>
    <x v="6"/>
    <x v="10"/>
    <s v="62"/>
    <n v="92"/>
    <x v="20"/>
    <d v="2023-07-15T00:00:00"/>
    <x v="140"/>
    <n v="9802"/>
    <x v="20"/>
    <x v="6"/>
    <x v="2"/>
  </r>
  <r>
    <x v="1"/>
    <x v="0"/>
    <x v="76"/>
    <x v="12"/>
    <x v="0"/>
    <x v="0"/>
    <x v="6"/>
    <x v="10"/>
    <s v="62"/>
    <n v="92"/>
    <x v="20"/>
    <d v="2023-07-15T00:00:00"/>
    <x v="141"/>
    <n v="9803"/>
    <x v="21"/>
    <x v="6"/>
    <x v="2"/>
  </r>
  <r>
    <x v="1"/>
    <x v="0"/>
    <x v="76"/>
    <x v="12"/>
    <x v="0"/>
    <x v="0"/>
    <x v="6"/>
    <x v="10"/>
    <s v="62"/>
    <n v="92"/>
    <x v="20"/>
    <d v="2023-07-15T00:00:00"/>
    <x v="142"/>
    <n v="9804"/>
    <x v="21"/>
    <x v="6"/>
    <x v="2"/>
  </r>
  <r>
    <x v="1"/>
    <x v="0"/>
    <x v="76"/>
    <x v="12"/>
    <x v="0"/>
    <x v="0"/>
    <x v="6"/>
    <x v="10"/>
    <s v="62"/>
    <n v="92"/>
    <x v="20"/>
    <d v="2023-07-15T00:00:00"/>
    <x v="143"/>
    <n v="9805"/>
    <x v="21"/>
    <x v="6"/>
    <x v="2"/>
  </r>
  <r>
    <x v="1"/>
    <x v="0"/>
    <x v="76"/>
    <x v="12"/>
    <x v="0"/>
    <x v="0"/>
    <x v="6"/>
    <x v="10"/>
    <s v="62"/>
    <n v="92"/>
    <x v="20"/>
    <d v="2023-07-15T00:00:00"/>
    <x v="144"/>
    <n v="9806"/>
    <x v="21"/>
    <x v="6"/>
    <x v="2"/>
  </r>
  <r>
    <x v="1"/>
    <x v="0"/>
    <x v="76"/>
    <x v="12"/>
    <x v="0"/>
    <x v="0"/>
    <x v="6"/>
    <x v="10"/>
    <s v="62"/>
    <n v="92"/>
    <x v="20"/>
    <d v="2023-07-15T00:00:00"/>
    <x v="145"/>
    <n v="9807"/>
    <x v="21"/>
    <x v="6"/>
    <x v="2"/>
  </r>
  <r>
    <x v="1"/>
    <x v="0"/>
    <x v="76"/>
    <x v="12"/>
    <x v="0"/>
    <x v="0"/>
    <x v="6"/>
    <x v="10"/>
    <s v="62"/>
    <n v="92"/>
    <x v="20"/>
    <d v="2023-07-15T00:00:00"/>
    <x v="146"/>
    <n v="9808"/>
    <x v="21"/>
    <x v="6"/>
    <x v="2"/>
  </r>
  <r>
    <x v="1"/>
    <x v="0"/>
    <x v="76"/>
    <x v="12"/>
    <x v="0"/>
    <x v="0"/>
    <x v="6"/>
    <x v="10"/>
    <s v="62"/>
    <n v="92"/>
    <x v="20"/>
    <d v="2023-07-15T00:00:00"/>
    <x v="147"/>
    <n v="9809"/>
    <x v="21"/>
    <x v="6"/>
    <x v="2"/>
  </r>
  <r>
    <x v="1"/>
    <x v="0"/>
    <x v="76"/>
    <x v="12"/>
    <x v="0"/>
    <x v="0"/>
    <x v="6"/>
    <x v="10"/>
    <s v="62"/>
    <n v="92"/>
    <x v="20"/>
    <d v="2023-07-15T00:00:00"/>
    <x v="148"/>
    <n v="9810"/>
    <x v="22"/>
    <x v="6"/>
    <x v="2"/>
  </r>
  <r>
    <x v="1"/>
    <x v="0"/>
    <x v="76"/>
    <x v="12"/>
    <x v="0"/>
    <x v="0"/>
    <x v="6"/>
    <x v="10"/>
    <s v="62"/>
    <n v="92"/>
    <x v="20"/>
    <d v="2023-07-15T00:00:00"/>
    <x v="149"/>
    <n v="9811"/>
    <x v="22"/>
    <x v="6"/>
    <x v="2"/>
  </r>
  <r>
    <x v="1"/>
    <x v="0"/>
    <x v="76"/>
    <x v="12"/>
    <x v="0"/>
    <x v="0"/>
    <x v="6"/>
    <x v="10"/>
    <s v="62"/>
    <n v="92"/>
    <x v="20"/>
    <d v="2023-07-15T00:00:00"/>
    <x v="150"/>
    <n v="9812"/>
    <x v="22"/>
    <x v="6"/>
    <x v="2"/>
  </r>
  <r>
    <x v="1"/>
    <x v="0"/>
    <x v="76"/>
    <x v="12"/>
    <x v="0"/>
    <x v="0"/>
    <x v="6"/>
    <x v="10"/>
    <s v="62"/>
    <n v="92"/>
    <x v="20"/>
    <d v="2023-07-15T00:00:00"/>
    <x v="151"/>
    <n v="9813"/>
    <x v="22"/>
    <x v="6"/>
    <x v="2"/>
  </r>
  <r>
    <x v="1"/>
    <x v="0"/>
    <x v="76"/>
    <x v="12"/>
    <x v="0"/>
    <x v="0"/>
    <x v="6"/>
    <x v="10"/>
    <s v="62"/>
    <n v="92"/>
    <x v="20"/>
    <d v="2023-07-15T00:00:00"/>
    <x v="152"/>
    <n v="9814"/>
    <x v="22"/>
    <x v="6"/>
    <x v="2"/>
  </r>
  <r>
    <x v="1"/>
    <x v="0"/>
    <x v="76"/>
    <x v="12"/>
    <x v="0"/>
    <x v="0"/>
    <x v="6"/>
    <x v="10"/>
    <s v="62"/>
    <n v="92"/>
    <x v="20"/>
    <d v="2023-07-15T00:00:00"/>
    <x v="153"/>
    <n v="9815"/>
    <x v="22"/>
    <x v="6"/>
    <x v="2"/>
  </r>
  <r>
    <x v="1"/>
    <x v="0"/>
    <x v="76"/>
    <x v="12"/>
    <x v="0"/>
    <x v="0"/>
    <x v="6"/>
    <x v="10"/>
    <s v="62"/>
    <n v="92"/>
    <x v="20"/>
    <d v="2023-07-15T00:00:00"/>
    <x v="154"/>
    <n v="9816"/>
    <x v="22"/>
    <x v="6"/>
    <x v="2"/>
  </r>
  <r>
    <x v="1"/>
    <x v="0"/>
    <x v="76"/>
    <x v="12"/>
    <x v="0"/>
    <x v="0"/>
    <x v="6"/>
    <x v="10"/>
    <s v="62"/>
    <n v="92"/>
    <x v="20"/>
    <d v="2023-07-15T00:00:00"/>
    <x v="155"/>
    <n v="9817"/>
    <x v="23"/>
    <x v="6"/>
    <x v="2"/>
  </r>
  <r>
    <x v="1"/>
    <x v="0"/>
    <x v="76"/>
    <x v="12"/>
    <x v="0"/>
    <x v="0"/>
    <x v="6"/>
    <x v="10"/>
    <s v="62"/>
    <n v="92"/>
    <x v="20"/>
    <d v="2023-07-15T00:00:00"/>
    <x v="156"/>
    <n v="9818"/>
    <x v="23"/>
    <x v="6"/>
    <x v="2"/>
  </r>
  <r>
    <x v="1"/>
    <x v="0"/>
    <x v="76"/>
    <x v="12"/>
    <x v="0"/>
    <x v="0"/>
    <x v="6"/>
    <x v="10"/>
    <s v="62"/>
    <n v="92"/>
    <x v="20"/>
    <d v="2023-07-15T00:00:00"/>
    <x v="157"/>
    <n v="9819"/>
    <x v="23"/>
    <x v="6"/>
    <x v="2"/>
  </r>
  <r>
    <x v="1"/>
    <x v="0"/>
    <x v="76"/>
    <x v="12"/>
    <x v="0"/>
    <x v="0"/>
    <x v="6"/>
    <x v="10"/>
    <s v="62"/>
    <n v="92"/>
    <x v="20"/>
    <d v="2023-07-15T00:00:00"/>
    <x v="158"/>
    <n v="9820"/>
    <x v="23"/>
    <x v="6"/>
    <x v="2"/>
  </r>
  <r>
    <x v="1"/>
    <x v="0"/>
    <x v="76"/>
    <x v="12"/>
    <x v="0"/>
    <x v="0"/>
    <x v="6"/>
    <x v="10"/>
    <s v="62"/>
    <n v="92"/>
    <x v="20"/>
    <d v="2023-07-15T00:00:00"/>
    <x v="159"/>
    <n v="9821"/>
    <x v="23"/>
    <x v="6"/>
    <x v="2"/>
  </r>
  <r>
    <x v="1"/>
    <x v="0"/>
    <x v="76"/>
    <x v="12"/>
    <x v="0"/>
    <x v="0"/>
    <x v="6"/>
    <x v="10"/>
    <s v="62"/>
    <n v="92"/>
    <x v="20"/>
    <d v="2023-07-15T00:00:00"/>
    <x v="160"/>
    <n v="9822"/>
    <x v="23"/>
    <x v="6"/>
    <x v="2"/>
  </r>
  <r>
    <x v="1"/>
    <x v="0"/>
    <x v="76"/>
    <x v="12"/>
    <x v="0"/>
    <x v="0"/>
    <x v="6"/>
    <x v="10"/>
    <s v="62"/>
    <n v="92"/>
    <x v="20"/>
    <d v="2023-07-15T00:00:00"/>
    <x v="161"/>
    <n v="9823"/>
    <x v="23"/>
    <x v="6"/>
    <x v="2"/>
  </r>
  <r>
    <x v="1"/>
    <x v="0"/>
    <x v="76"/>
    <x v="12"/>
    <x v="0"/>
    <x v="0"/>
    <x v="6"/>
    <x v="10"/>
    <s v="62"/>
    <n v="92"/>
    <x v="20"/>
    <d v="2023-07-15T00:00:00"/>
    <x v="162"/>
    <n v="9824"/>
    <x v="24"/>
    <x v="6"/>
    <x v="2"/>
  </r>
  <r>
    <x v="1"/>
    <x v="0"/>
    <x v="76"/>
    <x v="12"/>
    <x v="0"/>
    <x v="0"/>
    <x v="6"/>
    <x v="10"/>
    <s v="62"/>
    <n v="92"/>
    <x v="20"/>
    <d v="2023-07-15T00:00:00"/>
    <x v="163"/>
    <n v="9825"/>
    <x v="24"/>
    <x v="6"/>
    <x v="2"/>
  </r>
  <r>
    <x v="1"/>
    <x v="0"/>
    <x v="76"/>
    <x v="12"/>
    <x v="0"/>
    <x v="0"/>
    <x v="6"/>
    <x v="10"/>
    <s v="62"/>
    <n v="92"/>
    <x v="20"/>
    <d v="2023-07-15T00:00:00"/>
    <x v="164"/>
    <n v="9826"/>
    <x v="24"/>
    <x v="6"/>
    <x v="2"/>
  </r>
  <r>
    <x v="1"/>
    <x v="0"/>
    <x v="76"/>
    <x v="12"/>
    <x v="0"/>
    <x v="0"/>
    <x v="6"/>
    <x v="10"/>
    <s v="62"/>
    <n v="92"/>
    <x v="20"/>
    <d v="2023-07-15T00:00:00"/>
    <x v="165"/>
    <n v="9827"/>
    <x v="24"/>
    <x v="6"/>
    <x v="2"/>
  </r>
  <r>
    <x v="1"/>
    <x v="0"/>
    <x v="76"/>
    <x v="12"/>
    <x v="0"/>
    <x v="0"/>
    <x v="6"/>
    <x v="10"/>
    <s v="62"/>
    <n v="92"/>
    <x v="20"/>
    <d v="2023-07-15T00:00:00"/>
    <x v="166"/>
    <n v="9828"/>
    <x v="24"/>
    <x v="6"/>
    <x v="2"/>
  </r>
  <r>
    <x v="1"/>
    <x v="0"/>
    <x v="76"/>
    <x v="12"/>
    <x v="0"/>
    <x v="0"/>
    <x v="6"/>
    <x v="10"/>
    <s v="62"/>
    <n v="92"/>
    <x v="20"/>
    <d v="2023-07-15T00:00:00"/>
    <x v="167"/>
    <n v="9829"/>
    <x v="24"/>
    <x v="6"/>
    <x v="2"/>
  </r>
  <r>
    <x v="1"/>
    <x v="0"/>
    <x v="76"/>
    <x v="12"/>
    <x v="0"/>
    <x v="0"/>
    <x v="6"/>
    <x v="10"/>
    <s v="62"/>
    <n v="92"/>
    <x v="20"/>
    <d v="2023-07-15T00:00:00"/>
    <x v="168"/>
    <n v="9830"/>
    <x v="24"/>
    <x v="6"/>
    <x v="2"/>
  </r>
  <r>
    <x v="1"/>
    <x v="0"/>
    <x v="76"/>
    <x v="12"/>
    <x v="0"/>
    <x v="0"/>
    <x v="6"/>
    <x v="10"/>
    <s v="62"/>
    <n v="92"/>
    <x v="20"/>
    <d v="2023-07-15T00:00:00"/>
    <x v="34"/>
    <n v="9831"/>
    <x v="7"/>
    <x v="6"/>
    <x v="2"/>
  </r>
  <r>
    <x v="1"/>
    <x v="0"/>
    <x v="76"/>
    <x v="12"/>
    <x v="0"/>
    <x v="0"/>
    <x v="6"/>
    <x v="10"/>
    <s v="62"/>
    <n v="92"/>
    <x v="20"/>
    <d v="2023-07-15T00:00:00"/>
    <x v="35"/>
    <n v="9832"/>
    <x v="7"/>
    <x v="6"/>
    <x v="2"/>
  </r>
  <r>
    <x v="1"/>
    <x v="0"/>
    <x v="76"/>
    <x v="12"/>
    <x v="0"/>
    <x v="0"/>
    <x v="6"/>
    <x v="10"/>
    <s v="62"/>
    <n v="92"/>
    <x v="20"/>
    <d v="2023-07-15T00:00:00"/>
    <x v="36"/>
    <n v="9833"/>
    <x v="7"/>
    <x v="6"/>
    <x v="2"/>
  </r>
  <r>
    <x v="1"/>
    <x v="0"/>
    <x v="76"/>
    <x v="12"/>
    <x v="0"/>
    <x v="0"/>
    <x v="6"/>
    <x v="10"/>
    <s v="62"/>
    <n v="92"/>
    <x v="20"/>
    <d v="2023-07-15T00:00:00"/>
    <x v="37"/>
    <n v="9834"/>
    <x v="7"/>
    <x v="6"/>
    <x v="2"/>
  </r>
  <r>
    <x v="1"/>
    <x v="0"/>
    <x v="76"/>
    <x v="12"/>
    <x v="0"/>
    <x v="0"/>
    <x v="6"/>
    <x v="10"/>
    <s v="62"/>
    <n v="92"/>
    <x v="20"/>
    <d v="2023-07-15T00:00:00"/>
    <x v="38"/>
    <n v="9835"/>
    <x v="7"/>
    <x v="6"/>
    <x v="2"/>
  </r>
  <r>
    <x v="1"/>
    <x v="0"/>
    <x v="76"/>
    <x v="12"/>
    <x v="0"/>
    <x v="0"/>
    <x v="6"/>
    <x v="10"/>
    <s v="62"/>
    <n v="92"/>
    <x v="20"/>
    <d v="2023-07-15T00:00:00"/>
    <x v="39"/>
    <n v="9836"/>
    <x v="7"/>
    <x v="6"/>
    <x v="2"/>
  </r>
  <r>
    <x v="1"/>
    <x v="0"/>
    <x v="76"/>
    <x v="12"/>
    <x v="0"/>
    <x v="0"/>
    <x v="6"/>
    <x v="10"/>
    <s v="62"/>
    <n v="92"/>
    <x v="20"/>
    <d v="2023-07-15T00:00:00"/>
    <x v="40"/>
    <n v="9837"/>
    <x v="7"/>
    <x v="6"/>
    <x v="2"/>
  </r>
  <r>
    <x v="1"/>
    <x v="0"/>
    <x v="76"/>
    <x v="12"/>
    <x v="0"/>
    <x v="0"/>
    <x v="6"/>
    <x v="10"/>
    <s v="62"/>
    <n v="92"/>
    <x v="20"/>
    <d v="2023-07-15T00:00:00"/>
    <x v="41"/>
    <n v="9838"/>
    <x v="8"/>
    <x v="6"/>
    <x v="2"/>
  </r>
  <r>
    <x v="1"/>
    <x v="0"/>
    <x v="76"/>
    <x v="12"/>
    <x v="0"/>
    <x v="0"/>
    <x v="6"/>
    <x v="10"/>
    <s v="62"/>
    <n v="92"/>
    <x v="20"/>
    <d v="2023-07-15T00:00:00"/>
    <x v="42"/>
    <n v="9839"/>
    <x v="8"/>
    <x v="6"/>
    <x v="2"/>
  </r>
  <r>
    <x v="1"/>
    <x v="0"/>
    <x v="76"/>
    <x v="12"/>
    <x v="0"/>
    <x v="0"/>
    <x v="6"/>
    <x v="10"/>
    <s v="62"/>
    <n v="92"/>
    <x v="20"/>
    <d v="2023-07-15T00:00:00"/>
    <x v="43"/>
    <n v="9840"/>
    <x v="8"/>
    <x v="6"/>
    <x v="2"/>
  </r>
  <r>
    <x v="1"/>
    <x v="0"/>
    <x v="76"/>
    <x v="12"/>
    <x v="0"/>
    <x v="0"/>
    <x v="6"/>
    <x v="10"/>
    <s v="62"/>
    <n v="92"/>
    <x v="20"/>
    <d v="2023-07-15T00:00:00"/>
    <x v="44"/>
    <n v="9841"/>
    <x v="8"/>
    <x v="6"/>
    <x v="2"/>
  </r>
  <r>
    <x v="1"/>
    <x v="0"/>
    <x v="76"/>
    <x v="12"/>
    <x v="0"/>
    <x v="0"/>
    <x v="6"/>
    <x v="10"/>
    <s v="62"/>
    <n v="92"/>
    <x v="20"/>
    <d v="2023-07-15T00:00:00"/>
    <x v="45"/>
    <n v="9842"/>
    <x v="8"/>
    <x v="6"/>
    <x v="2"/>
  </r>
  <r>
    <x v="1"/>
    <x v="0"/>
    <x v="76"/>
    <x v="12"/>
    <x v="0"/>
    <x v="0"/>
    <x v="6"/>
    <x v="10"/>
    <s v="62"/>
    <n v="92"/>
    <x v="20"/>
    <d v="2023-07-15T00:00:00"/>
    <x v="46"/>
    <n v="9843"/>
    <x v="8"/>
    <x v="6"/>
    <x v="2"/>
  </r>
  <r>
    <x v="1"/>
    <x v="0"/>
    <x v="76"/>
    <x v="12"/>
    <x v="0"/>
    <x v="0"/>
    <x v="6"/>
    <x v="10"/>
    <s v="62"/>
    <n v="92"/>
    <x v="20"/>
    <d v="2023-07-15T00:00:00"/>
    <x v="47"/>
    <n v="9844"/>
    <x v="8"/>
    <x v="6"/>
    <x v="2"/>
  </r>
  <r>
    <x v="1"/>
    <x v="0"/>
    <x v="76"/>
    <x v="12"/>
    <x v="0"/>
    <x v="0"/>
    <x v="6"/>
    <x v="10"/>
    <s v="62"/>
    <n v="92"/>
    <x v="20"/>
    <d v="2023-07-15T00:00:00"/>
    <x v="48"/>
    <n v="9845"/>
    <x v="9"/>
    <x v="6"/>
    <x v="2"/>
  </r>
  <r>
    <x v="1"/>
    <x v="0"/>
    <x v="76"/>
    <x v="12"/>
    <x v="0"/>
    <x v="0"/>
    <x v="6"/>
    <x v="10"/>
    <s v="62"/>
    <n v="92"/>
    <x v="20"/>
    <d v="2023-07-15T00:00:00"/>
    <x v="49"/>
    <n v="9846"/>
    <x v="9"/>
    <x v="6"/>
    <x v="2"/>
  </r>
  <r>
    <x v="1"/>
    <x v="0"/>
    <x v="76"/>
    <x v="12"/>
    <x v="0"/>
    <x v="0"/>
    <x v="6"/>
    <x v="10"/>
    <s v="62"/>
    <n v="92"/>
    <x v="20"/>
    <d v="2023-07-15T00:00:00"/>
    <x v="50"/>
    <n v="9847"/>
    <x v="9"/>
    <x v="6"/>
    <x v="2"/>
  </r>
  <r>
    <x v="1"/>
    <x v="0"/>
    <x v="76"/>
    <x v="12"/>
    <x v="0"/>
    <x v="0"/>
    <x v="6"/>
    <x v="10"/>
    <s v="62"/>
    <n v="92"/>
    <x v="20"/>
    <d v="2023-07-15T00:00:00"/>
    <x v="51"/>
    <n v="9848"/>
    <x v="9"/>
    <x v="6"/>
    <x v="2"/>
  </r>
  <r>
    <x v="1"/>
    <x v="0"/>
    <x v="76"/>
    <x v="12"/>
    <x v="0"/>
    <x v="0"/>
    <x v="6"/>
    <x v="10"/>
    <s v="62"/>
    <n v="92"/>
    <x v="20"/>
    <d v="2023-07-15T00:00:00"/>
    <x v="52"/>
    <n v="9849"/>
    <x v="9"/>
    <x v="6"/>
    <x v="2"/>
  </r>
  <r>
    <x v="1"/>
    <x v="0"/>
    <x v="76"/>
    <x v="12"/>
    <x v="0"/>
    <x v="0"/>
    <x v="6"/>
    <x v="10"/>
    <s v="62"/>
    <n v="92"/>
    <x v="20"/>
    <d v="2023-07-15T00:00:00"/>
    <x v="53"/>
    <n v="9850"/>
    <x v="9"/>
    <x v="6"/>
    <x v="2"/>
  </r>
  <r>
    <x v="1"/>
    <x v="0"/>
    <x v="76"/>
    <x v="12"/>
    <x v="0"/>
    <x v="0"/>
    <x v="6"/>
    <x v="10"/>
    <s v="62"/>
    <n v="92"/>
    <x v="20"/>
    <d v="2023-07-15T00:00:00"/>
    <x v="54"/>
    <n v="9851"/>
    <x v="9"/>
    <x v="6"/>
    <x v="2"/>
  </r>
  <r>
    <x v="1"/>
    <x v="0"/>
    <x v="76"/>
    <x v="12"/>
    <x v="0"/>
    <x v="0"/>
    <x v="6"/>
    <x v="10"/>
    <s v="62"/>
    <n v="92"/>
    <x v="20"/>
    <d v="2023-07-15T00:00:00"/>
    <x v="55"/>
    <n v="9852"/>
    <x v="10"/>
    <x v="6"/>
    <x v="2"/>
  </r>
  <r>
    <x v="1"/>
    <x v="0"/>
    <x v="76"/>
    <x v="12"/>
    <x v="0"/>
    <x v="0"/>
    <x v="6"/>
    <x v="10"/>
    <s v="62"/>
    <n v="92"/>
    <x v="20"/>
    <d v="2023-07-15T00:00:00"/>
    <x v="56"/>
    <n v="9853"/>
    <x v="10"/>
    <x v="6"/>
    <x v="2"/>
  </r>
  <r>
    <x v="1"/>
    <x v="0"/>
    <x v="76"/>
    <x v="12"/>
    <x v="0"/>
    <x v="0"/>
    <x v="6"/>
    <x v="10"/>
    <s v="62"/>
    <n v="92"/>
    <x v="20"/>
    <d v="2023-07-15T00:00:00"/>
    <x v="57"/>
    <n v="9854"/>
    <x v="10"/>
    <x v="6"/>
    <x v="2"/>
  </r>
  <r>
    <x v="1"/>
    <x v="0"/>
    <x v="76"/>
    <x v="12"/>
    <x v="0"/>
    <x v="0"/>
    <x v="6"/>
    <x v="10"/>
    <s v="62"/>
    <n v="92"/>
    <x v="20"/>
    <d v="2023-07-15T00:00:00"/>
    <x v="58"/>
    <n v="9855"/>
    <x v="10"/>
    <x v="6"/>
    <x v="2"/>
  </r>
  <r>
    <x v="1"/>
    <x v="0"/>
    <x v="76"/>
    <x v="12"/>
    <x v="0"/>
    <x v="0"/>
    <x v="6"/>
    <x v="10"/>
    <s v="62"/>
    <n v="92"/>
    <x v="20"/>
    <d v="2023-07-15T00:00:00"/>
    <x v="59"/>
    <n v="9856"/>
    <x v="10"/>
    <x v="6"/>
    <x v="2"/>
  </r>
  <r>
    <x v="1"/>
    <x v="0"/>
    <x v="76"/>
    <x v="12"/>
    <x v="0"/>
    <x v="0"/>
    <x v="6"/>
    <x v="10"/>
    <s v="62"/>
    <n v="92"/>
    <x v="20"/>
    <d v="2023-07-15T00:00:00"/>
    <x v="60"/>
    <n v="9857"/>
    <x v="10"/>
    <x v="6"/>
    <x v="2"/>
  </r>
  <r>
    <x v="1"/>
    <x v="0"/>
    <x v="76"/>
    <x v="12"/>
    <x v="0"/>
    <x v="0"/>
    <x v="6"/>
    <x v="10"/>
    <s v="62"/>
    <n v="92"/>
    <x v="20"/>
    <d v="2023-07-15T00:00:00"/>
    <x v="61"/>
    <n v="9858"/>
    <x v="10"/>
    <x v="6"/>
    <x v="2"/>
  </r>
  <r>
    <x v="1"/>
    <x v="0"/>
    <x v="76"/>
    <x v="12"/>
    <x v="0"/>
    <x v="0"/>
    <x v="6"/>
    <x v="10"/>
    <s v="62"/>
    <n v="92"/>
    <x v="20"/>
    <d v="2023-07-15T00:00:00"/>
    <x v="169"/>
    <n v="9859"/>
    <x v="25"/>
    <x v="6"/>
    <x v="2"/>
  </r>
  <r>
    <x v="1"/>
    <x v="0"/>
    <x v="76"/>
    <x v="12"/>
    <x v="0"/>
    <x v="0"/>
    <x v="6"/>
    <x v="10"/>
    <s v="62"/>
    <n v="92"/>
    <x v="20"/>
    <d v="2023-07-15T00:00:00"/>
    <x v="170"/>
    <n v="9860"/>
    <x v="25"/>
    <x v="6"/>
    <x v="2"/>
  </r>
  <r>
    <x v="1"/>
    <x v="0"/>
    <x v="76"/>
    <x v="12"/>
    <x v="0"/>
    <x v="0"/>
    <x v="6"/>
    <x v="10"/>
    <s v="62"/>
    <n v="92"/>
    <x v="20"/>
    <d v="2023-07-15T00:00:00"/>
    <x v="171"/>
    <n v="9861"/>
    <x v="25"/>
    <x v="6"/>
    <x v="2"/>
  </r>
  <r>
    <x v="1"/>
    <x v="0"/>
    <x v="76"/>
    <x v="12"/>
    <x v="0"/>
    <x v="0"/>
    <x v="6"/>
    <x v="10"/>
    <s v="62"/>
    <n v="92"/>
    <x v="20"/>
    <d v="2023-07-15T00:00:00"/>
    <x v="172"/>
    <n v="9862"/>
    <x v="25"/>
    <x v="6"/>
    <x v="2"/>
  </r>
  <r>
    <x v="1"/>
    <x v="0"/>
    <x v="76"/>
    <x v="12"/>
    <x v="0"/>
    <x v="0"/>
    <x v="6"/>
    <x v="10"/>
    <s v="62"/>
    <n v="92"/>
    <x v="20"/>
    <d v="2023-07-15T00:00:00"/>
    <x v="173"/>
    <n v="9863"/>
    <x v="25"/>
    <x v="6"/>
    <x v="2"/>
  </r>
  <r>
    <x v="1"/>
    <x v="0"/>
    <x v="76"/>
    <x v="12"/>
    <x v="0"/>
    <x v="0"/>
    <x v="6"/>
    <x v="10"/>
    <s v="62"/>
    <n v="92"/>
    <x v="20"/>
    <d v="2023-07-15T00:00:00"/>
    <x v="174"/>
    <n v="9864"/>
    <x v="25"/>
    <x v="6"/>
    <x v="2"/>
  </r>
  <r>
    <x v="1"/>
    <x v="0"/>
    <x v="76"/>
    <x v="12"/>
    <x v="0"/>
    <x v="0"/>
    <x v="6"/>
    <x v="10"/>
    <s v="62"/>
    <n v="92"/>
    <x v="20"/>
    <d v="2023-07-15T00:00:00"/>
    <x v="175"/>
    <n v="9865"/>
    <x v="25"/>
    <x v="6"/>
    <x v="2"/>
  </r>
  <r>
    <x v="1"/>
    <x v="0"/>
    <x v="76"/>
    <x v="12"/>
    <x v="0"/>
    <x v="0"/>
    <x v="6"/>
    <x v="10"/>
    <s v="62"/>
    <n v="92"/>
    <x v="20"/>
    <d v="2023-07-15T00:00:00"/>
    <x v="176"/>
    <n v="9866"/>
    <x v="26"/>
    <x v="6"/>
    <x v="2"/>
  </r>
  <r>
    <x v="1"/>
    <x v="0"/>
    <x v="76"/>
    <x v="12"/>
    <x v="0"/>
    <x v="0"/>
    <x v="6"/>
    <x v="10"/>
    <s v="62"/>
    <n v="92"/>
    <x v="20"/>
    <d v="2023-07-15T00:00:00"/>
    <x v="177"/>
    <n v="9867"/>
    <x v="26"/>
    <x v="6"/>
    <x v="2"/>
  </r>
  <r>
    <x v="1"/>
    <x v="0"/>
    <x v="76"/>
    <x v="12"/>
    <x v="0"/>
    <x v="0"/>
    <x v="6"/>
    <x v="10"/>
    <s v="62"/>
    <n v="92"/>
    <x v="20"/>
    <d v="2023-07-15T00:00:00"/>
    <x v="178"/>
    <n v="9868"/>
    <x v="26"/>
    <x v="6"/>
    <x v="2"/>
  </r>
  <r>
    <x v="1"/>
    <x v="0"/>
    <x v="76"/>
    <x v="12"/>
    <x v="0"/>
    <x v="0"/>
    <x v="6"/>
    <x v="10"/>
    <s v="62"/>
    <n v="92"/>
    <x v="20"/>
    <d v="2023-07-15T00:00:00"/>
    <x v="179"/>
    <n v="9869"/>
    <x v="26"/>
    <x v="6"/>
    <x v="2"/>
  </r>
  <r>
    <x v="1"/>
    <x v="0"/>
    <x v="76"/>
    <x v="12"/>
    <x v="0"/>
    <x v="0"/>
    <x v="6"/>
    <x v="10"/>
    <s v="62"/>
    <n v="92"/>
    <x v="20"/>
    <d v="2023-07-15T00:00:00"/>
    <x v="180"/>
    <n v="9870"/>
    <x v="26"/>
    <x v="6"/>
    <x v="2"/>
  </r>
  <r>
    <x v="1"/>
    <x v="0"/>
    <x v="76"/>
    <x v="12"/>
    <x v="0"/>
    <x v="0"/>
    <x v="6"/>
    <x v="10"/>
    <s v="62"/>
    <n v="92"/>
    <x v="20"/>
    <d v="2023-07-15T00:00:00"/>
    <x v="181"/>
    <n v="9871"/>
    <x v="26"/>
    <x v="6"/>
    <x v="2"/>
  </r>
  <r>
    <x v="1"/>
    <x v="0"/>
    <x v="76"/>
    <x v="12"/>
    <x v="0"/>
    <x v="0"/>
    <x v="6"/>
    <x v="10"/>
    <s v="62"/>
    <n v="92"/>
    <x v="20"/>
    <d v="2023-07-15T00:00:00"/>
    <x v="182"/>
    <n v="9872"/>
    <x v="26"/>
    <x v="6"/>
    <x v="2"/>
  </r>
  <r>
    <x v="1"/>
    <x v="0"/>
    <x v="76"/>
    <x v="12"/>
    <x v="0"/>
    <x v="0"/>
    <x v="6"/>
    <x v="10"/>
    <s v="62"/>
    <n v="92"/>
    <x v="20"/>
    <d v="2023-07-15T00:00:00"/>
    <x v="183"/>
    <n v="9873"/>
    <x v="27"/>
    <x v="6"/>
    <x v="2"/>
  </r>
  <r>
    <x v="1"/>
    <x v="0"/>
    <x v="76"/>
    <x v="12"/>
    <x v="0"/>
    <x v="0"/>
    <x v="6"/>
    <x v="10"/>
    <s v="62"/>
    <n v="92"/>
    <x v="20"/>
    <d v="2023-07-15T00:00:00"/>
    <x v="184"/>
    <n v="9874"/>
    <x v="27"/>
    <x v="6"/>
    <x v="2"/>
  </r>
  <r>
    <x v="1"/>
    <x v="0"/>
    <x v="76"/>
    <x v="12"/>
    <x v="0"/>
    <x v="0"/>
    <x v="6"/>
    <x v="10"/>
    <s v="62"/>
    <n v="92"/>
    <x v="20"/>
    <d v="2023-07-15T00:00:00"/>
    <x v="185"/>
    <n v="9875"/>
    <x v="27"/>
    <x v="6"/>
    <x v="2"/>
  </r>
  <r>
    <x v="1"/>
    <x v="0"/>
    <x v="76"/>
    <x v="12"/>
    <x v="0"/>
    <x v="0"/>
    <x v="6"/>
    <x v="10"/>
    <s v="62"/>
    <n v="92"/>
    <x v="20"/>
    <d v="2023-07-15T00:00:00"/>
    <x v="186"/>
    <n v="9876"/>
    <x v="27"/>
    <x v="6"/>
    <x v="2"/>
  </r>
  <r>
    <x v="1"/>
    <x v="0"/>
    <x v="76"/>
    <x v="12"/>
    <x v="0"/>
    <x v="0"/>
    <x v="6"/>
    <x v="10"/>
    <s v="62"/>
    <n v="92"/>
    <x v="20"/>
    <d v="2023-07-15T00:00:00"/>
    <x v="187"/>
    <n v="9877"/>
    <x v="27"/>
    <x v="6"/>
    <x v="2"/>
  </r>
  <r>
    <x v="1"/>
    <x v="0"/>
    <x v="78"/>
    <x v="12"/>
    <x v="0"/>
    <x v="1"/>
    <x v="6"/>
    <x v="8"/>
    <n v="76"/>
    <n v="93"/>
    <x v="20"/>
    <d v="2023-07-15T00:00:00"/>
    <x v="109"/>
    <n v="9878"/>
    <x v="16"/>
    <x v="6"/>
    <x v="2"/>
  </r>
  <r>
    <x v="1"/>
    <x v="0"/>
    <x v="78"/>
    <x v="12"/>
    <x v="0"/>
    <x v="1"/>
    <x v="6"/>
    <x v="8"/>
    <n v="76"/>
    <n v="93"/>
    <x v="20"/>
    <d v="2023-07-15T00:00:00"/>
    <x v="62"/>
    <n v="9879"/>
    <x v="11"/>
    <x v="6"/>
    <x v="2"/>
  </r>
  <r>
    <x v="1"/>
    <x v="0"/>
    <x v="78"/>
    <x v="12"/>
    <x v="0"/>
    <x v="1"/>
    <x v="6"/>
    <x v="8"/>
    <n v="76"/>
    <n v="93"/>
    <x v="20"/>
    <d v="2023-07-15T00:00:00"/>
    <x v="63"/>
    <n v="9880"/>
    <x v="11"/>
    <x v="6"/>
    <x v="2"/>
  </r>
  <r>
    <x v="1"/>
    <x v="0"/>
    <x v="78"/>
    <x v="12"/>
    <x v="0"/>
    <x v="1"/>
    <x v="6"/>
    <x v="8"/>
    <n v="76"/>
    <n v="93"/>
    <x v="20"/>
    <d v="2023-07-15T00:00:00"/>
    <x v="64"/>
    <n v="9881"/>
    <x v="11"/>
    <x v="6"/>
    <x v="2"/>
  </r>
  <r>
    <x v="1"/>
    <x v="0"/>
    <x v="78"/>
    <x v="12"/>
    <x v="0"/>
    <x v="1"/>
    <x v="6"/>
    <x v="8"/>
    <n v="76"/>
    <n v="93"/>
    <x v="20"/>
    <d v="2023-07-15T00:00:00"/>
    <x v="65"/>
    <n v="9882"/>
    <x v="11"/>
    <x v="6"/>
    <x v="2"/>
  </r>
  <r>
    <x v="1"/>
    <x v="0"/>
    <x v="78"/>
    <x v="12"/>
    <x v="0"/>
    <x v="1"/>
    <x v="6"/>
    <x v="8"/>
    <n v="76"/>
    <n v="93"/>
    <x v="20"/>
    <d v="2023-07-15T00:00:00"/>
    <x v="86"/>
    <n v="9883"/>
    <x v="11"/>
    <x v="6"/>
    <x v="2"/>
  </r>
  <r>
    <x v="1"/>
    <x v="0"/>
    <x v="78"/>
    <x v="12"/>
    <x v="0"/>
    <x v="1"/>
    <x v="6"/>
    <x v="8"/>
    <n v="76"/>
    <n v="93"/>
    <x v="20"/>
    <d v="2023-07-15T00:00:00"/>
    <x v="87"/>
    <n v="9884"/>
    <x v="11"/>
    <x v="6"/>
    <x v="2"/>
  </r>
  <r>
    <x v="1"/>
    <x v="0"/>
    <x v="78"/>
    <x v="12"/>
    <x v="0"/>
    <x v="1"/>
    <x v="6"/>
    <x v="8"/>
    <n v="76"/>
    <n v="93"/>
    <x v="20"/>
    <d v="2023-07-15T00:00:00"/>
    <x v="88"/>
    <n v="9885"/>
    <x v="11"/>
    <x v="6"/>
    <x v="2"/>
  </r>
  <r>
    <x v="1"/>
    <x v="0"/>
    <x v="78"/>
    <x v="12"/>
    <x v="0"/>
    <x v="1"/>
    <x v="6"/>
    <x v="8"/>
    <n v="76"/>
    <n v="93"/>
    <x v="20"/>
    <d v="2023-07-15T00:00:00"/>
    <x v="89"/>
    <n v="9886"/>
    <x v="14"/>
    <x v="6"/>
    <x v="2"/>
  </r>
  <r>
    <x v="1"/>
    <x v="0"/>
    <x v="78"/>
    <x v="12"/>
    <x v="0"/>
    <x v="1"/>
    <x v="6"/>
    <x v="8"/>
    <n v="76"/>
    <n v="93"/>
    <x v="20"/>
    <d v="2023-07-15T00:00:00"/>
    <x v="90"/>
    <n v="9887"/>
    <x v="14"/>
    <x v="6"/>
    <x v="2"/>
  </r>
  <r>
    <x v="1"/>
    <x v="0"/>
    <x v="78"/>
    <x v="12"/>
    <x v="0"/>
    <x v="1"/>
    <x v="6"/>
    <x v="8"/>
    <n v="76"/>
    <n v="93"/>
    <x v="20"/>
    <d v="2023-07-15T00:00:00"/>
    <x v="91"/>
    <n v="9888"/>
    <x v="14"/>
    <x v="6"/>
    <x v="2"/>
  </r>
  <r>
    <x v="1"/>
    <x v="0"/>
    <x v="78"/>
    <x v="12"/>
    <x v="0"/>
    <x v="1"/>
    <x v="6"/>
    <x v="8"/>
    <n v="76"/>
    <n v="93"/>
    <x v="20"/>
    <d v="2023-07-15T00:00:00"/>
    <x v="92"/>
    <n v="9889"/>
    <x v="14"/>
    <x v="6"/>
    <x v="2"/>
  </r>
  <r>
    <x v="1"/>
    <x v="0"/>
    <x v="78"/>
    <x v="12"/>
    <x v="0"/>
    <x v="1"/>
    <x v="6"/>
    <x v="8"/>
    <n v="76"/>
    <n v="93"/>
    <x v="20"/>
    <d v="2023-07-15T00:00:00"/>
    <x v="93"/>
    <n v="9890"/>
    <x v="14"/>
    <x v="6"/>
    <x v="2"/>
  </r>
  <r>
    <x v="1"/>
    <x v="0"/>
    <x v="78"/>
    <x v="12"/>
    <x v="0"/>
    <x v="1"/>
    <x v="6"/>
    <x v="8"/>
    <n v="76"/>
    <n v="93"/>
    <x v="20"/>
    <d v="2023-07-15T00:00:00"/>
    <x v="94"/>
    <n v="9891"/>
    <x v="14"/>
    <x v="6"/>
    <x v="2"/>
  </r>
  <r>
    <x v="1"/>
    <x v="0"/>
    <x v="78"/>
    <x v="12"/>
    <x v="0"/>
    <x v="1"/>
    <x v="6"/>
    <x v="8"/>
    <n v="76"/>
    <n v="93"/>
    <x v="20"/>
    <d v="2023-07-15T00:00:00"/>
    <x v="95"/>
    <n v="9892"/>
    <x v="14"/>
    <x v="6"/>
    <x v="2"/>
  </r>
  <r>
    <x v="1"/>
    <x v="0"/>
    <x v="78"/>
    <x v="12"/>
    <x v="0"/>
    <x v="1"/>
    <x v="6"/>
    <x v="8"/>
    <n v="76"/>
    <n v="93"/>
    <x v="20"/>
    <d v="2023-07-15T00:00:00"/>
    <x v="66"/>
    <n v="9893"/>
    <x v="12"/>
    <x v="6"/>
    <x v="2"/>
  </r>
  <r>
    <x v="1"/>
    <x v="0"/>
    <x v="78"/>
    <x v="12"/>
    <x v="0"/>
    <x v="1"/>
    <x v="6"/>
    <x v="8"/>
    <n v="76"/>
    <n v="93"/>
    <x v="20"/>
    <d v="2023-07-15T00:00:00"/>
    <x v="96"/>
    <n v="9894"/>
    <x v="12"/>
    <x v="6"/>
    <x v="2"/>
  </r>
  <r>
    <x v="1"/>
    <x v="0"/>
    <x v="78"/>
    <x v="12"/>
    <x v="0"/>
    <x v="1"/>
    <x v="6"/>
    <x v="8"/>
    <n v="76"/>
    <n v="93"/>
    <x v="20"/>
    <d v="2023-07-15T00:00:00"/>
    <x v="97"/>
    <n v="9895"/>
    <x v="12"/>
    <x v="6"/>
    <x v="2"/>
  </r>
  <r>
    <x v="1"/>
    <x v="0"/>
    <x v="78"/>
    <x v="12"/>
    <x v="0"/>
    <x v="1"/>
    <x v="6"/>
    <x v="8"/>
    <n v="76"/>
    <n v="93"/>
    <x v="20"/>
    <d v="2023-07-15T00:00:00"/>
    <x v="98"/>
    <n v="9896"/>
    <x v="12"/>
    <x v="6"/>
    <x v="2"/>
  </r>
  <r>
    <x v="1"/>
    <x v="0"/>
    <x v="78"/>
    <x v="12"/>
    <x v="0"/>
    <x v="1"/>
    <x v="6"/>
    <x v="8"/>
    <n v="76"/>
    <n v="93"/>
    <x v="20"/>
    <d v="2023-07-15T00:00:00"/>
    <x v="99"/>
    <n v="9897"/>
    <x v="12"/>
    <x v="6"/>
    <x v="2"/>
  </r>
  <r>
    <x v="1"/>
    <x v="0"/>
    <x v="78"/>
    <x v="12"/>
    <x v="0"/>
    <x v="1"/>
    <x v="6"/>
    <x v="8"/>
    <n v="76"/>
    <n v="93"/>
    <x v="20"/>
    <d v="2023-07-15T00:00:00"/>
    <x v="100"/>
    <n v="9898"/>
    <x v="12"/>
    <x v="6"/>
    <x v="2"/>
  </r>
  <r>
    <x v="1"/>
    <x v="0"/>
    <x v="78"/>
    <x v="12"/>
    <x v="0"/>
    <x v="1"/>
    <x v="6"/>
    <x v="8"/>
    <n v="76"/>
    <n v="93"/>
    <x v="20"/>
    <d v="2023-07-15T00:00:00"/>
    <x v="101"/>
    <n v="9899"/>
    <x v="12"/>
    <x v="6"/>
    <x v="2"/>
  </r>
  <r>
    <x v="1"/>
    <x v="0"/>
    <x v="78"/>
    <x v="12"/>
    <x v="0"/>
    <x v="1"/>
    <x v="6"/>
    <x v="8"/>
    <n v="76"/>
    <n v="93"/>
    <x v="20"/>
    <d v="2023-07-15T00:00:00"/>
    <x v="0"/>
    <n v="9900"/>
    <x v="0"/>
    <x v="6"/>
    <x v="2"/>
  </r>
  <r>
    <x v="1"/>
    <x v="0"/>
    <x v="78"/>
    <x v="12"/>
    <x v="0"/>
    <x v="1"/>
    <x v="6"/>
    <x v="8"/>
    <n v="76"/>
    <n v="93"/>
    <x v="20"/>
    <d v="2023-07-15T00:00:00"/>
    <x v="67"/>
    <n v="9901"/>
    <x v="0"/>
    <x v="6"/>
    <x v="2"/>
  </r>
  <r>
    <x v="1"/>
    <x v="0"/>
    <x v="78"/>
    <x v="12"/>
    <x v="0"/>
    <x v="1"/>
    <x v="6"/>
    <x v="8"/>
    <n v="76"/>
    <n v="93"/>
    <x v="20"/>
    <d v="2023-07-15T00:00:00"/>
    <x v="75"/>
    <n v="9902"/>
    <x v="0"/>
    <x v="6"/>
    <x v="2"/>
  </r>
  <r>
    <x v="1"/>
    <x v="0"/>
    <x v="78"/>
    <x v="12"/>
    <x v="0"/>
    <x v="1"/>
    <x v="6"/>
    <x v="8"/>
    <n v="76"/>
    <n v="93"/>
    <x v="20"/>
    <d v="2023-07-15T00:00:00"/>
    <x v="76"/>
    <n v="9903"/>
    <x v="0"/>
    <x v="6"/>
    <x v="2"/>
  </r>
  <r>
    <x v="1"/>
    <x v="0"/>
    <x v="78"/>
    <x v="12"/>
    <x v="0"/>
    <x v="1"/>
    <x v="6"/>
    <x v="8"/>
    <n v="76"/>
    <n v="93"/>
    <x v="20"/>
    <d v="2023-07-15T00:00:00"/>
    <x v="77"/>
    <n v="9904"/>
    <x v="0"/>
    <x v="6"/>
    <x v="2"/>
  </r>
  <r>
    <x v="1"/>
    <x v="0"/>
    <x v="78"/>
    <x v="12"/>
    <x v="0"/>
    <x v="1"/>
    <x v="6"/>
    <x v="8"/>
    <n v="76"/>
    <n v="93"/>
    <x v="20"/>
    <d v="2023-07-15T00:00:00"/>
    <x v="78"/>
    <n v="9905"/>
    <x v="0"/>
    <x v="6"/>
    <x v="2"/>
  </r>
  <r>
    <x v="1"/>
    <x v="0"/>
    <x v="78"/>
    <x v="12"/>
    <x v="0"/>
    <x v="1"/>
    <x v="6"/>
    <x v="8"/>
    <n v="76"/>
    <n v="93"/>
    <x v="20"/>
    <d v="2023-07-15T00:00:00"/>
    <x v="79"/>
    <n v="9906"/>
    <x v="0"/>
    <x v="6"/>
    <x v="2"/>
  </r>
  <r>
    <x v="1"/>
    <x v="0"/>
    <x v="78"/>
    <x v="12"/>
    <x v="0"/>
    <x v="1"/>
    <x v="6"/>
    <x v="8"/>
    <n v="76"/>
    <n v="93"/>
    <x v="20"/>
    <d v="2023-07-15T00:00:00"/>
    <x v="80"/>
    <n v="9907"/>
    <x v="13"/>
    <x v="6"/>
    <x v="2"/>
  </r>
  <r>
    <x v="1"/>
    <x v="0"/>
    <x v="78"/>
    <x v="12"/>
    <x v="0"/>
    <x v="1"/>
    <x v="6"/>
    <x v="8"/>
    <n v="76"/>
    <n v="93"/>
    <x v="20"/>
    <d v="2023-07-15T00:00:00"/>
    <x v="81"/>
    <n v="9908"/>
    <x v="13"/>
    <x v="6"/>
    <x v="2"/>
  </r>
  <r>
    <x v="1"/>
    <x v="0"/>
    <x v="78"/>
    <x v="12"/>
    <x v="0"/>
    <x v="1"/>
    <x v="6"/>
    <x v="8"/>
    <n v="76"/>
    <n v="93"/>
    <x v="20"/>
    <d v="2023-07-15T00:00:00"/>
    <x v="82"/>
    <n v="9909"/>
    <x v="13"/>
    <x v="6"/>
    <x v="2"/>
  </r>
  <r>
    <x v="1"/>
    <x v="0"/>
    <x v="78"/>
    <x v="12"/>
    <x v="0"/>
    <x v="1"/>
    <x v="6"/>
    <x v="8"/>
    <n v="76"/>
    <n v="93"/>
    <x v="20"/>
    <d v="2023-07-15T00:00:00"/>
    <x v="83"/>
    <n v="9910"/>
    <x v="13"/>
    <x v="6"/>
    <x v="2"/>
  </r>
  <r>
    <x v="1"/>
    <x v="0"/>
    <x v="78"/>
    <x v="12"/>
    <x v="0"/>
    <x v="1"/>
    <x v="6"/>
    <x v="8"/>
    <n v="76"/>
    <n v="93"/>
    <x v="20"/>
    <d v="2023-07-15T00:00:00"/>
    <x v="84"/>
    <n v="9911"/>
    <x v="13"/>
    <x v="6"/>
    <x v="2"/>
  </r>
  <r>
    <x v="1"/>
    <x v="0"/>
    <x v="78"/>
    <x v="12"/>
    <x v="0"/>
    <x v="1"/>
    <x v="6"/>
    <x v="8"/>
    <n v="76"/>
    <n v="93"/>
    <x v="20"/>
    <d v="2023-07-15T00:00:00"/>
    <x v="85"/>
    <n v="9912"/>
    <x v="13"/>
    <x v="6"/>
    <x v="2"/>
  </r>
  <r>
    <x v="1"/>
    <x v="0"/>
    <x v="78"/>
    <x v="12"/>
    <x v="0"/>
    <x v="1"/>
    <x v="6"/>
    <x v="8"/>
    <n v="76"/>
    <n v="93"/>
    <x v="20"/>
    <d v="2023-07-15T00:00:00"/>
    <x v="74"/>
    <n v="9913"/>
    <x v="13"/>
    <x v="6"/>
    <x v="2"/>
  </r>
  <r>
    <x v="1"/>
    <x v="0"/>
    <x v="78"/>
    <x v="12"/>
    <x v="0"/>
    <x v="1"/>
    <x v="6"/>
    <x v="8"/>
    <n v="76"/>
    <n v="93"/>
    <x v="20"/>
    <d v="2023-07-15T00:00:00"/>
    <x v="68"/>
    <n v="9914"/>
    <x v="1"/>
    <x v="6"/>
    <x v="2"/>
  </r>
  <r>
    <x v="1"/>
    <x v="0"/>
    <x v="78"/>
    <x v="12"/>
    <x v="0"/>
    <x v="1"/>
    <x v="6"/>
    <x v="8"/>
    <n v="76"/>
    <n v="93"/>
    <x v="20"/>
    <d v="2023-07-15T00:00:00"/>
    <x v="69"/>
    <n v="9915"/>
    <x v="1"/>
    <x v="6"/>
    <x v="2"/>
  </r>
  <r>
    <x v="1"/>
    <x v="0"/>
    <x v="78"/>
    <x v="12"/>
    <x v="0"/>
    <x v="1"/>
    <x v="6"/>
    <x v="8"/>
    <n v="76"/>
    <n v="93"/>
    <x v="20"/>
    <d v="2023-07-15T00:00:00"/>
    <x v="70"/>
    <n v="9916"/>
    <x v="1"/>
    <x v="6"/>
    <x v="2"/>
  </r>
  <r>
    <x v="1"/>
    <x v="0"/>
    <x v="78"/>
    <x v="12"/>
    <x v="0"/>
    <x v="1"/>
    <x v="6"/>
    <x v="8"/>
    <n v="76"/>
    <n v="93"/>
    <x v="20"/>
    <d v="2023-07-15T00:00:00"/>
    <x v="71"/>
    <n v="9917"/>
    <x v="1"/>
    <x v="6"/>
    <x v="2"/>
  </r>
  <r>
    <x v="1"/>
    <x v="0"/>
    <x v="78"/>
    <x v="12"/>
    <x v="0"/>
    <x v="1"/>
    <x v="6"/>
    <x v="8"/>
    <n v="76"/>
    <n v="93"/>
    <x v="20"/>
    <d v="2023-07-15T00:00:00"/>
    <x v="72"/>
    <n v="9918"/>
    <x v="1"/>
    <x v="6"/>
    <x v="2"/>
  </r>
  <r>
    <x v="1"/>
    <x v="0"/>
    <x v="78"/>
    <x v="12"/>
    <x v="0"/>
    <x v="1"/>
    <x v="6"/>
    <x v="8"/>
    <n v="76"/>
    <n v="93"/>
    <x v="20"/>
    <d v="2023-07-15T00:00:00"/>
    <x v="73"/>
    <n v="9919"/>
    <x v="1"/>
    <x v="6"/>
    <x v="2"/>
  </r>
  <r>
    <x v="1"/>
    <x v="0"/>
    <x v="78"/>
    <x v="12"/>
    <x v="0"/>
    <x v="1"/>
    <x v="6"/>
    <x v="8"/>
    <n v="76"/>
    <n v="93"/>
    <x v="20"/>
    <d v="2023-07-15T00:00:00"/>
    <x v="1"/>
    <n v="9920"/>
    <x v="1"/>
    <x v="6"/>
    <x v="2"/>
  </r>
  <r>
    <x v="1"/>
    <x v="0"/>
    <x v="78"/>
    <x v="12"/>
    <x v="0"/>
    <x v="1"/>
    <x v="6"/>
    <x v="8"/>
    <n v="76"/>
    <n v="93"/>
    <x v="20"/>
    <d v="2023-07-15T00:00:00"/>
    <x v="2"/>
    <n v="9921"/>
    <x v="2"/>
    <x v="6"/>
    <x v="2"/>
  </r>
  <r>
    <x v="1"/>
    <x v="0"/>
    <x v="78"/>
    <x v="12"/>
    <x v="0"/>
    <x v="1"/>
    <x v="6"/>
    <x v="8"/>
    <n v="76"/>
    <n v="93"/>
    <x v="20"/>
    <d v="2023-07-15T00:00:00"/>
    <x v="3"/>
    <n v="9922"/>
    <x v="2"/>
    <x v="6"/>
    <x v="2"/>
  </r>
  <r>
    <x v="1"/>
    <x v="0"/>
    <x v="78"/>
    <x v="12"/>
    <x v="0"/>
    <x v="1"/>
    <x v="6"/>
    <x v="8"/>
    <n v="76"/>
    <n v="93"/>
    <x v="20"/>
    <d v="2023-07-15T00:00:00"/>
    <x v="4"/>
    <n v="9923"/>
    <x v="2"/>
    <x v="6"/>
    <x v="2"/>
  </r>
  <r>
    <x v="1"/>
    <x v="0"/>
    <x v="78"/>
    <x v="12"/>
    <x v="0"/>
    <x v="1"/>
    <x v="6"/>
    <x v="8"/>
    <n v="76"/>
    <n v="93"/>
    <x v="20"/>
    <d v="2023-07-15T00:00:00"/>
    <x v="5"/>
    <n v="9924"/>
    <x v="2"/>
    <x v="6"/>
    <x v="2"/>
  </r>
  <r>
    <x v="1"/>
    <x v="0"/>
    <x v="78"/>
    <x v="12"/>
    <x v="0"/>
    <x v="1"/>
    <x v="6"/>
    <x v="8"/>
    <n v="76"/>
    <n v="93"/>
    <x v="20"/>
    <d v="2023-07-15T00:00:00"/>
    <x v="6"/>
    <n v="9925"/>
    <x v="2"/>
    <x v="6"/>
    <x v="2"/>
  </r>
  <r>
    <x v="1"/>
    <x v="0"/>
    <x v="78"/>
    <x v="12"/>
    <x v="0"/>
    <x v="1"/>
    <x v="6"/>
    <x v="8"/>
    <n v="76"/>
    <n v="93"/>
    <x v="20"/>
    <d v="2023-07-15T00:00:00"/>
    <x v="7"/>
    <n v="9926"/>
    <x v="2"/>
    <x v="6"/>
    <x v="2"/>
  </r>
  <r>
    <x v="1"/>
    <x v="0"/>
    <x v="78"/>
    <x v="12"/>
    <x v="0"/>
    <x v="1"/>
    <x v="6"/>
    <x v="8"/>
    <n v="76"/>
    <n v="93"/>
    <x v="20"/>
    <d v="2023-07-15T00:00:00"/>
    <x v="8"/>
    <n v="9927"/>
    <x v="2"/>
    <x v="6"/>
    <x v="2"/>
  </r>
  <r>
    <x v="1"/>
    <x v="0"/>
    <x v="78"/>
    <x v="12"/>
    <x v="0"/>
    <x v="1"/>
    <x v="6"/>
    <x v="8"/>
    <n v="76"/>
    <n v="93"/>
    <x v="20"/>
    <d v="2023-07-15T00:00:00"/>
    <x v="9"/>
    <n v="9928"/>
    <x v="3"/>
    <x v="6"/>
    <x v="2"/>
  </r>
  <r>
    <x v="1"/>
    <x v="0"/>
    <x v="78"/>
    <x v="12"/>
    <x v="0"/>
    <x v="1"/>
    <x v="6"/>
    <x v="8"/>
    <n v="76"/>
    <n v="93"/>
    <x v="20"/>
    <d v="2023-07-15T00:00:00"/>
    <x v="10"/>
    <n v="9929"/>
    <x v="3"/>
    <x v="6"/>
    <x v="2"/>
  </r>
  <r>
    <x v="1"/>
    <x v="0"/>
    <x v="78"/>
    <x v="12"/>
    <x v="0"/>
    <x v="1"/>
    <x v="6"/>
    <x v="8"/>
    <n v="76"/>
    <n v="93"/>
    <x v="20"/>
    <d v="2023-07-15T00:00:00"/>
    <x v="11"/>
    <n v="9930"/>
    <x v="3"/>
    <x v="6"/>
    <x v="2"/>
  </r>
  <r>
    <x v="1"/>
    <x v="0"/>
    <x v="78"/>
    <x v="12"/>
    <x v="0"/>
    <x v="1"/>
    <x v="6"/>
    <x v="8"/>
    <n v="76"/>
    <n v="93"/>
    <x v="20"/>
    <d v="2023-07-15T00:00:00"/>
    <x v="12"/>
    <n v="9931"/>
    <x v="3"/>
    <x v="6"/>
    <x v="2"/>
  </r>
  <r>
    <x v="1"/>
    <x v="0"/>
    <x v="78"/>
    <x v="12"/>
    <x v="0"/>
    <x v="1"/>
    <x v="6"/>
    <x v="8"/>
    <n v="76"/>
    <n v="93"/>
    <x v="20"/>
    <d v="2023-07-15T00:00:00"/>
    <x v="13"/>
    <n v="9932"/>
    <x v="3"/>
    <x v="6"/>
    <x v="2"/>
  </r>
  <r>
    <x v="1"/>
    <x v="0"/>
    <x v="78"/>
    <x v="12"/>
    <x v="0"/>
    <x v="1"/>
    <x v="6"/>
    <x v="8"/>
    <n v="76"/>
    <n v="93"/>
    <x v="20"/>
    <d v="2023-07-15T00:00:00"/>
    <x v="14"/>
    <n v="9933"/>
    <x v="3"/>
    <x v="6"/>
    <x v="2"/>
  </r>
  <r>
    <x v="1"/>
    <x v="0"/>
    <x v="78"/>
    <x v="12"/>
    <x v="0"/>
    <x v="1"/>
    <x v="6"/>
    <x v="8"/>
    <n v="76"/>
    <n v="93"/>
    <x v="20"/>
    <d v="2023-07-15T00:00:00"/>
    <x v="15"/>
    <n v="9934"/>
    <x v="3"/>
    <x v="6"/>
    <x v="2"/>
  </r>
  <r>
    <x v="1"/>
    <x v="0"/>
    <x v="78"/>
    <x v="12"/>
    <x v="0"/>
    <x v="1"/>
    <x v="6"/>
    <x v="8"/>
    <n v="76"/>
    <n v="93"/>
    <x v="20"/>
    <d v="2023-07-15T00:00:00"/>
    <x v="16"/>
    <n v="9935"/>
    <x v="4"/>
    <x v="6"/>
    <x v="2"/>
  </r>
  <r>
    <x v="1"/>
    <x v="0"/>
    <x v="78"/>
    <x v="12"/>
    <x v="0"/>
    <x v="1"/>
    <x v="6"/>
    <x v="8"/>
    <n v="76"/>
    <n v="93"/>
    <x v="20"/>
    <d v="2023-07-15T00:00:00"/>
    <x v="17"/>
    <n v="9936"/>
    <x v="4"/>
    <x v="6"/>
    <x v="2"/>
  </r>
  <r>
    <x v="1"/>
    <x v="0"/>
    <x v="78"/>
    <x v="12"/>
    <x v="0"/>
    <x v="1"/>
    <x v="6"/>
    <x v="8"/>
    <n v="76"/>
    <n v="93"/>
    <x v="20"/>
    <d v="2023-07-15T00:00:00"/>
    <x v="18"/>
    <n v="9937"/>
    <x v="4"/>
    <x v="6"/>
    <x v="2"/>
  </r>
  <r>
    <x v="1"/>
    <x v="0"/>
    <x v="78"/>
    <x v="12"/>
    <x v="0"/>
    <x v="1"/>
    <x v="6"/>
    <x v="8"/>
    <n v="76"/>
    <n v="93"/>
    <x v="20"/>
    <d v="2023-07-15T00:00:00"/>
    <x v="19"/>
    <n v="9938"/>
    <x v="4"/>
    <x v="6"/>
    <x v="2"/>
  </r>
  <r>
    <x v="1"/>
    <x v="0"/>
    <x v="78"/>
    <x v="12"/>
    <x v="0"/>
    <x v="1"/>
    <x v="6"/>
    <x v="8"/>
    <n v="76"/>
    <n v="93"/>
    <x v="20"/>
    <d v="2023-07-15T00:00:00"/>
    <x v="20"/>
    <n v="9939"/>
    <x v="4"/>
    <x v="6"/>
    <x v="2"/>
  </r>
  <r>
    <x v="1"/>
    <x v="0"/>
    <x v="78"/>
    <x v="12"/>
    <x v="0"/>
    <x v="1"/>
    <x v="6"/>
    <x v="8"/>
    <n v="76"/>
    <n v="93"/>
    <x v="20"/>
    <d v="2023-07-15T00:00:00"/>
    <x v="21"/>
    <n v="9940"/>
    <x v="4"/>
    <x v="6"/>
    <x v="2"/>
  </r>
  <r>
    <x v="1"/>
    <x v="0"/>
    <x v="78"/>
    <x v="12"/>
    <x v="0"/>
    <x v="1"/>
    <x v="6"/>
    <x v="8"/>
    <n v="76"/>
    <n v="93"/>
    <x v="20"/>
    <d v="2023-07-15T00:00:00"/>
    <x v="22"/>
    <n v="9941"/>
    <x v="4"/>
    <x v="6"/>
    <x v="2"/>
  </r>
  <r>
    <x v="1"/>
    <x v="0"/>
    <x v="78"/>
    <x v="12"/>
    <x v="0"/>
    <x v="1"/>
    <x v="6"/>
    <x v="8"/>
    <n v="76"/>
    <n v="93"/>
    <x v="20"/>
    <d v="2023-07-15T00:00:00"/>
    <x v="23"/>
    <n v="9942"/>
    <x v="5"/>
    <x v="6"/>
    <x v="2"/>
  </r>
  <r>
    <x v="1"/>
    <x v="0"/>
    <x v="78"/>
    <x v="12"/>
    <x v="0"/>
    <x v="1"/>
    <x v="6"/>
    <x v="8"/>
    <n v="76"/>
    <n v="93"/>
    <x v="20"/>
    <d v="2023-07-15T00:00:00"/>
    <x v="24"/>
    <n v="9943"/>
    <x v="5"/>
    <x v="6"/>
    <x v="2"/>
  </r>
  <r>
    <x v="1"/>
    <x v="0"/>
    <x v="78"/>
    <x v="12"/>
    <x v="0"/>
    <x v="1"/>
    <x v="6"/>
    <x v="8"/>
    <n v="76"/>
    <n v="93"/>
    <x v="20"/>
    <d v="2023-07-15T00:00:00"/>
    <x v="25"/>
    <n v="9944"/>
    <x v="5"/>
    <x v="6"/>
    <x v="2"/>
  </r>
  <r>
    <x v="1"/>
    <x v="0"/>
    <x v="78"/>
    <x v="12"/>
    <x v="0"/>
    <x v="1"/>
    <x v="6"/>
    <x v="8"/>
    <n v="76"/>
    <n v="93"/>
    <x v="20"/>
    <d v="2023-07-15T00:00:00"/>
    <x v="26"/>
    <n v="9945"/>
    <x v="5"/>
    <x v="6"/>
    <x v="2"/>
  </r>
  <r>
    <x v="1"/>
    <x v="0"/>
    <x v="78"/>
    <x v="12"/>
    <x v="0"/>
    <x v="1"/>
    <x v="6"/>
    <x v="8"/>
    <n v="76"/>
    <n v="93"/>
    <x v="20"/>
    <d v="2023-07-15T00:00:00"/>
    <x v="27"/>
    <n v="9946"/>
    <x v="5"/>
    <x v="6"/>
    <x v="2"/>
  </r>
  <r>
    <x v="1"/>
    <x v="0"/>
    <x v="78"/>
    <x v="12"/>
    <x v="0"/>
    <x v="1"/>
    <x v="6"/>
    <x v="8"/>
    <n v="76"/>
    <n v="93"/>
    <x v="20"/>
    <d v="2023-07-15T00:00:00"/>
    <x v="28"/>
    <n v="9947"/>
    <x v="5"/>
    <x v="6"/>
    <x v="2"/>
  </r>
  <r>
    <x v="1"/>
    <x v="0"/>
    <x v="78"/>
    <x v="12"/>
    <x v="0"/>
    <x v="1"/>
    <x v="6"/>
    <x v="8"/>
    <n v="76"/>
    <n v="93"/>
    <x v="20"/>
    <d v="2023-07-15T00:00:00"/>
    <x v="29"/>
    <n v="9948"/>
    <x v="5"/>
    <x v="6"/>
    <x v="2"/>
  </r>
  <r>
    <x v="1"/>
    <x v="0"/>
    <x v="78"/>
    <x v="12"/>
    <x v="0"/>
    <x v="1"/>
    <x v="6"/>
    <x v="8"/>
    <n v="76"/>
    <n v="93"/>
    <x v="20"/>
    <d v="2023-07-15T00:00:00"/>
    <x v="30"/>
    <n v="9949"/>
    <x v="6"/>
    <x v="6"/>
    <x v="2"/>
  </r>
  <r>
    <x v="1"/>
    <x v="0"/>
    <x v="78"/>
    <x v="12"/>
    <x v="0"/>
    <x v="1"/>
    <x v="6"/>
    <x v="8"/>
    <n v="76"/>
    <n v="93"/>
    <x v="20"/>
    <d v="2023-07-15T00:00:00"/>
    <x v="31"/>
    <n v="9950"/>
    <x v="6"/>
    <x v="6"/>
    <x v="2"/>
  </r>
  <r>
    <x v="1"/>
    <x v="0"/>
    <x v="78"/>
    <x v="12"/>
    <x v="0"/>
    <x v="1"/>
    <x v="6"/>
    <x v="8"/>
    <n v="76"/>
    <n v="93"/>
    <x v="20"/>
    <d v="2023-07-15T00:00:00"/>
    <x v="32"/>
    <n v="9951"/>
    <x v="6"/>
    <x v="6"/>
    <x v="2"/>
  </r>
  <r>
    <x v="1"/>
    <x v="0"/>
    <x v="78"/>
    <x v="12"/>
    <x v="0"/>
    <x v="1"/>
    <x v="6"/>
    <x v="8"/>
    <n v="76"/>
    <n v="93"/>
    <x v="20"/>
    <d v="2023-07-15T00:00:00"/>
    <x v="33"/>
    <n v="9952"/>
    <x v="6"/>
    <x v="6"/>
    <x v="2"/>
  </r>
  <r>
    <x v="1"/>
    <x v="0"/>
    <x v="78"/>
    <x v="12"/>
    <x v="0"/>
    <x v="1"/>
    <x v="6"/>
    <x v="8"/>
    <n v="76"/>
    <n v="93"/>
    <x v="20"/>
    <d v="2023-07-15T00:00:00"/>
    <x v="110"/>
    <n v="9953"/>
    <x v="6"/>
    <x v="6"/>
    <x v="2"/>
  </r>
  <r>
    <x v="1"/>
    <x v="0"/>
    <x v="78"/>
    <x v="12"/>
    <x v="0"/>
    <x v="1"/>
    <x v="6"/>
    <x v="8"/>
    <n v="76"/>
    <n v="93"/>
    <x v="20"/>
    <d v="2023-07-15T00:00:00"/>
    <x v="111"/>
    <n v="9954"/>
    <x v="6"/>
    <x v="6"/>
    <x v="2"/>
  </r>
  <r>
    <x v="1"/>
    <x v="0"/>
    <x v="78"/>
    <x v="12"/>
    <x v="0"/>
    <x v="1"/>
    <x v="6"/>
    <x v="8"/>
    <n v="76"/>
    <n v="93"/>
    <x v="20"/>
    <d v="2023-07-15T00:00:00"/>
    <x v="112"/>
    <n v="9955"/>
    <x v="6"/>
    <x v="6"/>
    <x v="2"/>
  </r>
  <r>
    <x v="1"/>
    <x v="0"/>
    <x v="78"/>
    <x v="12"/>
    <x v="0"/>
    <x v="1"/>
    <x v="6"/>
    <x v="8"/>
    <n v="76"/>
    <n v="93"/>
    <x v="20"/>
    <d v="2023-07-15T00:00:00"/>
    <x v="113"/>
    <n v="9956"/>
    <x v="17"/>
    <x v="6"/>
    <x v="2"/>
  </r>
  <r>
    <x v="1"/>
    <x v="0"/>
    <x v="78"/>
    <x v="12"/>
    <x v="0"/>
    <x v="1"/>
    <x v="6"/>
    <x v="8"/>
    <n v="76"/>
    <n v="93"/>
    <x v="20"/>
    <d v="2023-07-15T00:00:00"/>
    <x v="114"/>
    <n v="9957"/>
    <x v="17"/>
    <x v="6"/>
    <x v="2"/>
  </r>
  <r>
    <x v="1"/>
    <x v="0"/>
    <x v="78"/>
    <x v="12"/>
    <x v="0"/>
    <x v="1"/>
    <x v="6"/>
    <x v="8"/>
    <n v="76"/>
    <n v="93"/>
    <x v="20"/>
    <d v="2023-07-15T00:00:00"/>
    <x v="115"/>
    <n v="9958"/>
    <x v="17"/>
    <x v="6"/>
    <x v="2"/>
  </r>
  <r>
    <x v="1"/>
    <x v="0"/>
    <x v="78"/>
    <x v="12"/>
    <x v="0"/>
    <x v="1"/>
    <x v="6"/>
    <x v="8"/>
    <n v="76"/>
    <n v="93"/>
    <x v="20"/>
    <d v="2023-07-15T00:00:00"/>
    <x v="116"/>
    <n v="9959"/>
    <x v="17"/>
    <x v="6"/>
    <x v="2"/>
  </r>
  <r>
    <x v="1"/>
    <x v="0"/>
    <x v="78"/>
    <x v="12"/>
    <x v="0"/>
    <x v="1"/>
    <x v="6"/>
    <x v="8"/>
    <n v="76"/>
    <n v="93"/>
    <x v="20"/>
    <d v="2023-07-15T00:00:00"/>
    <x v="117"/>
    <n v="9960"/>
    <x v="17"/>
    <x v="6"/>
    <x v="2"/>
  </r>
  <r>
    <x v="1"/>
    <x v="0"/>
    <x v="78"/>
    <x v="12"/>
    <x v="0"/>
    <x v="1"/>
    <x v="6"/>
    <x v="8"/>
    <n v="76"/>
    <n v="93"/>
    <x v="20"/>
    <d v="2023-07-15T00:00:00"/>
    <x v="118"/>
    <n v="9961"/>
    <x v="17"/>
    <x v="6"/>
    <x v="2"/>
  </r>
  <r>
    <x v="1"/>
    <x v="0"/>
    <x v="78"/>
    <x v="12"/>
    <x v="0"/>
    <x v="1"/>
    <x v="6"/>
    <x v="8"/>
    <n v="76"/>
    <n v="93"/>
    <x v="20"/>
    <d v="2023-07-15T00:00:00"/>
    <x v="119"/>
    <n v="9962"/>
    <x v="17"/>
    <x v="6"/>
    <x v="2"/>
  </r>
  <r>
    <x v="1"/>
    <x v="0"/>
    <x v="78"/>
    <x v="12"/>
    <x v="0"/>
    <x v="1"/>
    <x v="6"/>
    <x v="8"/>
    <n v="76"/>
    <n v="93"/>
    <x v="20"/>
    <d v="2023-07-15T00:00:00"/>
    <x v="120"/>
    <n v="9963"/>
    <x v="18"/>
    <x v="6"/>
    <x v="2"/>
  </r>
  <r>
    <x v="1"/>
    <x v="0"/>
    <x v="78"/>
    <x v="12"/>
    <x v="0"/>
    <x v="1"/>
    <x v="6"/>
    <x v="8"/>
    <n v="76"/>
    <n v="93"/>
    <x v="20"/>
    <d v="2023-07-15T00:00:00"/>
    <x v="121"/>
    <n v="9964"/>
    <x v="18"/>
    <x v="6"/>
    <x v="2"/>
  </r>
  <r>
    <x v="1"/>
    <x v="0"/>
    <x v="78"/>
    <x v="12"/>
    <x v="0"/>
    <x v="1"/>
    <x v="6"/>
    <x v="8"/>
    <n v="76"/>
    <n v="93"/>
    <x v="20"/>
    <d v="2023-07-15T00:00:00"/>
    <x v="122"/>
    <n v="9965"/>
    <x v="18"/>
    <x v="6"/>
    <x v="2"/>
  </r>
  <r>
    <x v="1"/>
    <x v="0"/>
    <x v="78"/>
    <x v="12"/>
    <x v="0"/>
    <x v="1"/>
    <x v="6"/>
    <x v="8"/>
    <n v="76"/>
    <n v="93"/>
    <x v="20"/>
    <d v="2023-07-15T00:00:00"/>
    <x v="123"/>
    <n v="9966"/>
    <x v="18"/>
    <x v="6"/>
    <x v="2"/>
  </r>
  <r>
    <x v="1"/>
    <x v="0"/>
    <x v="78"/>
    <x v="12"/>
    <x v="0"/>
    <x v="1"/>
    <x v="6"/>
    <x v="8"/>
    <n v="76"/>
    <n v="93"/>
    <x v="20"/>
    <d v="2023-07-15T00:00:00"/>
    <x v="124"/>
    <n v="9967"/>
    <x v="18"/>
    <x v="6"/>
    <x v="2"/>
  </r>
  <r>
    <x v="1"/>
    <x v="0"/>
    <x v="78"/>
    <x v="12"/>
    <x v="0"/>
    <x v="1"/>
    <x v="6"/>
    <x v="8"/>
    <n v="76"/>
    <n v="93"/>
    <x v="20"/>
    <d v="2023-07-15T00:00:00"/>
    <x v="125"/>
    <n v="9968"/>
    <x v="18"/>
    <x v="6"/>
    <x v="2"/>
  </r>
  <r>
    <x v="1"/>
    <x v="0"/>
    <x v="78"/>
    <x v="12"/>
    <x v="0"/>
    <x v="1"/>
    <x v="6"/>
    <x v="8"/>
    <n v="76"/>
    <n v="93"/>
    <x v="20"/>
    <d v="2023-07-15T00:00:00"/>
    <x v="126"/>
    <n v="9969"/>
    <x v="18"/>
    <x v="6"/>
    <x v="2"/>
  </r>
  <r>
    <x v="1"/>
    <x v="0"/>
    <x v="78"/>
    <x v="12"/>
    <x v="0"/>
    <x v="1"/>
    <x v="6"/>
    <x v="8"/>
    <n v="76"/>
    <n v="93"/>
    <x v="20"/>
    <d v="2023-07-15T00:00:00"/>
    <x v="127"/>
    <n v="9970"/>
    <x v="19"/>
    <x v="6"/>
    <x v="2"/>
  </r>
  <r>
    <x v="1"/>
    <x v="0"/>
    <x v="78"/>
    <x v="12"/>
    <x v="0"/>
    <x v="1"/>
    <x v="6"/>
    <x v="8"/>
    <n v="76"/>
    <n v="93"/>
    <x v="20"/>
    <d v="2023-07-15T00:00:00"/>
    <x v="128"/>
    <n v="9971"/>
    <x v="19"/>
    <x v="6"/>
    <x v="2"/>
  </r>
  <r>
    <x v="1"/>
    <x v="0"/>
    <x v="78"/>
    <x v="12"/>
    <x v="0"/>
    <x v="1"/>
    <x v="6"/>
    <x v="8"/>
    <n v="76"/>
    <n v="93"/>
    <x v="20"/>
    <d v="2023-07-15T00:00:00"/>
    <x v="129"/>
    <n v="9972"/>
    <x v="19"/>
    <x v="6"/>
    <x v="2"/>
  </r>
  <r>
    <x v="1"/>
    <x v="0"/>
    <x v="78"/>
    <x v="12"/>
    <x v="0"/>
    <x v="1"/>
    <x v="6"/>
    <x v="8"/>
    <n v="76"/>
    <n v="93"/>
    <x v="20"/>
    <d v="2023-07-15T00:00:00"/>
    <x v="130"/>
    <n v="9973"/>
    <x v="19"/>
    <x v="6"/>
    <x v="2"/>
  </r>
  <r>
    <x v="1"/>
    <x v="0"/>
    <x v="78"/>
    <x v="12"/>
    <x v="0"/>
    <x v="1"/>
    <x v="6"/>
    <x v="8"/>
    <n v="76"/>
    <n v="93"/>
    <x v="20"/>
    <d v="2023-07-15T00:00:00"/>
    <x v="131"/>
    <n v="9974"/>
    <x v="19"/>
    <x v="6"/>
    <x v="2"/>
  </r>
  <r>
    <x v="1"/>
    <x v="0"/>
    <x v="78"/>
    <x v="12"/>
    <x v="0"/>
    <x v="1"/>
    <x v="6"/>
    <x v="8"/>
    <n v="76"/>
    <n v="93"/>
    <x v="20"/>
    <d v="2023-07-15T00:00:00"/>
    <x v="132"/>
    <n v="9975"/>
    <x v="19"/>
    <x v="6"/>
    <x v="2"/>
  </r>
  <r>
    <x v="1"/>
    <x v="0"/>
    <x v="78"/>
    <x v="12"/>
    <x v="0"/>
    <x v="1"/>
    <x v="6"/>
    <x v="8"/>
    <n v="76"/>
    <n v="93"/>
    <x v="20"/>
    <d v="2023-07-15T00:00:00"/>
    <x v="133"/>
    <n v="9976"/>
    <x v="19"/>
    <x v="6"/>
    <x v="2"/>
  </r>
  <r>
    <x v="1"/>
    <x v="0"/>
    <x v="78"/>
    <x v="12"/>
    <x v="0"/>
    <x v="1"/>
    <x v="6"/>
    <x v="8"/>
    <n v="76"/>
    <n v="93"/>
    <x v="20"/>
    <d v="2023-07-15T00:00:00"/>
    <x v="134"/>
    <n v="9977"/>
    <x v="20"/>
    <x v="6"/>
    <x v="2"/>
  </r>
  <r>
    <x v="1"/>
    <x v="0"/>
    <x v="78"/>
    <x v="12"/>
    <x v="0"/>
    <x v="1"/>
    <x v="6"/>
    <x v="8"/>
    <n v="76"/>
    <n v="93"/>
    <x v="20"/>
    <d v="2023-07-15T00:00:00"/>
    <x v="135"/>
    <n v="9978"/>
    <x v="20"/>
    <x v="6"/>
    <x v="2"/>
  </r>
  <r>
    <x v="1"/>
    <x v="0"/>
    <x v="78"/>
    <x v="12"/>
    <x v="0"/>
    <x v="1"/>
    <x v="6"/>
    <x v="8"/>
    <n v="76"/>
    <n v="93"/>
    <x v="20"/>
    <d v="2023-07-15T00:00:00"/>
    <x v="136"/>
    <n v="9979"/>
    <x v="20"/>
    <x v="6"/>
    <x v="2"/>
  </r>
  <r>
    <x v="1"/>
    <x v="0"/>
    <x v="78"/>
    <x v="12"/>
    <x v="0"/>
    <x v="1"/>
    <x v="6"/>
    <x v="8"/>
    <n v="76"/>
    <n v="93"/>
    <x v="20"/>
    <d v="2023-07-15T00:00:00"/>
    <x v="137"/>
    <n v="9980"/>
    <x v="20"/>
    <x v="6"/>
    <x v="2"/>
  </r>
  <r>
    <x v="1"/>
    <x v="0"/>
    <x v="78"/>
    <x v="12"/>
    <x v="0"/>
    <x v="1"/>
    <x v="6"/>
    <x v="8"/>
    <n v="76"/>
    <n v="93"/>
    <x v="20"/>
    <d v="2023-07-15T00:00:00"/>
    <x v="138"/>
    <n v="9981"/>
    <x v="20"/>
    <x v="6"/>
    <x v="2"/>
  </r>
  <r>
    <x v="1"/>
    <x v="0"/>
    <x v="78"/>
    <x v="12"/>
    <x v="0"/>
    <x v="1"/>
    <x v="6"/>
    <x v="8"/>
    <n v="76"/>
    <n v="93"/>
    <x v="20"/>
    <d v="2023-07-15T00:00:00"/>
    <x v="139"/>
    <n v="9982"/>
    <x v="20"/>
    <x v="6"/>
    <x v="2"/>
  </r>
  <r>
    <x v="1"/>
    <x v="0"/>
    <x v="78"/>
    <x v="12"/>
    <x v="0"/>
    <x v="1"/>
    <x v="6"/>
    <x v="8"/>
    <n v="76"/>
    <n v="93"/>
    <x v="20"/>
    <d v="2023-07-15T00:00:00"/>
    <x v="140"/>
    <n v="9983"/>
    <x v="20"/>
    <x v="6"/>
    <x v="2"/>
  </r>
  <r>
    <x v="1"/>
    <x v="0"/>
    <x v="78"/>
    <x v="12"/>
    <x v="0"/>
    <x v="1"/>
    <x v="6"/>
    <x v="8"/>
    <n v="76"/>
    <n v="93"/>
    <x v="20"/>
    <d v="2023-07-15T00:00:00"/>
    <x v="141"/>
    <n v="9984"/>
    <x v="21"/>
    <x v="6"/>
    <x v="2"/>
  </r>
  <r>
    <x v="1"/>
    <x v="0"/>
    <x v="78"/>
    <x v="12"/>
    <x v="0"/>
    <x v="1"/>
    <x v="6"/>
    <x v="8"/>
    <n v="76"/>
    <n v="93"/>
    <x v="20"/>
    <d v="2023-07-15T00:00:00"/>
    <x v="142"/>
    <n v="9985"/>
    <x v="21"/>
    <x v="6"/>
    <x v="2"/>
  </r>
  <r>
    <x v="1"/>
    <x v="0"/>
    <x v="78"/>
    <x v="12"/>
    <x v="0"/>
    <x v="1"/>
    <x v="6"/>
    <x v="8"/>
    <n v="76"/>
    <n v="93"/>
    <x v="20"/>
    <d v="2023-07-15T00:00:00"/>
    <x v="143"/>
    <n v="9986"/>
    <x v="21"/>
    <x v="6"/>
    <x v="2"/>
  </r>
  <r>
    <x v="1"/>
    <x v="0"/>
    <x v="78"/>
    <x v="12"/>
    <x v="0"/>
    <x v="1"/>
    <x v="6"/>
    <x v="8"/>
    <n v="76"/>
    <n v="93"/>
    <x v="20"/>
    <d v="2023-07-15T00:00:00"/>
    <x v="144"/>
    <n v="9987"/>
    <x v="21"/>
    <x v="6"/>
    <x v="2"/>
  </r>
  <r>
    <x v="1"/>
    <x v="0"/>
    <x v="78"/>
    <x v="12"/>
    <x v="0"/>
    <x v="1"/>
    <x v="6"/>
    <x v="8"/>
    <n v="76"/>
    <n v="93"/>
    <x v="20"/>
    <d v="2023-07-15T00:00:00"/>
    <x v="145"/>
    <n v="9988"/>
    <x v="21"/>
    <x v="6"/>
    <x v="2"/>
  </r>
  <r>
    <x v="1"/>
    <x v="0"/>
    <x v="78"/>
    <x v="12"/>
    <x v="0"/>
    <x v="1"/>
    <x v="6"/>
    <x v="8"/>
    <n v="76"/>
    <n v="93"/>
    <x v="20"/>
    <d v="2023-07-15T00:00:00"/>
    <x v="146"/>
    <n v="9989"/>
    <x v="21"/>
    <x v="6"/>
    <x v="2"/>
  </r>
  <r>
    <x v="1"/>
    <x v="0"/>
    <x v="78"/>
    <x v="12"/>
    <x v="0"/>
    <x v="1"/>
    <x v="6"/>
    <x v="8"/>
    <n v="76"/>
    <n v="93"/>
    <x v="20"/>
    <d v="2023-07-15T00:00:00"/>
    <x v="147"/>
    <n v="9990"/>
    <x v="21"/>
    <x v="6"/>
    <x v="2"/>
  </r>
  <r>
    <x v="1"/>
    <x v="0"/>
    <x v="78"/>
    <x v="12"/>
    <x v="0"/>
    <x v="1"/>
    <x v="6"/>
    <x v="8"/>
    <n v="76"/>
    <n v="93"/>
    <x v="20"/>
    <d v="2023-07-15T00:00:00"/>
    <x v="148"/>
    <n v="9991"/>
    <x v="22"/>
    <x v="6"/>
    <x v="2"/>
  </r>
  <r>
    <x v="1"/>
    <x v="0"/>
    <x v="78"/>
    <x v="12"/>
    <x v="0"/>
    <x v="1"/>
    <x v="6"/>
    <x v="8"/>
    <n v="76"/>
    <n v="93"/>
    <x v="20"/>
    <d v="2023-07-15T00:00:00"/>
    <x v="149"/>
    <n v="9992"/>
    <x v="22"/>
    <x v="6"/>
    <x v="2"/>
  </r>
  <r>
    <x v="1"/>
    <x v="0"/>
    <x v="78"/>
    <x v="12"/>
    <x v="0"/>
    <x v="1"/>
    <x v="6"/>
    <x v="8"/>
    <n v="76"/>
    <n v="93"/>
    <x v="20"/>
    <d v="2023-07-15T00:00:00"/>
    <x v="150"/>
    <n v="9993"/>
    <x v="22"/>
    <x v="6"/>
    <x v="2"/>
  </r>
  <r>
    <x v="1"/>
    <x v="0"/>
    <x v="78"/>
    <x v="12"/>
    <x v="0"/>
    <x v="1"/>
    <x v="6"/>
    <x v="8"/>
    <n v="76"/>
    <n v="93"/>
    <x v="20"/>
    <d v="2023-07-15T00:00:00"/>
    <x v="151"/>
    <n v="9994"/>
    <x v="22"/>
    <x v="6"/>
    <x v="2"/>
  </r>
  <r>
    <x v="1"/>
    <x v="0"/>
    <x v="78"/>
    <x v="12"/>
    <x v="0"/>
    <x v="1"/>
    <x v="6"/>
    <x v="8"/>
    <n v="76"/>
    <n v="93"/>
    <x v="20"/>
    <d v="2023-07-15T00:00:00"/>
    <x v="152"/>
    <n v="9995"/>
    <x v="22"/>
    <x v="6"/>
    <x v="2"/>
  </r>
  <r>
    <x v="1"/>
    <x v="0"/>
    <x v="78"/>
    <x v="12"/>
    <x v="0"/>
    <x v="1"/>
    <x v="6"/>
    <x v="8"/>
    <n v="76"/>
    <n v="93"/>
    <x v="20"/>
    <d v="2023-07-15T00:00:00"/>
    <x v="153"/>
    <n v="9996"/>
    <x v="22"/>
    <x v="6"/>
    <x v="2"/>
  </r>
  <r>
    <x v="1"/>
    <x v="0"/>
    <x v="78"/>
    <x v="12"/>
    <x v="0"/>
    <x v="1"/>
    <x v="6"/>
    <x v="8"/>
    <n v="76"/>
    <n v="93"/>
    <x v="20"/>
    <d v="2023-07-15T00:00:00"/>
    <x v="154"/>
    <n v="9997"/>
    <x v="22"/>
    <x v="6"/>
    <x v="2"/>
  </r>
  <r>
    <x v="1"/>
    <x v="0"/>
    <x v="78"/>
    <x v="12"/>
    <x v="0"/>
    <x v="1"/>
    <x v="6"/>
    <x v="8"/>
    <n v="76"/>
    <n v="93"/>
    <x v="20"/>
    <d v="2023-07-15T00:00:00"/>
    <x v="155"/>
    <n v="9998"/>
    <x v="23"/>
    <x v="6"/>
    <x v="2"/>
  </r>
  <r>
    <x v="1"/>
    <x v="0"/>
    <x v="78"/>
    <x v="12"/>
    <x v="0"/>
    <x v="1"/>
    <x v="6"/>
    <x v="8"/>
    <n v="76"/>
    <n v="93"/>
    <x v="20"/>
    <d v="2023-07-15T00:00:00"/>
    <x v="156"/>
    <n v="9999"/>
    <x v="23"/>
    <x v="6"/>
    <x v="2"/>
  </r>
  <r>
    <x v="1"/>
    <x v="0"/>
    <x v="78"/>
    <x v="12"/>
    <x v="0"/>
    <x v="1"/>
    <x v="6"/>
    <x v="8"/>
    <n v="76"/>
    <n v="93"/>
    <x v="20"/>
    <d v="2023-07-15T00:00:00"/>
    <x v="157"/>
    <n v="10000"/>
    <x v="23"/>
    <x v="6"/>
    <x v="2"/>
  </r>
  <r>
    <x v="1"/>
    <x v="0"/>
    <x v="78"/>
    <x v="12"/>
    <x v="0"/>
    <x v="1"/>
    <x v="6"/>
    <x v="8"/>
    <n v="76"/>
    <n v="93"/>
    <x v="20"/>
    <d v="2023-07-15T00:00:00"/>
    <x v="158"/>
    <n v="10001"/>
    <x v="23"/>
    <x v="6"/>
    <x v="2"/>
  </r>
  <r>
    <x v="1"/>
    <x v="0"/>
    <x v="78"/>
    <x v="12"/>
    <x v="0"/>
    <x v="1"/>
    <x v="6"/>
    <x v="8"/>
    <n v="76"/>
    <n v="93"/>
    <x v="20"/>
    <d v="2023-07-15T00:00:00"/>
    <x v="159"/>
    <n v="10002"/>
    <x v="23"/>
    <x v="6"/>
    <x v="2"/>
  </r>
  <r>
    <x v="1"/>
    <x v="0"/>
    <x v="78"/>
    <x v="12"/>
    <x v="0"/>
    <x v="1"/>
    <x v="6"/>
    <x v="8"/>
    <n v="76"/>
    <n v="93"/>
    <x v="20"/>
    <d v="2023-07-15T00:00:00"/>
    <x v="160"/>
    <n v="10003"/>
    <x v="23"/>
    <x v="6"/>
    <x v="2"/>
  </r>
  <r>
    <x v="1"/>
    <x v="0"/>
    <x v="78"/>
    <x v="12"/>
    <x v="0"/>
    <x v="1"/>
    <x v="6"/>
    <x v="8"/>
    <n v="76"/>
    <n v="93"/>
    <x v="20"/>
    <d v="2023-07-15T00:00:00"/>
    <x v="161"/>
    <n v="10004"/>
    <x v="23"/>
    <x v="6"/>
    <x v="2"/>
  </r>
  <r>
    <x v="1"/>
    <x v="0"/>
    <x v="78"/>
    <x v="12"/>
    <x v="0"/>
    <x v="1"/>
    <x v="6"/>
    <x v="8"/>
    <n v="76"/>
    <n v="93"/>
    <x v="20"/>
    <d v="2023-07-15T00:00:00"/>
    <x v="162"/>
    <n v="10005"/>
    <x v="24"/>
    <x v="6"/>
    <x v="2"/>
  </r>
  <r>
    <x v="1"/>
    <x v="0"/>
    <x v="78"/>
    <x v="12"/>
    <x v="0"/>
    <x v="1"/>
    <x v="6"/>
    <x v="8"/>
    <n v="76"/>
    <n v="93"/>
    <x v="20"/>
    <d v="2023-07-15T00:00:00"/>
    <x v="163"/>
    <n v="10006"/>
    <x v="24"/>
    <x v="6"/>
    <x v="2"/>
  </r>
  <r>
    <x v="1"/>
    <x v="0"/>
    <x v="78"/>
    <x v="12"/>
    <x v="0"/>
    <x v="1"/>
    <x v="6"/>
    <x v="8"/>
    <n v="76"/>
    <n v="93"/>
    <x v="20"/>
    <d v="2023-07-15T00:00:00"/>
    <x v="164"/>
    <n v="10007"/>
    <x v="24"/>
    <x v="6"/>
    <x v="2"/>
  </r>
  <r>
    <x v="1"/>
    <x v="0"/>
    <x v="78"/>
    <x v="12"/>
    <x v="0"/>
    <x v="1"/>
    <x v="6"/>
    <x v="8"/>
    <n v="76"/>
    <n v="93"/>
    <x v="20"/>
    <d v="2023-07-15T00:00:00"/>
    <x v="165"/>
    <n v="10008"/>
    <x v="24"/>
    <x v="6"/>
    <x v="2"/>
  </r>
  <r>
    <x v="1"/>
    <x v="0"/>
    <x v="78"/>
    <x v="12"/>
    <x v="0"/>
    <x v="1"/>
    <x v="6"/>
    <x v="8"/>
    <n v="76"/>
    <n v="93"/>
    <x v="20"/>
    <d v="2023-07-15T00:00:00"/>
    <x v="166"/>
    <n v="10009"/>
    <x v="24"/>
    <x v="6"/>
    <x v="2"/>
  </r>
  <r>
    <x v="1"/>
    <x v="0"/>
    <x v="78"/>
    <x v="12"/>
    <x v="0"/>
    <x v="1"/>
    <x v="6"/>
    <x v="8"/>
    <n v="76"/>
    <n v="93"/>
    <x v="20"/>
    <d v="2023-07-15T00:00:00"/>
    <x v="167"/>
    <n v="10010"/>
    <x v="24"/>
    <x v="6"/>
    <x v="2"/>
  </r>
  <r>
    <x v="1"/>
    <x v="0"/>
    <x v="78"/>
    <x v="12"/>
    <x v="0"/>
    <x v="1"/>
    <x v="6"/>
    <x v="8"/>
    <n v="76"/>
    <n v="93"/>
    <x v="20"/>
    <d v="2023-07-15T00:00:00"/>
    <x v="168"/>
    <n v="10011"/>
    <x v="24"/>
    <x v="6"/>
    <x v="2"/>
  </r>
  <r>
    <x v="1"/>
    <x v="0"/>
    <x v="78"/>
    <x v="12"/>
    <x v="0"/>
    <x v="1"/>
    <x v="6"/>
    <x v="8"/>
    <n v="76"/>
    <n v="93"/>
    <x v="20"/>
    <d v="2023-07-15T00:00:00"/>
    <x v="34"/>
    <n v="10012"/>
    <x v="7"/>
    <x v="6"/>
    <x v="2"/>
  </r>
  <r>
    <x v="1"/>
    <x v="0"/>
    <x v="78"/>
    <x v="12"/>
    <x v="0"/>
    <x v="1"/>
    <x v="6"/>
    <x v="8"/>
    <n v="76"/>
    <n v="93"/>
    <x v="20"/>
    <d v="2023-07-15T00:00:00"/>
    <x v="35"/>
    <n v="10013"/>
    <x v="7"/>
    <x v="6"/>
    <x v="2"/>
  </r>
  <r>
    <x v="1"/>
    <x v="0"/>
    <x v="78"/>
    <x v="12"/>
    <x v="0"/>
    <x v="1"/>
    <x v="6"/>
    <x v="8"/>
    <n v="76"/>
    <n v="93"/>
    <x v="20"/>
    <d v="2023-07-15T00:00:00"/>
    <x v="36"/>
    <n v="10014"/>
    <x v="7"/>
    <x v="6"/>
    <x v="2"/>
  </r>
  <r>
    <x v="1"/>
    <x v="0"/>
    <x v="78"/>
    <x v="12"/>
    <x v="0"/>
    <x v="1"/>
    <x v="6"/>
    <x v="8"/>
    <n v="76"/>
    <n v="93"/>
    <x v="20"/>
    <d v="2023-07-15T00:00:00"/>
    <x v="37"/>
    <n v="10015"/>
    <x v="7"/>
    <x v="6"/>
    <x v="2"/>
  </r>
  <r>
    <x v="1"/>
    <x v="0"/>
    <x v="78"/>
    <x v="12"/>
    <x v="0"/>
    <x v="1"/>
    <x v="6"/>
    <x v="8"/>
    <n v="76"/>
    <n v="93"/>
    <x v="20"/>
    <d v="2023-07-15T00:00:00"/>
    <x v="38"/>
    <n v="10016"/>
    <x v="7"/>
    <x v="6"/>
    <x v="2"/>
  </r>
  <r>
    <x v="1"/>
    <x v="0"/>
    <x v="78"/>
    <x v="12"/>
    <x v="0"/>
    <x v="1"/>
    <x v="6"/>
    <x v="8"/>
    <n v="76"/>
    <n v="93"/>
    <x v="20"/>
    <d v="2023-07-15T00:00:00"/>
    <x v="39"/>
    <n v="10017"/>
    <x v="7"/>
    <x v="6"/>
    <x v="2"/>
  </r>
  <r>
    <x v="1"/>
    <x v="0"/>
    <x v="78"/>
    <x v="12"/>
    <x v="0"/>
    <x v="1"/>
    <x v="6"/>
    <x v="8"/>
    <n v="76"/>
    <n v="93"/>
    <x v="20"/>
    <d v="2023-07-15T00:00:00"/>
    <x v="40"/>
    <n v="10018"/>
    <x v="7"/>
    <x v="6"/>
    <x v="2"/>
  </r>
  <r>
    <x v="1"/>
    <x v="0"/>
    <x v="78"/>
    <x v="12"/>
    <x v="0"/>
    <x v="1"/>
    <x v="6"/>
    <x v="8"/>
    <n v="76"/>
    <n v="93"/>
    <x v="20"/>
    <d v="2023-07-15T00:00:00"/>
    <x v="41"/>
    <n v="10019"/>
    <x v="8"/>
    <x v="6"/>
    <x v="2"/>
  </r>
  <r>
    <x v="1"/>
    <x v="0"/>
    <x v="78"/>
    <x v="12"/>
    <x v="0"/>
    <x v="1"/>
    <x v="6"/>
    <x v="8"/>
    <n v="76"/>
    <n v="93"/>
    <x v="20"/>
    <d v="2023-07-15T00:00:00"/>
    <x v="42"/>
    <n v="10020"/>
    <x v="8"/>
    <x v="6"/>
    <x v="2"/>
  </r>
  <r>
    <x v="1"/>
    <x v="0"/>
    <x v="78"/>
    <x v="12"/>
    <x v="0"/>
    <x v="1"/>
    <x v="6"/>
    <x v="8"/>
    <n v="76"/>
    <n v="93"/>
    <x v="20"/>
    <d v="2023-07-15T00:00:00"/>
    <x v="43"/>
    <n v="10021"/>
    <x v="8"/>
    <x v="6"/>
    <x v="2"/>
  </r>
  <r>
    <x v="1"/>
    <x v="0"/>
    <x v="78"/>
    <x v="12"/>
    <x v="0"/>
    <x v="1"/>
    <x v="6"/>
    <x v="8"/>
    <n v="76"/>
    <n v="93"/>
    <x v="20"/>
    <d v="2023-07-15T00:00:00"/>
    <x v="44"/>
    <n v="10022"/>
    <x v="8"/>
    <x v="6"/>
    <x v="2"/>
  </r>
  <r>
    <x v="1"/>
    <x v="0"/>
    <x v="78"/>
    <x v="12"/>
    <x v="0"/>
    <x v="1"/>
    <x v="6"/>
    <x v="8"/>
    <n v="76"/>
    <n v="93"/>
    <x v="20"/>
    <d v="2023-07-15T00:00:00"/>
    <x v="45"/>
    <n v="10023"/>
    <x v="8"/>
    <x v="6"/>
    <x v="2"/>
  </r>
  <r>
    <x v="1"/>
    <x v="0"/>
    <x v="78"/>
    <x v="12"/>
    <x v="0"/>
    <x v="1"/>
    <x v="6"/>
    <x v="8"/>
    <n v="76"/>
    <n v="93"/>
    <x v="20"/>
    <d v="2023-07-15T00:00:00"/>
    <x v="46"/>
    <n v="10024"/>
    <x v="8"/>
    <x v="6"/>
    <x v="2"/>
  </r>
  <r>
    <x v="1"/>
    <x v="0"/>
    <x v="78"/>
    <x v="12"/>
    <x v="0"/>
    <x v="1"/>
    <x v="6"/>
    <x v="8"/>
    <n v="76"/>
    <n v="93"/>
    <x v="20"/>
    <d v="2023-07-15T00:00:00"/>
    <x v="47"/>
    <n v="10025"/>
    <x v="8"/>
    <x v="6"/>
    <x v="2"/>
  </r>
  <r>
    <x v="1"/>
    <x v="0"/>
    <x v="78"/>
    <x v="12"/>
    <x v="0"/>
    <x v="1"/>
    <x v="6"/>
    <x v="8"/>
    <n v="76"/>
    <n v="93"/>
    <x v="20"/>
    <d v="2023-07-15T00:00:00"/>
    <x v="48"/>
    <n v="10026"/>
    <x v="9"/>
    <x v="6"/>
    <x v="2"/>
  </r>
  <r>
    <x v="1"/>
    <x v="0"/>
    <x v="78"/>
    <x v="12"/>
    <x v="0"/>
    <x v="1"/>
    <x v="6"/>
    <x v="8"/>
    <n v="76"/>
    <n v="93"/>
    <x v="20"/>
    <d v="2023-07-15T00:00:00"/>
    <x v="49"/>
    <n v="10027"/>
    <x v="9"/>
    <x v="6"/>
    <x v="2"/>
  </r>
  <r>
    <x v="1"/>
    <x v="0"/>
    <x v="78"/>
    <x v="12"/>
    <x v="0"/>
    <x v="1"/>
    <x v="6"/>
    <x v="8"/>
    <n v="76"/>
    <n v="93"/>
    <x v="20"/>
    <d v="2023-07-15T00:00:00"/>
    <x v="50"/>
    <n v="10028"/>
    <x v="9"/>
    <x v="6"/>
    <x v="2"/>
  </r>
  <r>
    <x v="1"/>
    <x v="0"/>
    <x v="78"/>
    <x v="12"/>
    <x v="0"/>
    <x v="1"/>
    <x v="6"/>
    <x v="8"/>
    <n v="76"/>
    <n v="93"/>
    <x v="20"/>
    <d v="2023-07-15T00:00:00"/>
    <x v="51"/>
    <n v="10029"/>
    <x v="9"/>
    <x v="6"/>
    <x v="2"/>
  </r>
  <r>
    <x v="1"/>
    <x v="0"/>
    <x v="78"/>
    <x v="12"/>
    <x v="0"/>
    <x v="1"/>
    <x v="6"/>
    <x v="8"/>
    <n v="76"/>
    <n v="93"/>
    <x v="20"/>
    <d v="2023-07-15T00:00:00"/>
    <x v="52"/>
    <n v="10030"/>
    <x v="9"/>
    <x v="6"/>
    <x v="2"/>
  </r>
  <r>
    <x v="1"/>
    <x v="0"/>
    <x v="78"/>
    <x v="12"/>
    <x v="0"/>
    <x v="1"/>
    <x v="6"/>
    <x v="8"/>
    <n v="76"/>
    <n v="93"/>
    <x v="20"/>
    <d v="2023-07-15T00:00:00"/>
    <x v="53"/>
    <n v="10031"/>
    <x v="9"/>
    <x v="6"/>
    <x v="2"/>
  </r>
  <r>
    <x v="1"/>
    <x v="0"/>
    <x v="78"/>
    <x v="12"/>
    <x v="0"/>
    <x v="1"/>
    <x v="6"/>
    <x v="8"/>
    <n v="76"/>
    <n v="93"/>
    <x v="20"/>
    <d v="2023-07-15T00:00:00"/>
    <x v="54"/>
    <n v="10032"/>
    <x v="9"/>
    <x v="6"/>
    <x v="2"/>
  </r>
  <r>
    <x v="1"/>
    <x v="0"/>
    <x v="78"/>
    <x v="12"/>
    <x v="0"/>
    <x v="1"/>
    <x v="6"/>
    <x v="8"/>
    <n v="76"/>
    <n v="93"/>
    <x v="20"/>
    <d v="2023-07-15T00:00:00"/>
    <x v="55"/>
    <n v="10033"/>
    <x v="10"/>
    <x v="6"/>
    <x v="2"/>
  </r>
  <r>
    <x v="1"/>
    <x v="0"/>
    <x v="78"/>
    <x v="12"/>
    <x v="0"/>
    <x v="1"/>
    <x v="6"/>
    <x v="8"/>
    <n v="76"/>
    <n v="93"/>
    <x v="20"/>
    <d v="2023-07-15T00:00:00"/>
    <x v="56"/>
    <n v="10034"/>
    <x v="10"/>
    <x v="6"/>
    <x v="2"/>
  </r>
  <r>
    <x v="1"/>
    <x v="0"/>
    <x v="78"/>
    <x v="12"/>
    <x v="0"/>
    <x v="1"/>
    <x v="6"/>
    <x v="8"/>
    <n v="76"/>
    <n v="93"/>
    <x v="20"/>
    <d v="2023-07-15T00:00:00"/>
    <x v="57"/>
    <n v="10035"/>
    <x v="10"/>
    <x v="6"/>
    <x v="2"/>
  </r>
  <r>
    <x v="1"/>
    <x v="0"/>
    <x v="78"/>
    <x v="12"/>
    <x v="0"/>
    <x v="1"/>
    <x v="6"/>
    <x v="8"/>
    <n v="76"/>
    <n v="93"/>
    <x v="20"/>
    <d v="2023-07-15T00:00:00"/>
    <x v="58"/>
    <n v="10036"/>
    <x v="10"/>
    <x v="6"/>
    <x v="2"/>
  </r>
  <r>
    <x v="1"/>
    <x v="0"/>
    <x v="78"/>
    <x v="12"/>
    <x v="0"/>
    <x v="1"/>
    <x v="6"/>
    <x v="8"/>
    <n v="76"/>
    <n v="93"/>
    <x v="20"/>
    <d v="2023-07-15T00:00:00"/>
    <x v="59"/>
    <n v="10037"/>
    <x v="10"/>
    <x v="6"/>
    <x v="2"/>
  </r>
  <r>
    <x v="1"/>
    <x v="0"/>
    <x v="78"/>
    <x v="12"/>
    <x v="0"/>
    <x v="1"/>
    <x v="6"/>
    <x v="8"/>
    <n v="76"/>
    <n v="93"/>
    <x v="20"/>
    <d v="2023-07-15T00:00:00"/>
    <x v="60"/>
    <n v="10038"/>
    <x v="10"/>
    <x v="6"/>
    <x v="2"/>
  </r>
  <r>
    <x v="1"/>
    <x v="0"/>
    <x v="78"/>
    <x v="12"/>
    <x v="0"/>
    <x v="1"/>
    <x v="6"/>
    <x v="8"/>
    <n v="76"/>
    <n v="93"/>
    <x v="20"/>
    <d v="2023-07-15T00:00:00"/>
    <x v="61"/>
    <n v="10039"/>
    <x v="10"/>
    <x v="6"/>
    <x v="2"/>
  </r>
  <r>
    <x v="1"/>
    <x v="0"/>
    <x v="78"/>
    <x v="12"/>
    <x v="0"/>
    <x v="1"/>
    <x v="6"/>
    <x v="8"/>
    <n v="76"/>
    <n v="93"/>
    <x v="20"/>
    <d v="2023-07-15T00:00:00"/>
    <x v="169"/>
    <n v="10040"/>
    <x v="25"/>
    <x v="6"/>
    <x v="2"/>
  </r>
  <r>
    <x v="1"/>
    <x v="0"/>
    <x v="78"/>
    <x v="12"/>
    <x v="0"/>
    <x v="1"/>
    <x v="6"/>
    <x v="8"/>
    <n v="76"/>
    <n v="93"/>
    <x v="20"/>
    <d v="2023-07-15T00:00:00"/>
    <x v="170"/>
    <n v="10041"/>
    <x v="25"/>
    <x v="6"/>
    <x v="2"/>
  </r>
  <r>
    <x v="1"/>
    <x v="0"/>
    <x v="78"/>
    <x v="12"/>
    <x v="0"/>
    <x v="1"/>
    <x v="6"/>
    <x v="8"/>
    <n v="76"/>
    <n v="93"/>
    <x v="20"/>
    <d v="2023-07-15T00:00:00"/>
    <x v="171"/>
    <n v="10042"/>
    <x v="25"/>
    <x v="6"/>
    <x v="2"/>
  </r>
  <r>
    <x v="1"/>
    <x v="0"/>
    <x v="78"/>
    <x v="12"/>
    <x v="0"/>
    <x v="1"/>
    <x v="6"/>
    <x v="8"/>
    <n v="76"/>
    <n v="93"/>
    <x v="20"/>
    <d v="2023-07-15T00:00:00"/>
    <x v="172"/>
    <n v="10043"/>
    <x v="25"/>
    <x v="6"/>
    <x v="2"/>
  </r>
  <r>
    <x v="1"/>
    <x v="0"/>
    <x v="78"/>
    <x v="12"/>
    <x v="0"/>
    <x v="1"/>
    <x v="6"/>
    <x v="8"/>
    <n v="76"/>
    <n v="93"/>
    <x v="20"/>
    <d v="2023-07-15T00:00:00"/>
    <x v="173"/>
    <n v="10044"/>
    <x v="25"/>
    <x v="6"/>
    <x v="2"/>
  </r>
  <r>
    <x v="1"/>
    <x v="0"/>
    <x v="78"/>
    <x v="12"/>
    <x v="0"/>
    <x v="1"/>
    <x v="6"/>
    <x v="8"/>
    <n v="76"/>
    <n v="93"/>
    <x v="20"/>
    <d v="2023-07-15T00:00:00"/>
    <x v="174"/>
    <n v="10045"/>
    <x v="25"/>
    <x v="6"/>
    <x v="2"/>
  </r>
  <r>
    <x v="1"/>
    <x v="0"/>
    <x v="78"/>
    <x v="12"/>
    <x v="0"/>
    <x v="1"/>
    <x v="6"/>
    <x v="8"/>
    <n v="76"/>
    <n v="93"/>
    <x v="20"/>
    <d v="2023-07-15T00:00:00"/>
    <x v="175"/>
    <n v="10046"/>
    <x v="25"/>
    <x v="6"/>
    <x v="2"/>
  </r>
  <r>
    <x v="1"/>
    <x v="0"/>
    <x v="78"/>
    <x v="12"/>
    <x v="0"/>
    <x v="1"/>
    <x v="6"/>
    <x v="8"/>
    <n v="76"/>
    <n v="93"/>
    <x v="20"/>
    <d v="2023-07-15T00:00:00"/>
    <x v="176"/>
    <n v="10047"/>
    <x v="26"/>
    <x v="6"/>
    <x v="2"/>
  </r>
  <r>
    <x v="1"/>
    <x v="0"/>
    <x v="78"/>
    <x v="12"/>
    <x v="0"/>
    <x v="1"/>
    <x v="6"/>
    <x v="8"/>
    <n v="76"/>
    <n v="93"/>
    <x v="20"/>
    <d v="2023-07-15T00:00:00"/>
    <x v="177"/>
    <n v="10048"/>
    <x v="26"/>
    <x v="6"/>
    <x v="2"/>
  </r>
  <r>
    <x v="1"/>
    <x v="0"/>
    <x v="78"/>
    <x v="12"/>
    <x v="0"/>
    <x v="1"/>
    <x v="6"/>
    <x v="8"/>
    <n v="76"/>
    <n v="93"/>
    <x v="20"/>
    <d v="2023-07-15T00:00:00"/>
    <x v="178"/>
    <n v="10049"/>
    <x v="26"/>
    <x v="6"/>
    <x v="2"/>
  </r>
  <r>
    <x v="1"/>
    <x v="0"/>
    <x v="78"/>
    <x v="12"/>
    <x v="0"/>
    <x v="1"/>
    <x v="6"/>
    <x v="8"/>
    <n v="76"/>
    <n v="93"/>
    <x v="20"/>
    <d v="2023-07-15T00:00:00"/>
    <x v="179"/>
    <n v="10050"/>
    <x v="26"/>
    <x v="6"/>
    <x v="2"/>
  </r>
  <r>
    <x v="1"/>
    <x v="0"/>
    <x v="78"/>
    <x v="12"/>
    <x v="0"/>
    <x v="1"/>
    <x v="6"/>
    <x v="8"/>
    <n v="76"/>
    <n v="93"/>
    <x v="20"/>
    <d v="2023-07-15T00:00:00"/>
    <x v="180"/>
    <n v="10051"/>
    <x v="26"/>
    <x v="6"/>
    <x v="2"/>
  </r>
  <r>
    <x v="1"/>
    <x v="0"/>
    <x v="78"/>
    <x v="12"/>
    <x v="0"/>
    <x v="1"/>
    <x v="6"/>
    <x v="8"/>
    <n v="76"/>
    <n v="93"/>
    <x v="20"/>
    <d v="2023-07-15T00:00:00"/>
    <x v="181"/>
    <n v="10052"/>
    <x v="26"/>
    <x v="6"/>
    <x v="2"/>
  </r>
  <r>
    <x v="1"/>
    <x v="0"/>
    <x v="78"/>
    <x v="12"/>
    <x v="0"/>
    <x v="1"/>
    <x v="6"/>
    <x v="8"/>
    <n v="76"/>
    <n v="93"/>
    <x v="20"/>
    <d v="2023-07-15T00:00:00"/>
    <x v="182"/>
    <n v="10053"/>
    <x v="26"/>
    <x v="6"/>
    <x v="2"/>
  </r>
  <r>
    <x v="1"/>
    <x v="0"/>
    <x v="78"/>
    <x v="12"/>
    <x v="0"/>
    <x v="1"/>
    <x v="6"/>
    <x v="8"/>
    <n v="76"/>
    <n v="93"/>
    <x v="20"/>
    <d v="2023-07-15T00:00:00"/>
    <x v="183"/>
    <n v="10054"/>
    <x v="27"/>
    <x v="6"/>
    <x v="2"/>
  </r>
  <r>
    <x v="1"/>
    <x v="0"/>
    <x v="78"/>
    <x v="12"/>
    <x v="0"/>
    <x v="1"/>
    <x v="6"/>
    <x v="8"/>
    <n v="76"/>
    <n v="93"/>
    <x v="20"/>
    <d v="2023-07-15T00:00:00"/>
    <x v="184"/>
    <n v="10055"/>
    <x v="27"/>
    <x v="6"/>
    <x v="2"/>
  </r>
  <r>
    <x v="1"/>
    <x v="0"/>
    <x v="78"/>
    <x v="12"/>
    <x v="0"/>
    <x v="1"/>
    <x v="6"/>
    <x v="8"/>
    <n v="76"/>
    <n v="93"/>
    <x v="20"/>
    <d v="2023-07-15T00:00:00"/>
    <x v="185"/>
    <n v="10056"/>
    <x v="27"/>
    <x v="6"/>
    <x v="2"/>
  </r>
  <r>
    <x v="1"/>
    <x v="0"/>
    <x v="78"/>
    <x v="12"/>
    <x v="0"/>
    <x v="1"/>
    <x v="6"/>
    <x v="8"/>
    <n v="76"/>
    <n v="93"/>
    <x v="20"/>
    <d v="2023-07-15T00:00:00"/>
    <x v="186"/>
    <n v="10057"/>
    <x v="27"/>
    <x v="6"/>
    <x v="2"/>
  </r>
  <r>
    <x v="1"/>
    <x v="0"/>
    <x v="78"/>
    <x v="12"/>
    <x v="0"/>
    <x v="1"/>
    <x v="6"/>
    <x v="8"/>
    <n v="76"/>
    <n v="93"/>
    <x v="20"/>
    <d v="2023-07-15T00:00:00"/>
    <x v="187"/>
    <n v="10058"/>
    <x v="27"/>
    <x v="6"/>
    <x v="2"/>
  </r>
  <r>
    <x v="1"/>
    <x v="0"/>
    <x v="79"/>
    <x v="12"/>
    <x v="0"/>
    <x v="0"/>
    <x v="6"/>
    <x v="3"/>
    <n v="16"/>
    <n v="94"/>
    <x v="10"/>
    <d v="2023-07-15T00:00:00"/>
    <x v="102"/>
    <n v="10059"/>
    <x v="15"/>
    <x v="6"/>
    <x v="2"/>
  </r>
  <r>
    <x v="1"/>
    <x v="0"/>
    <x v="79"/>
    <x v="12"/>
    <x v="0"/>
    <x v="0"/>
    <x v="6"/>
    <x v="3"/>
    <n v="16"/>
    <n v="94"/>
    <x v="10"/>
    <d v="2023-07-15T00:00:00"/>
    <x v="103"/>
    <n v="10060"/>
    <x v="16"/>
    <x v="6"/>
    <x v="2"/>
  </r>
  <r>
    <x v="1"/>
    <x v="0"/>
    <x v="79"/>
    <x v="12"/>
    <x v="0"/>
    <x v="0"/>
    <x v="6"/>
    <x v="3"/>
    <n v="16"/>
    <n v="94"/>
    <x v="10"/>
    <d v="2023-07-15T00:00:00"/>
    <x v="104"/>
    <n v="10061"/>
    <x v="16"/>
    <x v="6"/>
    <x v="2"/>
  </r>
  <r>
    <x v="1"/>
    <x v="0"/>
    <x v="79"/>
    <x v="12"/>
    <x v="0"/>
    <x v="0"/>
    <x v="6"/>
    <x v="3"/>
    <n v="16"/>
    <n v="94"/>
    <x v="10"/>
    <d v="2023-07-15T00:00:00"/>
    <x v="105"/>
    <n v="10062"/>
    <x v="16"/>
    <x v="6"/>
    <x v="2"/>
  </r>
  <r>
    <x v="1"/>
    <x v="0"/>
    <x v="79"/>
    <x v="12"/>
    <x v="0"/>
    <x v="0"/>
    <x v="6"/>
    <x v="3"/>
    <n v="16"/>
    <n v="94"/>
    <x v="10"/>
    <d v="2023-07-15T00:00:00"/>
    <x v="106"/>
    <n v="10063"/>
    <x v="16"/>
    <x v="6"/>
    <x v="2"/>
  </r>
  <r>
    <x v="1"/>
    <x v="0"/>
    <x v="79"/>
    <x v="12"/>
    <x v="0"/>
    <x v="0"/>
    <x v="6"/>
    <x v="3"/>
    <n v="16"/>
    <n v="94"/>
    <x v="10"/>
    <d v="2023-07-15T00:00:00"/>
    <x v="107"/>
    <n v="10064"/>
    <x v="16"/>
    <x v="6"/>
    <x v="2"/>
  </r>
  <r>
    <x v="1"/>
    <x v="0"/>
    <x v="79"/>
    <x v="12"/>
    <x v="0"/>
    <x v="0"/>
    <x v="6"/>
    <x v="3"/>
    <n v="16"/>
    <n v="94"/>
    <x v="10"/>
    <d v="2023-07-15T00:00:00"/>
    <x v="108"/>
    <n v="10065"/>
    <x v="16"/>
    <x v="6"/>
    <x v="2"/>
  </r>
  <r>
    <x v="1"/>
    <x v="0"/>
    <x v="79"/>
    <x v="12"/>
    <x v="0"/>
    <x v="0"/>
    <x v="6"/>
    <x v="3"/>
    <n v="16"/>
    <n v="94"/>
    <x v="10"/>
    <d v="2023-07-15T00:00:00"/>
    <x v="109"/>
    <n v="10066"/>
    <x v="16"/>
    <x v="6"/>
    <x v="2"/>
  </r>
  <r>
    <x v="1"/>
    <x v="0"/>
    <x v="79"/>
    <x v="12"/>
    <x v="0"/>
    <x v="0"/>
    <x v="6"/>
    <x v="3"/>
    <n v="16"/>
    <n v="94"/>
    <x v="10"/>
    <d v="2023-07-15T00:00:00"/>
    <x v="62"/>
    <n v="10067"/>
    <x v="11"/>
    <x v="6"/>
    <x v="2"/>
  </r>
  <r>
    <x v="1"/>
    <x v="0"/>
    <x v="79"/>
    <x v="12"/>
    <x v="0"/>
    <x v="0"/>
    <x v="6"/>
    <x v="3"/>
    <n v="16"/>
    <n v="94"/>
    <x v="10"/>
    <d v="2023-07-15T00:00:00"/>
    <x v="63"/>
    <n v="10068"/>
    <x v="11"/>
    <x v="6"/>
    <x v="2"/>
  </r>
  <r>
    <x v="1"/>
    <x v="0"/>
    <x v="79"/>
    <x v="12"/>
    <x v="0"/>
    <x v="0"/>
    <x v="6"/>
    <x v="3"/>
    <n v="16"/>
    <n v="94"/>
    <x v="10"/>
    <d v="2023-07-15T00:00:00"/>
    <x v="64"/>
    <n v="10069"/>
    <x v="11"/>
    <x v="6"/>
    <x v="2"/>
  </r>
  <r>
    <x v="1"/>
    <x v="0"/>
    <x v="79"/>
    <x v="12"/>
    <x v="0"/>
    <x v="0"/>
    <x v="6"/>
    <x v="3"/>
    <n v="16"/>
    <n v="94"/>
    <x v="10"/>
    <d v="2023-07-15T00:00:00"/>
    <x v="65"/>
    <n v="10070"/>
    <x v="11"/>
    <x v="6"/>
    <x v="2"/>
  </r>
  <r>
    <x v="1"/>
    <x v="0"/>
    <x v="79"/>
    <x v="12"/>
    <x v="0"/>
    <x v="0"/>
    <x v="6"/>
    <x v="3"/>
    <n v="16"/>
    <n v="94"/>
    <x v="10"/>
    <d v="2023-07-15T00:00:00"/>
    <x v="86"/>
    <n v="10071"/>
    <x v="11"/>
    <x v="6"/>
    <x v="2"/>
  </r>
  <r>
    <x v="1"/>
    <x v="0"/>
    <x v="79"/>
    <x v="12"/>
    <x v="0"/>
    <x v="0"/>
    <x v="6"/>
    <x v="3"/>
    <n v="16"/>
    <n v="94"/>
    <x v="10"/>
    <d v="2023-07-15T00:00:00"/>
    <x v="87"/>
    <n v="10072"/>
    <x v="11"/>
    <x v="6"/>
    <x v="2"/>
  </r>
  <r>
    <x v="1"/>
    <x v="0"/>
    <x v="79"/>
    <x v="12"/>
    <x v="0"/>
    <x v="0"/>
    <x v="6"/>
    <x v="3"/>
    <n v="16"/>
    <n v="94"/>
    <x v="10"/>
    <d v="2023-07-15T00:00:00"/>
    <x v="88"/>
    <n v="10073"/>
    <x v="11"/>
    <x v="6"/>
    <x v="2"/>
  </r>
  <r>
    <x v="1"/>
    <x v="0"/>
    <x v="79"/>
    <x v="12"/>
    <x v="0"/>
    <x v="0"/>
    <x v="6"/>
    <x v="3"/>
    <n v="16"/>
    <n v="94"/>
    <x v="10"/>
    <d v="2023-07-15T00:00:00"/>
    <x v="89"/>
    <n v="10074"/>
    <x v="14"/>
    <x v="6"/>
    <x v="2"/>
  </r>
  <r>
    <x v="1"/>
    <x v="0"/>
    <x v="79"/>
    <x v="12"/>
    <x v="0"/>
    <x v="0"/>
    <x v="6"/>
    <x v="3"/>
    <n v="16"/>
    <n v="94"/>
    <x v="10"/>
    <d v="2023-07-15T00:00:00"/>
    <x v="90"/>
    <n v="10075"/>
    <x v="14"/>
    <x v="6"/>
    <x v="2"/>
  </r>
  <r>
    <x v="1"/>
    <x v="0"/>
    <x v="79"/>
    <x v="12"/>
    <x v="0"/>
    <x v="0"/>
    <x v="6"/>
    <x v="3"/>
    <n v="16"/>
    <n v="94"/>
    <x v="10"/>
    <d v="2023-07-15T00:00:00"/>
    <x v="91"/>
    <n v="10076"/>
    <x v="14"/>
    <x v="6"/>
    <x v="2"/>
  </r>
  <r>
    <x v="1"/>
    <x v="0"/>
    <x v="79"/>
    <x v="12"/>
    <x v="0"/>
    <x v="0"/>
    <x v="6"/>
    <x v="3"/>
    <n v="16"/>
    <n v="94"/>
    <x v="10"/>
    <d v="2023-07-15T00:00:00"/>
    <x v="92"/>
    <n v="10077"/>
    <x v="14"/>
    <x v="6"/>
    <x v="2"/>
  </r>
  <r>
    <x v="1"/>
    <x v="0"/>
    <x v="79"/>
    <x v="12"/>
    <x v="0"/>
    <x v="0"/>
    <x v="6"/>
    <x v="3"/>
    <n v="16"/>
    <n v="94"/>
    <x v="10"/>
    <d v="2023-07-15T00:00:00"/>
    <x v="93"/>
    <n v="10078"/>
    <x v="14"/>
    <x v="6"/>
    <x v="2"/>
  </r>
  <r>
    <x v="1"/>
    <x v="0"/>
    <x v="79"/>
    <x v="12"/>
    <x v="0"/>
    <x v="0"/>
    <x v="6"/>
    <x v="3"/>
    <n v="16"/>
    <n v="94"/>
    <x v="10"/>
    <d v="2023-07-15T00:00:00"/>
    <x v="94"/>
    <n v="10079"/>
    <x v="14"/>
    <x v="6"/>
    <x v="2"/>
  </r>
  <r>
    <x v="1"/>
    <x v="0"/>
    <x v="79"/>
    <x v="12"/>
    <x v="0"/>
    <x v="0"/>
    <x v="6"/>
    <x v="3"/>
    <n v="16"/>
    <n v="94"/>
    <x v="10"/>
    <d v="2023-07-15T00:00:00"/>
    <x v="95"/>
    <n v="10080"/>
    <x v="14"/>
    <x v="6"/>
    <x v="2"/>
  </r>
  <r>
    <x v="1"/>
    <x v="0"/>
    <x v="79"/>
    <x v="12"/>
    <x v="0"/>
    <x v="0"/>
    <x v="6"/>
    <x v="3"/>
    <n v="16"/>
    <n v="94"/>
    <x v="10"/>
    <d v="2023-07-15T00:00:00"/>
    <x v="66"/>
    <n v="10081"/>
    <x v="12"/>
    <x v="6"/>
    <x v="2"/>
  </r>
  <r>
    <x v="1"/>
    <x v="0"/>
    <x v="79"/>
    <x v="12"/>
    <x v="0"/>
    <x v="0"/>
    <x v="6"/>
    <x v="3"/>
    <n v="16"/>
    <n v="94"/>
    <x v="10"/>
    <d v="2023-07-15T00:00:00"/>
    <x v="96"/>
    <n v="10082"/>
    <x v="12"/>
    <x v="6"/>
    <x v="2"/>
  </r>
  <r>
    <x v="1"/>
    <x v="0"/>
    <x v="79"/>
    <x v="12"/>
    <x v="0"/>
    <x v="0"/>
    <x v="6"/>
    <x v="3"/>
    <n v="16"/>
    <n v="94"/>
    <x v="10"/>
    <d v="2023-07-15T00:00:00"/>
    <x v="97"/>
    <n v="10083"/>
    <x v="12"/>
    <x v="6"/>
    <x v="2"/>
  </r>
  <r>
    <x v="1"/>
    <x v="0"/>
    <x v="79"/>
    <x v="12"/>
    <x v="0"/>
    <x v="0"/>
    <x v="6"/>
    <x v="3"/>
    <n v="16"/>
    <n v="94"/>
    <x v="10"/>
    <d v="2023-07-15T00:00:00"/>
    <x v="98"/>
    <n v="10084"/>
    <x v="12"/>
    <x v="6"/>
    <x v="2"/>
  </r>
  <r>
    <x v="1"/>
    <x v="0"/>
    <x v="79"/>
    <x v="12"/>
    <x v="0"/>
    <x v="0"/>
    <x v="6"/>
    <x v="3"/>
    <n v="16"/>
    <n v="94"/>
    <x v="10"/>
    <d v="2023-07-15T00:00:00"/>
    <x v="99"/>
    <n v="10085"/>
    <x v="12"/>
    <x v="6"/>
    <x v="2"/>
  </r>
  <r>
    <x v="1"/>
    <x v="0"/>
    <x v="79"/>
    <x v="12"/>
    <x v="0"/>
    <x v="0"/>
    <x v="6"/>
    <x v="3"/>
    <n v="16"/>
    <n v="94"/>
    <x v="10"/>
    <d v="2023-07-15T00:00:00"/>
    <x v="100"/>
    <n v="10086"/>
    <x v="12"/>
    <x v="6"/>
    <x v="2"/>
  </r>
  <r>
    <x v="1"/>
    <x v="0"/>
    <x v="79"/>
    <x v="12"/>
    <x v="0"/>
    <x v="0"/>
    <x v="6"/>
    <x v="3"/>
    <n v="16"/>
    <n v="94"/>
    <x v="10"/>
    <d v="2023-07-15T00:00:00"/>
    <x v="101"/>
    <n v="10087"/>
    <x v="12"/>
    <x v="6"/>
    <x v="2"/>
  </r>
  <r>
    <x v="1"/>
    <x v="0"/>
    <x v="79"/>
    <x v="12"/>
    <x v="0"/>
    <x v="0"/>
    <x v="6"/>
    <x v="3"/>
    <n v="16"/>
    <n v="94"/>
    <x v="10"/>
    <d v="2023-07-15T00:00:00"/>
    <x v="0"/>
    <n v="10088"/>
    <x v="0"/>
    <x v="6"/>
    <x v="2"/>
  </r>
  <r>
    <x v="1"/>
    <x v="0"/>
    <x v="79"/>
    <x v="12"/>
    <x v="0"/>
    <x v="0"/>
    <x v="6"/>
    <x v="3"/>
    <n v="16"/>
    <n v="94"/>
    <x v="10"/>
    <d v="2023-07-15T00:00:00"/>
    <x v="67"/>
    <n v="10089"/>
    <x v="0"/>
    <x v="6"/>
    <x v="2"/>
  </r>
  <r>
    <x v="1"/>
    <x v="0"/>
    <x v="79"/>
    <x v="12"/>
    <x v="0"/>
    <x v="0"/>
    <x v="6"/>
    <x v="3"/>
    <n v="16"/>
    <n v="94"/>
    <x v="10"/>
    <d v="2023-07-15T00:00:00"/>
    <x v="75"/>
    <n v="10090"/>
    <x v="0"/>
    <x v="6"/>
    <x v="2"/>
  </r>
  <r>
    <x v="1"/>
    <x v="0"/>
    <x v="79"/>
    <x v="12"/>
    <x v="0"/>
    <x v="0"/>
    <x v="6"/>
    <x v="3"/>
    <n v="16"/>
    <n v="94"/>
    <x v="10"/>
    <d v="2023-07-15T00:00:00"/>
    <x v="76"/>
    <n v="10091"/>
    <x v="0"/>
    <x v="6"/>
    <x v="2"/>
  </r>
  <r>
    <x v="1"/>
    <x v="0"/>
    <x v="79"/>
    <x v="12"/>
    <x v="0"/>
    <x v="0"/>
    <x v="6"/>
    <x v="3"/>
    <n v="16"/>
    <n v="94"/>
    <x v="10"/>
    <d v="2023-07-15T00:00:00"/>
    <x v="77"/>
    <n v="10092"/>
    <x v="0"/>
    <x v="6"/>
    <x v="2"/>
  </r>
  <r>
    <x v="1"/>
    <x v="0"/>
    <x v="79"/>
    <x v="12"/>
    <x v="0"/>
    <x v="0"/>
    <x v="6"/>
    <x v="3"/>
    <n v="16"/>
    <n v="94"/>
    <x v="10"/>
    <d v="2023-07-15T00:00:00"/>
    <x v="78"/>
    <n v="10093"/>
    <x v="0"/>
    <x v="6"/>
    <x v="2"/>
  </r>
  <r>
    <x v="1"/>
    <x v="0"/>
    <x v="79"/>
    <x v="12"/>
    <x v="0"/>
    <x v="0"/>
    <x v="6"/>
    <x v="3"/>
    <n v="16"/>
    <n v="94"/>
    <x v="10"/>
    <d v="2023-07-15T00:00:00"/>
    <x v="79"/>
    <n v="10094"/>
    <x v="0"/>
    <x v="6"/>
    <x v="2"/>
  </r>
  <r>
    <x v="1"/>
    <x v="0"/>
    <x v="79"/>
    <x v="12"/>
    <x v="0"/>
    <x v="0"/>
    <x v="6"/>
    <x v="3"/>
    <n v="16"/>
    <n v="94"/>
    <x v="10"/>
    <d v="2023-07-15T00:00:00"/>
    <x v="80"/>
    <n v="10095"/>
    <x v="13"/>
    <x v="6"/>
    <x v="2"/>
  </r>
  <r>
    <x v="1"/>
    <x v="0"/>
    <x v="79"/>
    <x v="12"/>
    <x v="0"/>
    <x v="0"/>
    <x v="6"/>
    <x v="3"/>
    <n v="16"/>
    <n v="94"/>
    <x v="10"/>
    <d v="2023-07-15T00:00:00"/>
    <x v="81"/>
    <n v="10096"/>
    <x v="13"/>
    <x v="6"/>
    <x v="2"/>
  </r>
  <r>
    <x v="1"/>
    <x v="0"/>
    <x v="79"/>
    <x v="12"/>
    <x v="0"/>
    <x v="0"/>
    <x v="6"/>
    <x v="3"/>
    <n v="16"/>
    <n v="94"/>
    <x v="10"/>
    <d v="2023-07-15T00:00:00"/>
    <x v="82"/>
    <n v="10097"/>
    <x v="13"/>
    <x v="6"/>
    <x v="2"/>
  </r>
  <r>
    <x v="1"/>
    <x v="0"/>
    <x v="79"/>
    <x v="12"/>
    <x v="0"/>
    <x v="0"/>
    <x v="6"/>
    <x v="3"/>
    <n v="16"/>
    <n v="94"/>
    <x v="10"/>
    <d v="2023-07-15T00:00:00"/>
    <x v="83"/>
    <n v="10098"/>
    <x v="13"/>
    <x v="6"/>
    <x v="2"/>
  </r>
  <r>
    <x v="1"/>
    <x v="0"/>
    <x v="79"/>
    <x v="12"/>
    <x v="0"/>
    <x v="0"/>
    <x v="6"/>
    <x v="3"/>
    <n v="16"/>
    <n v="94"/>
    <x v="10"/>
    <d v="2023-07-15T00:00:00"/>
    <x v="84"/>
    <n v="10099"/>
    <x v="13"/>
    <x v="6"/>
    <x v="2"/>
  </r>
  <r>
    <x v="1"/>
    <x v="0"/>
    <x v="79"/>
    <x v="12"/>
    <x v="0"/>
    <x v="0"/>
    <x v="6"/>
    <x v="3"/>
    <n v="16"/>
    <n v="94"/>
    <x v="10"/>
    <d v="2023-07-15T00:00:00"/>
    <x v="85"/>
    <n v="10100"/>
    <x v="13"/>
    <x v="6"/>
    <x v="2"/>
  </r>
  <r>
    <x v="1"/>
    <x v="0"/>
    <x v="79"/>
    <x v="12"/>
    <x v="0"/>
    <x v="0"/>
    <x v="6"/>
    <x v="3"/>
    <n v="16"/>
    <n v="94"/>
    <x v="10"/>
    <d v="2023-07-15T00:00:00"/>
    <x v="74"/>
    <n v="10101"/>
    <x v="13"/>
    <x v="6"/>
    <x v="2"/>
  </r>
  <r>
    <x v="1"/>
    <x v="0"/>
    <x v="79"/>
    <x v="12"/>
    <x v="0"/>
    <x v="0"/>
    <x v="6"/>
    <x v="3"/>
    <n v="16"/>
    <n v="94"/>
    <x v="10"/>
    <d v="2023-07-15T00:00:00"/>
    <x v="68"/>
    <n v="10102"/>
    <x v="1"/>
    <x v="6"/>
    <x v="2"/>
  </r>
  <r>
    <x v="1"/>
    <x v="0"/>
    <x v="79"/>
    <x v="12"/>
    <x v="0"/>
    <x v="0"/>
    <x v="6"/>
    <x v="3"/>
    <n v="16"/>
    <n v="94"/>
    <x v="10"/>
    <d v="2023-07-15T00:00:00"/>
    <x v="69"/>
    <n v="10103"/>
    <x v="1"/>
    <x v="6"/>
    <x v="2"/>
  </r>
  <r>
    <x v="1"/>
    <x v="0"/>
    <x v="79"/>
    <x v="12"/>
    <x v="0"/>
    <x v="0"/>
    <x v="6"/>
    <x v="3"/>
    <n v="16"/>
    <n v="94"/>
    <x v="10"/>
    <d v="2023-07-15T00:00:00"/>
    <x v="70"/>
    <n v="10104"/>
    <x v="1"/>
    <x v="6"/>
    <x v="2"/>
  </r>
  <r>
    <x v="1"/>
    <x v="0"/>
    <x v="79"/>
    <x v="12"/>
    <x v="0"/>
    <x v="0"/>
    <x v="6"/>
    <x v="3"/>
    <n v="16"/>
    <n v="94"/>
    <x v="10"/>
    <d v="2023-07-15T00:00:00"/>
    <x v="71"/>
    <n v="10105"/>
    <x v="1"/>
    <x v="6"/>
    <x v="2"/>
  </r>
  <r>
    <x v="1"/>
    <x v="0"/>
    <x v="79"/>
    <x v="12"/>
    <x v="0"/>
    <x v="0"/>
    <x v="6"/>
    <x v="3"/>
    <n v="16"/>
    <n v="94"/>
    <x v="10"/>
    <d v="2023-07-15T00:00:00"/>
    <x v="72"/>
    <n v="10106"/>
    <x v="1"/>
    <x v="6"/>
    <x v="2"/>
  </r>
  <r>
    <x v="1"/>
    <x v="0"/>
    <x v="79"/>
    <x v="12"/>
    <x v="0"/>
    <x v="0"/>
    <x v="6"/>
    <x v="3"/>
    <n v="16"/>
    <n v="94"/>
    <x v="10"/>
    <d v="2023-07-15T00:00:00"/>
    <x v="73"/>
    <n v="10107"/>
    <x v="1"/>
    <x v="6"/>
    <x v="2"/>
  </r>
  <r>
    <x v="1"/>
    <x v="0"/>
    <x v="79"/>
    <x v="12"/>
    <x v="0"/>
    <x v="0"/>
    <x v="6"/>
    <x v="3"/>
    <n v="16"/>
    <n v="94"/>
    <x v="10"/>
    <d v="2023-07-15T00:00:00"/>
    <x v="1"/>
    <n v="10108"/>
    <x v="1"/>
    <x v="6"/>
    <x v="2"/>
  </r>
  <r>
    <x v="1"/>
    <x v="0"/>
    <x v="79"/>
    <x v="12"/>
    <x v="0"/>
    <x v="0"/>
    <x v="6"/>
    <x v="3"/>
    <n v="16"/>
    <n v="94"/>
    <x v="10"/>
    <d v="2023-07-15T00:00:00"/>
    <x v="2"/>
    <n v="10109"/>
    <x v="2"/>
    <x v="6"/>
    <x v="2"/>
  </r>
  <r>
    <x v="1"/>
    <x v="0"/>
    <x v="79"/>
    <x v="12"/>
    <x v="0"/>
    <x v="0"/>
    <x v="6"/>
    <x v="3"/>
    <n v="16"/>
    <n v="94"/>
    <x v="10"/>
    <d v="2023-07-15T00:00:00"/>
    <x v="3"/>
    <n v="10110"/>
    <x v="2"/>
    <x v="6"/>
    <x v="2"/>
  </r>
  <r>
    <x v="1"/>
    <x v="0"/>
    <x v="79"/>
    <x v="12"/>
    <x v="0"/>
    <x v="0"/>
    <x v="6"/>
    <x v="3"/>
    <n v="16"/>
    <n v="94"/>
    <x v="10"/>
    <d v="2023-07-15T00:00:00"/>
    <x v="4"/>
    <n v="10111"/>
    <x v="2"/>
    <x v="6"/>
    <x v="2"/>
  </r>
  <r>
    <x v="1"/>
    <x v="0"/>
    <x v="79"/>
    <x v="12"/>
    <x v="0"/>
    <x v="0"/>
    <x v="6"/>
    <x v="3"/>
    <n v="16"/>
    <n v="94"/>
    <x v="10"/>
    <d v="2023-07-15T00:00:00"/>
    <x v="5"/>
    <n v="10112"/>
    <x v="2"/>
    <x v="6"/>
    <x v="2"/>
  </r>
  <r>
    <x v="1"/>
    <x v="0"/>
    <x v="79"/>
    <x v="12"/>
    <x v="0"/>
    <x v="0"/>
    <x v="6"/>
    <x v="3"/>
    <n v="16"/>
    <n v="94"/>
    <x v="10"/>
    <d v="2023-07-15T00:00:00"/>
    <x v="6"/>
    <n v="10113"/>
    <x v="2"/>
    <x v="6"/>
    <x v="2"/>
  </r>
  <r>
    <x v="1"/>
    <x v="0"/>
    <x v="79"/>
    <x v="12"/>
    <x v="0"/>
    <x v="0"/>
    <x v="6"/>
    <x v="3"/>
    <n v="16"/>
    <n v="94"/>
    <x v="10"/>
    <d v="2023-07-15T00:00:00"/>
    <x v="7"/>
    <n v="10114"/>
    <x v="2"/>
    <x v="6"/>
    <x v="2"/>
  </r>
  <r>
    <x v="1"/>
    <x v="0"/>
    <x v="79"/>
    <x v="12"/>
    <x v="0"/>
    <x v="0"/>
    <x v="6"/>
    <x v="3"/>
    <n v="16"/>
    <n v="94"/>
    <x v="10"/>
    <d v="2023-07-15T00:00:00"/>
    <x v="8"/>
    <n v="10115"/>
    <x v="2"/>
    <x v="6"/>
    <x v="2"/>
  </r>
  <r>
    <x v="1"/>
    <x v="0"/>
    <x v="79"/>
    <x v="12"/>
    <x v="0"/>
    <x v="0"/>
    <x v="6"/>
    <x v="3"/>
    <n v="16"/>
    <n v="94"/>
    <x v="10"/>
    <d v="2023-07-15T00:00:00"/>
    <x v="9"/>
    <n v="10116"/>
    <x v="3"/>
    <x v="6"/>
    <x v="2"/>
  </r>
  <r>
    <x v="1"/>
    <x v="0"/>
    <x v="79"/>
    <x v="12"/>
    <x v="0"/>
    <x v="0"/>
    <x v="6"/>
    <x v="3"/>
    <n v="16"/>
    <n v="94"/>
    <x v="10"/>
    <d v="2023-07-15T00:00:00"/>
    <x v="10"/>
    <n v="10117"/>
    <x v="3"/>
    <x v="6"/>
    <x v="2"/>
  </r>
  <r>
    <x v="1"/>
    <x v="0"/>
    <x v="79"/>
    <x v="12"/>
    <x v="0"/>
    <x v="0"/>
    <x v="6"/>
    <x v="3"/>
    <n v="16"/>
    <n v="94"/>
    <x v="10"/>
    <d v="2023-07-15T00:00:00"/>
    <x v="11"/>
    <n v="10118"/>
    <x v="3"/>
    <x v="6"/>
    <x v="2"/>
  </r>
  <r>
    <x v="1"/>
    <x v="0"/>
    <x v="79"/>
    <x v="12"/>
    <x v="0"/>
    <x v="0"/>
    <x v="6"/>
    <x v="3"/>
    <n v="16"/>
    <n v="94"/>
    <x v="10"/>
    <d v="2023-07-15T00:00:00"/>
    <x v="12"/>
    <n v="10119"/>
    <x v="3"/>
    <x v="6"/>
    <x v="2"/>
  </r>
  <r>
    <x v="1"/>
    <x v="0"/>
    <x v="79"/>
    <x v="12"/>
    <x v="0"/>
    <x v="0"/>
    <x v="6"/>
    <x v="3"/>
    <n v="16"/>
    <n v="94"/>
    <x v="10"/>
    <d v="2023-07-15T00:00:00"/>
    <x v="13"/>
    <n v="10120"/>
    <x v="3"/>
    <x v="6"/>
    <x v="2"/>
  </r>
  <r>
    <x v="1"/>
    <x v="0"/>
    <x v="79"/>
    <x v="12"/>
    <x v="0"/>
    <x v="0"/>
    <x v="6"/>
    <x v="3"/>
    <n v="16"/>
    <n v="94"/>
    <x v="10"/>
    <d v="2023-07-15T00:00:00"/>
    <x v="14"/>
    <n v="10121"/>
    <x v="3"/>
    <x v="6"/>
    <x v="2"/>
  </r>
  <r>
    <x v="1"/>
    <x v="0"/>
    <x v="79"/>
    <x v="12"/>
    <x v="0"/>
    <x v="0"/>
    <x v="6"/>
    <x v="3"/>
    <n v="16"/>
    <n v="94"/>
    <x v="10"/>
    <d v="2023-07-15T00:00:00"/>
    <x v="15"/>
    <n v="10122"/>
    <x v="3"/>
    <x v="6"/>
    <x v="2"/>
  </r>
  <r>
    <x v="1"/>
    <x v="0"/>
    <x v="79"/>
    <x v="12"/>
    <x v="0"/>
    <x v="0"/>
    <x v="6"/>
    <x v="3"/>
    <n v="16"/>
    <n v="94"/>
    <x v="10"/>
    <d v="2023-07-15T00:00:00"/>
    <x v="16"/>
    <n v="10123"/>
    <x v="4"/>
    <x v="6"/>
    <x v="2"/>
  </r>
  <r>
    <x v="1"/>
    <x v="0"/>
    <x v="79"/>
    <x v="12"/>
    <x v="0"/>
    <x v="0"/>
    <x v="6"/>
    <x v="3"/>
    <n v="16"/>
    <n v="94"/>
    <x v="10"/>
    <d v="2023-07-15T00:00:00"/>
    <x v="17"/>
    <n v="10124"/>
    <x v="4"/>
    <x v="6"/>
    <x v="2"/>
  </r>
  <r>
    <x v="1"/>
    <x v="0"/>
    <x v="79"/>
    <x v="12"/>
    <x v="0"/>
    <x v="0"/>
    <x v="6"/>
    <x v="3"/>
    <n v="16"/>
    <n v="94"/>
    <x v="10"/>
    <d v="2023-07-15T00:00:00"/>
    <x v="18"/>
    <n v="10125"/>
    <x v="4"/>
    <x v="6"/>
    <x v="2"/>
  </r>
  <r>
    <x v="1"/>
    <x v="0"/>
    <x v="79"/>
    <x v="12"/>
    <x v="0"/>
    <x v="0"/>
    <x v="6"/>
    <x v="3"/>
    <n v="16"/>
    <n v="94"/>
    <x v="10"/>
    <d v="2023-07-15T00:00:00"/>
    <x v="19"/>
    <n v="10126"/>
    <x v="4"/>
    <x v="6"/>
    <x v="2"/>
  </r>
  <r>
    <x v="1"/>
    <x v="0"/>
    <x v="79"/>
    <x v="12"/>
    <x v="0"/>
    <x v="0"/>
    <x v="6"/>
    <x v="3"/>
    <n v="16"/>
    <n v="94"/>
    <x v="10"/>
    <d v="2023-07-15T00:00:00"/>
    <x v="20"/>
    <n v="10127"/>
    <x v="4"/>
    <x v="6"/>
    <x v="2"/>
  </r>
  <r>
    <x v="1"/>
    <x v="0"/>
    <x v="79"/>
    <x v="12"/>
    <x v="0"/>
    <x v="0"/>
    <x v="6"/>
    <x v="3"/>
    <n v="16"/>
    <n v="94"/>
    <x v="10"/>
    <d v="2023-07-15T00:00:00"/>
    <x v="21"/>
    <n v="10128"/>
    <x v="4"/>
    <x v="6"/>
    <x v="2"/>
  </r>
  <r>
    <x v="1"/>
    <x v="0"/>
    <x v="79"/>
    <x v="12"/>
    <x v="0"/>
    <x v="0"/>
    <x v="6"/>
    <x v="3"/>
    <n v="16"/>
    <n v="94"/>
    <x v="10"/>
    <d v="2023-07-15T00:00:00"/>
    <x v="22"/>
    <n v="10129"/>
    <x v="4"/>
    <x v="6"/>
    <x v="2"/>
  </r>
  <r>
    <x v="1"/>
    <x v="0"/>
    <x v="79"/>
    <x v="12"/>
    <x v="0"/>
    <x v="0"/>
    <x v="6"/>
    <x v="3"/>
    <n v="16"/>
    <n v="94"/>
    <x v="10"/>
    <d v="2023-07-15T00:00:00"/>
    <x v="23"/>
    <n v="10130"/>
    <x v="5"/>
    <x v="6"/>
    <x v="2"/>
  </r>
  <r>
    <x v="1"/>
    <x v="0"/>
    <x v="79"/>
    <x v="12"/>
    <x v="0"/>
    <x v="0"/>
    <x v="6"/>
    <x v="3"/>
    <n v="16"/>
    <n v="94"/>
    <x v="10"/>
    <d v="2023-07-15T00:00:00"/>
    <x v="24"/>
    <n v="10131"/>
    <x v="5"/>
    <x v="6"/>
    <x v="2"/>
  </r>
  <r>
    <x v="1"/>
    <x v="0"/>
    <x v="79"/>
    <x v="12"/>
    <x v="0"/>
    <x v="0"/>
    <x v="6"/>
    <x v="3"/>
    <n v="16"/>
    <n v="94"/>
    <x v="10"/>
    <d v="2023-07-15T00:00:00"/>
    <x v="25"/>
    <n v="10132"/>
    <x v="5"/>
    <x v="6"/>
    <x v="2"/>
  </r>
  <r>
    <x v="1"/>
    <x v="0"/>
    <x v="79"/>
    <x v="12"/>
    <x v="0"/>
    <x v="0"/>
    <x v="6"/>
    <x v="3"/>
    <n v="16"/>
    <n v="94"/>
    <x v="10"/>
    <d v="2023-07-15T00:00:00"/>
    <x v="26"/>
    <n v="10133"/>
    <x v="5"/>
    <x v="6"/>
    <x v="2"/>
  </r>
  <r>
    <x v="1"/>
    <x v="0"/>
    <x v="79"/>
    <x v="12"/>
    <x v="0"/>
    <x v="0"/>
    <x v="6"/>
    <x v="3"/>
    <n v="16"/>
    <n v="94"/>
    <x v="10"/>
    <d v="2023-07-15T00:00:00"/>
    <x v="27"/>
    <n v="10134"/>
    <x v="5"/>
    <x v="6"/>
    <x v="2"/>
  </r>
  <r>
    <x v="1"/>
    <x v="0"/>
    <x v="79"/>
    <x v="12"/>
    <x v="0"/>
    <x v="0"/>
    <x v="6"/>
    <x v="3"/>
    <n v="16"/>
    <n v="94"/>
    <x v="10"/>
    <d v="2023-07-15T00:00:00"/>
    <x v="28"/>
    <n v="10135"/>
    <x v="5"/>
    <x v="6"/>
    <x v="2"/>
  </r>
  <r>
    <x v="1"/>
    <x v="0"/>
    <x v="79"/>
    <x v="12"/>
    <x v="0"/>
    <x v="0"/>
    <x v="6"/>
    <x v="3"/>
    <n v="16"/>
    <n v="94"/>
    <x v="10"/>
    <d v="2023-07-15T00:00:00"/>
    <x v="29"/>
    <n v="10136"/>
    <x v="5"/>
    <x v="6"/>
    <x v="2"/>
  </r>
  <r>
    <x v="1"/>
    <x v="0"/>
    <x v="79"/>
    <x v="12"/>
    <x v="0"/>
    <x v="0"/>
    <x v="6"/>
    <x v="3"/>
    <n v="16"/>
    <n v="94"/>
    <x v="10"/>
    <d v="2023-07-15T00:00:00"/>
    <x v="30"/>
    <n v="10137"/>
    <x v="6"/>
    <x v="6"/>
    <x v="2"/>
  </r>
  <r>
    <x v="1"/>
    <x v="0"/>
    <x v="79"/>
    <x v="12"/>
    <x v="0"/>
    <x v="0"/>
    <x v="6"/>
    <x v="3"/>
    <n v="16"/>
    <n v="94"/>
    <x v="10"/>
    <d v="2023-07-15T00:00:00"/>
    <x v="31"/>
    <n v="10138"/>
    <x v="6"/>
    <x v="6"/>
    <x v="2"/>
  </r>
  <r>
    <x v="1"/>
    <x v="0"/>
    <x v="79"/>
    <x v="12"/>
    <x v="0"/>
    <x v="0"/>
    <x v="6"/>
    <x v="3"/>
    <n v="16"/>
    <n v="94"/>
    <x v="10"/>
    <d v="2023-07-15T00:00:00"/>
    <x v="32"/>
    <n v="10139"/>
    <x v="6"/>
    <x v="6"/>
    <x v="2"/>
  </r>
  <r>
    <x v="1"/>
    <x v="0"/>
    <x v="79"/>
    <x v="12"/>
    <x v="0"/>
    <x v="0"/>
    <x v="6"/>
    <x v="3"/>
    <n v="16"/>
    <n v="94"/>
    <x v="10"/>
    <d v="2023-07-15T00:00:00"/>
    <x v="33"/>
    <n v="10140"/>
    <x v="6"/>
    <x v="6"/>
    <x v="2"/>
  </r>
  <r>
    <x v="1"/>
    <x v="0"/>
    <x v="79"/>
    <x v="12"/>
    <x v="0"/>
    <x v="0"/>
    <x v="6"/>
    <x v="3"/>
    <n v="16"/>
    <n v="94"/>
    <x v="10"/>
    <d v="2023-07-15T00:00:00"/>
    <x v="110"/>
    <n v="10141"/>
    <x v="6"/>
    <x v="6"/>
    <x v="2"/>
  </r>
  <r>
    <x v="1"/>
    <x v="0"/>
    <x v="79"/>
    <x v="12"/>
    <x v="0"/>
    <x v="0"/>
    <x v="6"/>
    <x v="3"/>
    <n v="16"/>
    <n v="94"/>
    <x v="10"/>
    <d v="2023-07-15T00:00:00"/>
    <x v="111"/>
    <n v="10142"/>
    <x v="6"/>
    <x v="6"/>
    <x v="2"/>
  </r>
  <r>
    <x v="1"/>
    <x v="0"/>
    <x v="79"/>
    <x v="12"/>
    <x v="0"/>
    <x v="0"/>
    <x v="6"/>
    <x v="3"/>
    <n v="16"/>
    <n v="94"/>
    <x v="10"/>
    <d v="2023-07-15T00:00:00"/>
    <x v="112"/>
    <n v="10143"/>
    <x v="6"/>
    <x v="6"/>
    <x v="2"/>
  </r>
  <r>
    <x v="1"/>
    <x v="0"/>
    <x v="79"/>
    <x v="12"/>
    <x v="0"/>
    <x v="0"/>
    <x v="6"/>
    <x v="3"/>
    <n v="16"/>
    <n v="94"/>
    <x v="10"/>
    <d v="2023-07-15T00:00:00"/>
    <x v="113"/>
    <n v="10144"/>
    <x v="17"/>
    <x v="6"/>
    <x v="2"/>
  </r>
  <r>
    <x v="1"/>
    <x v="0"/>
    <x v="79"/>
    <x v="12"/>
    <x v="0"/>
    <x v="0"/>
    <x v="6"/>
    <x v="3"/>
    <n v="16"/>
    <n v="94"/>
    <x v="10"/>
    <d v="2023-07-15T00:00:00"/>
    <x v="114"/>
    <n v="10145"/>
    <x v="17"/>
    <x v="6"/>
    <x v="2"/>
  </r>
  <r>
    <x v="1"/>
    <x v="0"/>
    <x v="79"/>
    <x v="12"/>
    <x v="0"/>
    <x v="0"/>
    <x v="6"/>
    <x v="3"/>
    <n v="16"/>
    <n v="94"/>
    <x v="10"/>
    <d v="2023-07-15T00:00:00"/>
    <x v="115"/>
    <n v="10146"/>
    <x v="17"/>
    <x v="6"/>
    <x v="2"/>
  </r>
  <r>
    <x v="1"/>
    <x v="0"/>
    <x v="79"/>
    <x v="12"/>
    <x v="0"/>
    <x v="0"/>
    <x v="6"/>
    <x v="3"/>
    <n v="16"/>
    <n v="94"/>
    <x v="10"/>
    <d v="2023-07-15T00:00:00"/>
    <x v="116"/>
    <n v="10147"/>
    <x v="17"/>
    <x v="6"/>
    <x v="2"/>
  </r>
  <r>
    <x v="1"/>
    <x v="0"/>
    <x v="79"/>
    <x v="12"/>
    <x v="0"/>
    <x v="0"/>
    <x v="6"/>
    <x v="3"/>
    <n v="16"/>
    <n v="94"/>
    <x v="10"/>
    <d v="2023-07-15T00:00:00"/>
    <x v="117"/>
    <n v="10148"/>
    <x v="17"/>
    <x v="6"/>
    <x v="2"/>
  </r>
  <r>
    <x v="1"/>
    <x v="0"/>
    <x v="79"/>
    <x v="12"/>
    <x v="0"/>
    <x v="0"/>
    <x v="6"/>
    <x v="3"/>
    <n v="16"/>
    <n v="94"/>
    <x v="10"/>
    <d v="2023-07-15T00:00:00"/>
    <x v="118"/>
    <n v="10149"/>
    <x v="17"/>
    <x v="6"/>
    <x v="2"/>
  </r>
  <r>
    <x v="1"/>
    <x v="0"/>
    <x v="79"/>
    <x v="12"/>
    <x v="0"/>
    <x v="0"/>
    <x v="6"/>
    <x v="3"/>
    <n v="16"/>
    <n v="94"/>
    <x v="10"/>
    <d v="2023-07-15T00:00:00"/>
    <x v="119"/>
    <n v="10150"/>
    <x v="17"/>
    <x v="6"/>
    <x v="2"/>
  </r>
  <r>
    <x v="1"/>
    <x v="0"/>
    <x v="79"/>
    <x v="12"/>
    <x v="0"/>
    <x v="0"/>
    <x v="6"/>
    <x v="3"/>
    <n v="16"/>
    <n v="94"/>
    <x v="10"/>
    <d v="2023-07-15T00:00:00"/>
    <x v="120"/>
    <n v="10151"/>
    <x v="18"/>
    <x v="6"/>
    <x v="2"/>
  </r>
  <r>
    <x v="1"/>
    <x v="0"/>
    <x v="79"/>
    <x v="12"/>
    <x v="0"/>
    <x v="0"/>
    <x v="6"/>
    <x v="3"/>
    <n v="16"/>
    <n v="94"/>
    <x v="10"/>
    <d v="2023-07-15T00:00:00"/>
    <x v="121"/>
    <n v="10152"/>
    <x v="18"/>
    <x v="6"/>
    <x v="2"/>
  </r>
  <r>
    <x v="1"/>
    <x v="0"/>
    <x v="79"/>
    <x v="12"/>
    <x v="0"/>
    <x v="0"/>
    <x v="6"/>
    <x v="3"/>
    <n v="16"/>
    <n v="94"/>
    <x v="10"/>
    <d v="2023-07-15T00:00:00"/>
    <x v="122"/>
    <n v="10153"/>
    <x v="18"/>
    <x v="6"/>
    <x v="2"/>
  </r>
  <r>
    <x v="1"/>
    <x v="0"/>
    <x v="79"/>
    <x v="12"/>
    <x v="0"/>
    <x v="0"/>
    <x v="6"/>
    <x v="3"/>
    <n v="16"/>
    <n v="94"/>
    <x v="10"/>
    <d v="2023-07-15T00:00:00"/>
    <x v="123"/>
    <n v="10154"/>
    <x v="18"/>
    <x v="6"/>
    <x v="2"/>
  </r>
  <r>
    <x v="1"/>
    <x v="0"/>
    <x v="79"/>
    <x v="12"/>
    <x v="0"/>
    <x v="0"/>
    <x v="6"/>
    <x v="3"/>
    <n v="16"/>
    <n v="94"/>
    <x v="10"/>
    <d v="2023-07-15T00:00:00"/>
    <x v="124"/>
    <n v="10155"/>
    <x v="18"/>
    <x v="6"/>
    <x v="2"/>
  </r>
  <r>
    <x v="1"/>
    <x v="0"/>
    <x v="79"/>
    <x v="12"/>
    <x v="0"/>
    <x v="0"/>
    <x v="6"/>
    <x v="3"/>
    <n v="16"/>
    <n v="94"/>
    <x v="10"/>
    <d v="2023-07-15T00:00:00"/>
    <x v="125"/>
    <n v="10156"/>
    <x v="18"/>
    <x v="6"/>
    <x v="2"/>
  </r>
  <r>
    <x v="1"/>
    <x v="0"/>
    <x v="79"/>
    <x v="12"/>
    <x v="0"/>
    <x v="0"/>
    <x v="6"/>
    <x v="3"/>
    <n v="16"/>
    <n v="94"/>
    <x v="10"/>
    <d v="2023-07-15T00:00:00"/>
    <x v="126"/>
    <n v="10157"/>
    <x v="18"/>
    <x v="6"/>
    <x v="2"/>
  </r>
  <r>
    <x v="1"/>
    <x v="0"/>
    <x v="79"/>
    <x v="12"/>
    <x v="0"/>
    <x v="0"/>
    <x v="6"/>
    <x v="3"/>
    <n v="16"/>
    <n v="94"/>
    <x v="10"/>
    <d v="2023-07-15T00:00:00"/>
    <x v="127"/>
    <n v="10158"/>
    <x v="19"/>
    <x v="6"/>
    <x v="2"/>
  </r>
  <r>
    <x v="1"/>
    <x v="0"/>
    <x v="79"/>
    <x v="12"/>
    <x v="0"/>
    <x v="0"/>
    <x v="6"/>
    <x v="3"/>
    <n v="16"/>
    <n v="94"/>
    <x v="10"/>
    <d v="2023-07-15T00:00:00"/>
    <x v="128"/>
    <n v="10159"/>
    <x v="19"/>
    <x v="6"/>
    <x v="2"/>
  </r>
  <r>
    <x v="1"/>
    <x v="0"/>
    <x v="79"/>
    <x v="12"/>
    <x v="0"/>
    <x v="0"/>
    <x v="6"/>
    <x v="3"/>
    <n v="16"/>
    <n v="94"/>
    <x v="10"/>
    <d v="2023-07-15T00:00:00"/>
    <x v="129"/>
    <n v="10160"/>
    <x v="19"/>
    <x v="6"/>
    <x v="2"/>
  </r>
  <r>
    <x v="1"/>
    <x v="0"/>
    <x v="79"/>
    <x v="12"/>
    <x v="0"/>
    <x v="0"/>
    <x v="6"/>
    <x v="3"/>
    <n v="16"/>
    <n v="94"/>
    <x v="10"/>
    <d v="2023-07-15T00:00:00"/>
    <x v="130"/>
    <n v="10161"/>
    <x v="19"/>
    <x v="6"/>
    <x v="2"/>
  </r>
  <r>
    <x v="1"/>
    <x v="0"/>
    <x v="79"/>
    <x v="12"/>
    <x v="0"/>
    <x v="0"/>
    <x v="6"/>
    <x v="3"/>
    <n v="16"/>
    <n v="94"/>
    <x v="10"/>
    <d v="2023-07-15T00:00:00"/>
    <x v="131"/>
    <n v="10162"/>
    <x v="19"/>
    <x v="6"/>
    <x v="2"/>
  </r>
  <r>
    <x v="1"/>
    <x v="0"/>
    <x v="79"/>
    <x v="12"/>
    <x v="0"/>
    <x v="0"/>
    <x v="6"/>
    <x v="3"/>
    <n v="16"/>
    <n v="94"/>
    <x v="10"/>
    <d v="2023-07-15T00:00:00"/>
    <x v="132"/>
    <n v="10163"/>
    <x v="19"/>
    <x v="6"/>
    <x v="2"/>
  </r>
  <r>
    <x v="1"/>
    <x v="0"/>
    <x v="79"/>
    <x v="12"/>
    <x v="0"/>
    <x v="0"/>
    <x v="6"/>
    <x v="3"/>
    <n v="16"/>
    <n v="94"/>
    <x v="10"/>
    <d v="2023-07-15T00:00:00"/>
    <x v="133"/>
    <n v="10164"/>
    <x v="19"/>
    <x v="6"/>
    <x v="2"/>
  </r>
  <r>
    <x v="1"/>
    <x v="0"/>
    <x v="79"/>
    <x v="12"/>
    <x v="0"/>
    <x v="0"/>
    <x v="6"/>
    <x v="3"/>
    <n v="16"/>
    <n v="94"/>
    <x v="10"/>
    <d v="2023-07-15T00:00:00"/>
    <x v="134"/>
    <n v="10165"/>
    <x v="20"/>
    <x v="6"/>
    <x v="2"/>
  </r>
  <r>
    <x v="1"/>
    <x v="0"/>
    <x v="79"/>
    <x v="12"/>
    <x v="0"/>
    <x v="0"/>
    <x v="6"/>
    <x v="3"/>
    <n v="16"/>
    <n v="94"/>
    <x v="10"/>
    <d v="2023-07-15T00:00:00"/>
    <x v="135"/>
    <n v="10166"/>
    <x v="20"/>
    <x v="6"/>
    <x v="2"/>
  </r>
  <r>
    <x v="1"/>
    <x v="0"/>
    <x v="79"/>
    <x v="12"/>
    <x v="0"/>
    <x v="0"/>
    <x v="6"/>
    <x v="3"/>
    <n v="16"/>
    <n v="94"/>
    <x v="10"/>
    <d v="2023-07-15T00:00:00"/>
    <x v="136"/>
    <n v="10167"/>
    <x v="20"/>
    <x v="6"/>
    <x v="2"/>
  </r>
  <r>
    <x v="1"/>
    <x v="0"/>
    <x v="79"/>
    <x v="12"/>
    <x v="0"/>
    <x v="0"/>
    <x v="6"/>
    <x v="3"/>
    <n v="16"/>
    <n v="94"/>
    <x v="10"/>
    <d v="2023-07-15T00:00:00"/>
    <x v="137"/>
    <n v="10168"/>
    <x v="20"/>
    <x v="6"/>
    <x v="2"/>
  </r>
  <r>
    <x v="1"/>
    <x v="0"/>
    <x v="79"/>
    <x v="12"/>
    <x v="0"/>
    <x v="0"/>
    <x v="6"/>
    <x v="3"/>
    <n v="16"/>
    <n v="94"/>
    <x v="10"/>
    <d v="2023-07-15T00:00:00"/>
    <x v="138"/>
    <n v="10169"/>
    <x v="20"/>
    <x v="6"/>
    <x v="2"/>
  </r>
  <r>
    <x v="1"/>
    <x v="0"/>
    <x v="79"/>
    <x v="12"/>
    <x v="0"/>
    <x v="0"/>
    <x v="6"/>
    <x v="3"/>
    <n v="16"/>
    <n v="94"/>
    <x v="10"/>
    <d v="2023-07-15T00:00:00"/>
    <x v="139"/>
    <n v="10170"/>
    <x v="20"/>
    <x v="6"/>
    <x v="2"/>
  </r>
  <r>
    <x v="1"/>
    <x v="0"/>
    <x v="79"/>
    <x v="12"/>
    <x v="0"/>
    <x v="0"/>
    <x v="6"/>
    <x v="3"/>
    <n v="16"/>
    <n v="94"/>
    <x v="10"/>
    <d v="2023-07-15T00:00:00"/>
    <x v="140"/>
    <n v="10171"/>
    <x v="20"/>
    <x v="6"/>
    <x v="2"/>
  </r>
  <r>
    <x v="1"/>
    <x v="0"/>
    <x v="79"/>
    <x v="12"/>
    <x v="0"/>
    <x v="0"/>
    <x v="6"/>
    <x v="3"/>
    <n v="16"/>
    <n v="94"/>
    <x v="10"/>
    <d v="2023-07-15T00:00:00"/>
    <x v="141"/>
    <n v="10172"/>
    <x v="21"/>
    <x v="6"/>
    <x v="2"/>
  </r>
  <r>
    <x v="1"/>
    <x v="0"/>
    <x v="79"/>
    <x v="12"/>
    <x v="0"/>
    <x v="0"/>
    <x v="6"/>
    <x v="3"/>
    <n v="16"/>
    <n v="94"/>
    <x v="10"/>
    <d v="2023-07-15T00:00:00"/>
    <x v="142"/>
    <n v="10173"/>
    <x v="21"/>
    <x v="6"/>
    <x v="2"/>
  </r>
  <r>
    <x v="1"/>
    <x v="0"/>
    <x v="79"/>
    <x v="12"/>
    <x v="0"/>
    <x v="0"/>
    <x v="6"/>
    <x v="3"/>
    <n v="16"/>
    <n v="94"/>
    <x v="10"/>
    <d v="2023-07-15T00:00:00"/>
    <x v="143"/>
    <n v="10174"/>
    <x v="21"/>
    <x v="6"/>
    <x v="2"/>
  </r>
  <r>
    <x v="1"/>
    <x v="0"/>
    <x v="79"/>
    <x v="12"/>
    <x v="0"/>
    <x v="0"/>
    <x v="6"/>
    <x v="3"/>
    <n v="16"/>
    <n v="94"/>
    <x v="10"/>
    <d v="2023-07-15T00:00:00"/>
    <x v="144"/>
    <n v="10175"/>
    <x v="21"/>
    <x v="6"/>
    <x v="2"/>
  </r>
  <r>
    <x v="1"/>
    <x v="0"/>
    <x v="79"/>
    <x v="12"/>
    <x v="0"/>
    <x v="0"/>
    <x v="6"/>
    <x v="3"/>
    <n v="16"/>
    <n v="94"/>
    <x v="10"/>
    <d v="2023-07-15T00:00:00"/>
    <x v="145"/>
    <n v="10176"/>
    <x v="21"/>
    <x v="6"/>
    <x v="2"/>
  </r>
  <r>
    <x v="1"/>
    <x v="0"/>
    <x v="79"/>
    <x v="12"/>
    <x v="0"/>
    <x v="0"/>
    <x v="6"/>
    <x v="3"/>
    <n v="16"/>
    <n v="94"/>
    <x v="10"/>
    <d v="2023-07-15T00:00:00"/>
    <x v="146"/>
    <n v="10177"/>
    <x v="21"/>
    <x v="6"/>
    <x v="2"/>
  </r>
  <r>
    <x v="1"/>
    <x v="0"/>
    <x v="79"/>
    <x v="12"/>
    <x v="0"/>
    <x v="0"/>
    <x v="6"/>
    <x v="3"/>
    <n v="16"/>
    <n v="94"/>
    <x v="10"/>
    <d v="2023-07-15T00:00:00"/>
    <x v="147"/>
    <n v="10178"/>
    <x v="21"/>
    <x v="6"/>
    <x v="2"/>
  </r>
  <r>
    <x v="1"/>
    <x v="0"/>
    <x v="79"/>
    <x v="12"/>
    <x v="0"/>
    <x v="0"/>
    <x v="6"/>
    <x v="3"/>
    <n v="16"/>
    <n v="94"/>
    <x v="10"/>
    <d v="2023-07-15T00:00:00"/>
    <x v="148"/>
    <n v="10179"/>
    <x v="22"/>
    <x v="6"/>
    <x v="2"/>
  </r>
  <r>
    <x v="1"/>
    <x v="0"/>
    <x v="79"/>
    <x v="12"/>
    <x v="0"/>
    <x v="0"/>
    <x v="6"/>
    <x v="3"/>
    <n v="16"/>
    <n v="94"/>
    <x v="10"/>
    <d v="2023-07-15T00:00:00"/>
    <x v="149"/>
    <n v="10180"/>
    <x v="22"/>
    <x v="6"/>
    <x v="2"/>
  </r>
  <r>
    <x v="1"/>
    <x v="0"/>
    <x v="79"/>
    <x v="12"/>
    <x v="0"/>
    <x v="0"/>
    <x v="6"/>
    <x v="3"/>
    <n v="16"/>
    <n v="94"/>
    <x v="10"/>
    <d v="2023-07-15T00:00:00"/>
    <x v="150"/>
    <n v="10181"/>
    <x v="22"/>
    <x v="6"/>
    <x v="2"/>
  </r>
  <r>
    <x v="1"/>
    <x v="0"/>
    <x v="79"/>
    <x v="12"/>
    <x v="0"/>
    <x v="0"/>
    <x v="6"/>
    <x v="3"/>
    <n v="16"/>
    <n v="94"/>
    <x v="10"/>
    <d v="2023-07-15T00:00:00"/>
    <x v="151"/>
    <n v="10182"/>
    <x v="22"/>
    <x v="6"/>
    <x v="2"/>
  </r>
  <r>
    <x v="1"/>
    <x v="0"/>
    <x v="79"/>
    <x v="12"/>
    <x v="0"/>
    <x v="0"/>
    <x v="6"/>
    <x v="3"/>
    <n v="16"/>
    <n v="94"/>
    <x v="10"/>
    <d v="2023-07-15T00:00:00"/>
    <x v="152"/>
    <n v="10183"/>
    <x v="22"/>
    <x v="6"/>
    <x v="2"/>
  </r>
  <r>
    <x v="1"/>
    <x v="0"/>
    <x v="79"/>
    <x v="12"/>
    <x v="0"/>
    <x v="0"/>
    <x v="6"/>
    <x v="3"/>
    <n v="16"/>
    <n v="94"/>
    <x v="10"/>
    <d v="2023-07-15T00:00:00"/>
    <x v="153"/>
    <n v="10184"/>
    <x v="22"/>
    <x v="6"/>
    <x v="2"/>
  </r>
  <r>
    <x v="1"/>
    <x v="0"/>
    <x v="79"/>
    <x v="12"/>
    <x v="0"/>
    <x v="0"/>
    <x v="6"/>
    <x v="3"/>
    <n v="16"/>
    <n v="94"/>
    <x v="10"/>
    <d v="2023-07-15T00:00:00"/>
    <x v="154"/>
    <n v="10185"/>
    <x v="22"/>
    <x v="6"/>
    <x v="2"/>
  </r>
  <r>
    <x v="1"/>
    <x v="0"/>
    <x v="79"/>
    <x v="12"/>
    <x v="0"/>
    <x v="0"/>
    <x v="6"/>
    <x v="3"/>
    <n v="16"/>
    <n v="94"/>
    <x v="10"/>
    <d v="2023-07-15T00:00:00"/>
    <x v="155"/>
    <n v="10186"/>
    <x v="23"/>
    <x v="6"/>
    <x v="2"/>
  </r>
  <r>
    <x v="1"/>
    <x v="0"/>
    <x v="79"/>
    <x v="12"/>
    <x v="0"/>
    <x v="0"/>
    <x v="6"/>
    <x v="3"/>
    <n v="16"/>
    <n v="94"/>
    <x v="10"/>
    <d v="2023-07-15T00:00:00"/>
    <x v="156"/>
    <n v="10187"/>
    <x v="23"/>
    <x v="6"/>
    <x v="2"/>
  </r>
  <r>
    <x v="1"/>
    <x v="0"/>
    <x v="79"/>
    <x v="12"/>
    <x v="0"/>
    <x v="0"/>
    <x v="6"/>
    <x v="3"/>
    <n v="16"/>
    <n v="94"/>
    <x v="10"/>
    <d v="2023-07-15T00:00:00"/>
    <x v="157"/>
    <n v="10188"/>
    <x v="23"/>
    <x v="6"/>
    <x v="2"/>
  </r>
  <r>
    <x v="1"/>
    <x v="0"/>
    <x v="79"/>
    <x v="12"/>
    <x v="0"/>
    <x v="0"/>
    <x v="6"/>
    <x v="3"/>
    <n v="16"/>
    <n v="94"/>
    <x v="10"/>
    <d v="2023-07-15T00:00:00"/>
    <x v="158"/>
    <n v="10189"/>
    <x v="23"/>
    <x v="6"/>
    <x v="2"/>
  </r>
  <r>
    <x v="1"/>
    <x v="0"/>
    <x v="79"/>
    <x v="12"/>
    <x v="0"/>
    <x v="0"/>
    <x v="6"/>
    <x v="3"/>
    <n v="16"/>
    <n v="94"/>
    <x v="10"/>
    <d v="2023-07-15T00:00:00"/>
    <x v="159"/>
    <n v="10190"/>
    <x v="23"/>
    <x v="6"/>
    <x v="2"/>
  </r>
  <r>
    <x v="1"/>
    <x v="0"/>
    <x v="79"/>
    <x v="12"/>
    <x v="0"/>
    <x v="0"/>
    <x v="6"/>
    <x v="3"/>
    <n v="16"/>
    <n v="94"/>
    <x v="10"/>
    <d v="2023-07-15T00:00:00"/>
    <x v="160"/>
    <n v="10191"/>
    <x v="23"/>
    <x v="6"/>
    <x v="2"/>
  </r>
  <r>
    <x v="1"/>
    <x v="0"/>
    <x v="79"/>
    <x v="12"/>
    <x v="0"/>
    <x v="0"/>
    <x v="6"/>
    <x v="3"/>
    <n v="16"/>
    <n v="94"/>
    <x v="10"/>
    <d v="2023-07-15T00:00:00"/>
    <x v="161"/>
    <n v="10192"/>
    <x v="23"/>
    <x v="6"/>
    <x v="2"/>
  </r>
  <r>
    <x v="1"/>
    <x v="0"/>
    <x v="79"/>
    <x v="12"/>
    <x v="0"/>
    <x v="0"/>
    <x v="6"/>
    <x v="3"/>
    <n v="16"/>
    <n v="94"/>
    <x v="10"/>
    <d v="2023-07-15T00:00:00"/>
    <x v="162"/>
    <n v="10193"/>
    <x v="24"/>
    <x v="6"/>
    <x v="2"/>
  </r>
  <r>
    <x v="1"/>
    <x v="0"/>
    <x v="79"/>
    <x v="12"/>
    <x v="0"/>
    <x v="0"/>
    <x v="6"/>
    <x v="3"/>
    <n v="16"/>
    <n v="94"/>
    <x v="10"/>
    <d v="2023-07-15T00:00:00"/>
    <x v="163"/>
    <n v="10194"/>
    <x v="24"/>
    <x v="6"/>
    <x v="2"/>
  </r>
  <r>
    <x v="1"/>
    <x v="0"/>
    <x v="79"/>
    <x v="12"/>
    <x v="0"/>
    <x v="0"/>
    <x v="6"/>
    <x v="3"/>
    <n v="16"/>
    <n v="94"/>
    <x v="10"/>
    <d v="2023-07-15T00:00:00"/>
    <x v="164"/>
    <n v="10195"/>
    <x v="24"/>
    <x v="6"/>
    <x v="2"/>
  </r>
  <r>
    <x v="1"/>
    <x v="0"/>
    <x v="79"/>
    <x v="12"/>
    <x v="0"/>
    <x v="0"/>
    <x v="6"/>
    <x v="3"/>
    <n v="16"/>
    <n v="94"/>
    <x v="10"/>
    <d v="2023-07-15T00:00:00"/>
    <x v="165"/>
    <n v="10196"/>
    <x v="24"/>
    <x v="6"/>
    <x v="2"/>
  </r>
  <r>
    <x v="1"/>
    <x v="0"/>
    <x v="79"/>
    <x v="12"/>
    <x v="0"/>
    <x v="0"/>
    <x v="6"/>
    <x v="3"/>
    <n v="16"/>
    <n v="94"/>
    <x v="10"/>
    <d v="2023-07-15T00:00:00"/>
    <x v="166"/>
    <n v="10197"/>
    <x v="24"/>
    <x v="6"/>
    <x v="2"/>
  </r>
  <r>
    <x v="1"/>
    <x v="0"/>
    <x v="79"/>
    <x v="12"/>
    <x v="0"/>
    <x v="0"/>
    <x v="6"/>
    <x v="3"/>
    <n v="16"/>
    <n v="94"/>
    <x v="10"/>
    <d v="2023-07-15T00:00:00"/>
    <x v="167"/>
    <n v="10198"/>
    <x v="24"/>
    <x v="6"/>
    <x v="2"/>
  </r>
  <r>
    <x v="1"/>
    <x v="0"/>
    <x v="79"/>
    <x v="12"/>
    <x v="0"/>
    <x v="0"/>
    <x v="6"/>
    <x v="3"/>
    <n v="16"/>
    <n v="94"/>
    <x v="10"/>
    <d v="2023-07-15T00:00:00"/>
    <x v="168"/>
    <n v="10199"/>
    <x v="24"/>
    <x v="6"/>
    <x v="2"/>
  </r>
  <r>
    <x v="1"/>
    <x v="0"/>
    <x v="79"/>
    <x v="12"/>
    <x v="0"/>
    <x v="0"/>
    <x v="6"/>
    <x v="3"/>
    <n v="16"/>
    <n v="94"/>
    <x v="10"/>
    <d v="2023-07-15T00:00:00"/>
    <x v="34"/>
    <n v="10200"/>
    <x v="7"/>
    <x v="6"/>
    <x v="2"/>
  </r>
  <r>
    <x v="1"/>
    <x v="0"/>
    <x v="79"/>
    <x v="12"/>
    <x v="0"/>
    <x v="0"/>
    <x v="6"/>
    <x v="3"/>
    <n v="16"/>
    <n v="94"/>
    <x v="10"/>
    <d v="2023-07-15T00:00:00"/>
    <x v="35"/>
    <n v="10201"/>
    <x v="7"/>
    <x v="6"/>
    <x v="2"/>
  </r>
  <r>
    <x v="1"/>
    <x v="0"/>
    <x v="79"/>
    <x v="12"/>
    <x v="0"/>
    <x v="0"/>
    <x v="6"/>
    <x v="3"/>
    <n v="16"/>
    <n v="94"/>
    <x v="10"/>
    <d v="2023-07-15T00:00:00"/>
    <x v="36"/>
    <n v="10202"/>
    <x v="7"/>
    <x v="6"/>
    <x v="2"/>
  </r>
  <r>
    <x v="1"/>
    <x v="0"/>
    <x v="79"/>
    <x v="12"/>
    <x v="0"/>
    <x v="0"/>
    <x v="6"/>
    <x v="3"/>
    <n v="16"/>
    <n v="94"/>
    <x v="10"/>
    <d v="2023-07-15T00:00:00"/>
    <x v="37"/>
    <n v="10203"/>
    <x v="7"/>
    <x v="6"/>
    <x v="2"/>
  </r>
  <r>
    <x v="1"/>
    <x v="0"/>
    <x v="79"/>
    <x v="12"/>
    <x v="0"/>
    <x v="0"/>
    <x v="6"/>
    <x v="3"/>
    <n v="16"/>
    <n v="94"/>
    <x v="10"/>
    <d v="2023-07-15T00:00:00"/>
    <x v="38"/>
    <n v="10204"/>
    <x v="7"/>
    <x v="6"/>
    <x v="2"/>
  </r>
  <r>
    <x v="1"/>
    <x v="0"/>
    <x v="79"/>
    <x v="12"/>
    <x v="0"/>
    <x v="0"/>
    <x v="6"/>
    <x v="3"/>
    <n v="16"/>
    <n v="94"/>
    <x v="10"/>
    <d v="2023-07-15T00:00:00"/>
    <x v="39"/>
    <n v="10205"/>
    <x v="7"/>
    <x v="6"/>
    <x v="2"/>
  </r>
  <r>
    <x v="1"/>
    <x v="0"/>
    <x v="79"/>
    <x v="12"/>
    <x v="0"/>
    <x v="0"/>
    <x v="6"/>
    <x v="3"/>
    <n v="16"/>
    <n v="94"/>
    <x v="10"/>
    <d v="2023-07-15T00:00:00"/>
    <x v="40"/>
    <n v="10206"/>
    <x v="7"/>
    <x v="6"/>
    <x v="2"/>
  </r>
  <r>
    <x v="1"/>
    <x v="0"/>
    <x v="79"/>
    <x v="12"/>
    <x v="0"/>
    <x v="0"/>
    <x v="6"/>
    <x v="3"/>
    <n v="16"/>
    <n v="94"/>
    <x v="10"/>
    <d v="2023-07-15T00:00:00"/>
    <x v="41"/>
    <n v="10207"/>
    <x v="8"/>
    <x v="6"/>
    <x v="2"/>
  </r>
  <r>
    <x v="1"/>
    <x v="0"/>
    <x v="79"/>
    <x v="12"/>
    <x v="0"/>
    <x v="0"/>
    <x v="6"/>
    <x v="3"/>
    <n v="16"/>
    <n v="94"/>
    <x v="10"/>
    <d v="2023-07-15T00:00:00"/>
    <x v="42"/>
    <n v="10208"/>
    <x v="8"/>
    <x v="6"/>
    <x v="2"/>
  </r>
  <r>
    <x v="1"/>
    <x v="0"/>
    <x v="79"/>
    <x v="12"/>
    <x v="0"/>
    <x v="0"/>
    <x v="6"/>
    <x v="3"/>
    <n v="16"/>
    <n v="94"/>
    <x v="10"/>
    <d v="2023-07-15T00:00:00"/>
    <x v="43"/>
    <n v="10209"/>
    <x v="8"/>
    <x v="6"/>
    <x v="2"/>
  </r>
  <r>
    <x v="1"/>
    <x v="0"/>
    <x v="79"/>
    <x v="12"/>
    <x v="0"/>
    <x v="0"/>
    <x v="6"/>
    <x v="3"/>
    <n v="16"/>
    <n v="94"/>
    <x v="10"/>
    <d v="2023-07-15T00:00:00"/>
    <x v="44"/>
    <n v="10210"/>
    <x v="8"/>
    <x v="6"/>
    <x v="2"/>
  </r>
  <r>
    <x v="1"/>
    <x v="0"/>
    <x v="79"/>
    <x v="12"/>
    <x v="0"/>
    <x v="0"/>
    <x v="6"/>
    <x v="3"/>
    <n v="16"/>
    <n v="94"/>
    <x v="10"/>
    <d v="2023-07-15T00:00:00"/>
    <x v="45"/>
    <n v="10211"/>
    <x v="8"/>
    <x v="6"/>
    <x v="2"/>
  </r>
  <r>
    <x v="1"/>
    <x v="0"/>
    <x v="79"/>
    <x v="12"/>
    <x v="0"/>
    <x v="0"/>
    <x v="6"/>
    <x v="3"/>
    <n v="16"/>
    <n v="94"/>
    <x v="10"/>
    <d v="2023-07-15T00:00:00"/>
    <x v="46"/>
    <n v="10212"/>
    <x v="8"/>
    <x v="6"/>
    <x v="2"/>
  </r>
  <r>
    <x v="1"/>
    <x v="0"/>
    <x v="79"/>
    <x v="12"/>
    <x v="0"/>
    <x v="0"/>
    <x v="6"/>
    <x v="3"/>
    <n v="16"/>
    <n v="94"/>
    <x v="10"/>
    <d v="2023-07-15T00:00:00"/>
    <x v="47"/>
    <n v="10213"/>
    <x v="8"/>
    <x v="6"/>
    <x v="2"/>
  </r>
  <r>
    <x v="1"/>
    <x v="0"/>
    <x v="79"/>
    <x v="12"/>
    <x v="0"/>
    <x v="0"/>
    <x v="6"/>
    <x v="3"/>
    <n v="16"/>
    <n v="94"/>
    <x v="10"/>
    <d v="2023-07-15T00:00:00"/>
    <x v="48"/>
    <n v="10214"/>
    <x v="9"/>
    <x v="6"/>
    <x v="2"/>
  </r>
  <r>
    <x v="1"/>
    <x v="0"/>
    <x v="79"/>
    <x v="12"/>
    <x v="0"/>
    <x v="0"/>
    <x v="6"/>
    <x v="3"/>
    <n v="16"/>
    <n v="94"/>
    <x v="10"/>
    <d v="2023-07-15T00:00:00"/>
    <x v="49"/>
    <n v="10215"/>
    <x v="9"/>
    <x v="6"/>
    <x v="2"/>
  </r>
  <r>
    <x v="1"/>
    <x v="0"/>
    <x v="79"/>
    <x v="12"/>
    <x v="0"/>
    <x v="0"/>
    <x v="6"/>
    <x v="3"/>
    <n v="16"/>
    <n v="94"/>
    <x v="10"/>
    <d v="2023-07-15T00:00:00"/>
    <x v="50"/>
    <n v="10216"/>
    <x v="9"/>
    <x v="6"/>
    <x v="2"/>
  </r>
  <r>
    <x v="1"/>
    <x v="0"/>
    <x v="79"/>
    <x v="12"/>
    <x v="0"/>
    <x v="0"/>
    <x v="6"/>
    <x v="3"/>
    <n v="16"/>
    <n v="94"/>
    <x v="10"/>
    <d v="2023-07-15T00:00:00"/>
    <x v="51"/>
    <n v="10217"/>
    <x v="9"/>
    <x v="6"/>
    <x v="2"/>
  </r>
  <r>
    <x v="1"/>
    <x v="0"/>
    <x v="79"/>
    <x v="12"/>
    <x v="0"/>
    <x v="0"/>
    <x v="6"/>
    <x v="3"/>
    <n v="16"/>
    <n v="94"/>
    <x v="10"/>
    <d v="2023-07-15T00:00:00"/>
    <x v="52"/>
    <n v="10218"/>
    <x v="9"/>
    <x v="6"/>
    <x v="2"/>
  </r>
  <r>
    <x v="1"/>
    <x v="0"/>
    <x v="79"/>
    <x v="12"/>
    <x v="0"/>
    <x v="0"/>
    <x v="6"/>
    <x v="3"/>
    <n v="16"/>
    <n v="94"/>
    <x v="10"/>
    <d v="2023-07-15T00:00:00"/>
    <x v="53"/>
    <n v="10219"/>
    <x v="9"/>
    <x v="6"/>
    <x v="2"/>
  </r>
  <r>
    <x v="1"/>
    <x v="0"/>
    <x v="79"/>
    <x v="12"/>
    <x v="0"/>
    <x v="0"/>
    <x v="6"/>
    <x v="3"/>
    <n v="16"/>
    <n v="94"/>
    <x v="10"/>
    <d v="2023-07-15T00:00:00"/>
    <x v="54"/>
    <n v="10220"/>
    <x v="9"/>
    <x v="6"/>
    <x v="2"/>
  </r>
  <r>
    <x v="1"/>
    <x v="0"/>
    <x v="79"/>
    <x v="12"/>
    <x v="0"/>
    <x v="0"/>
    <x v="6"/>
    <x v="3"/>
    <n v="16"/>
    <n v="94"/>
    <x v="10"/>
    <d v="2023-07-15T00:00:00"/>
    <x v="55"/>
    <n v="10221"/>
    <x v="10"/>
    <x v="6"/>
    <x v="2"/>
  </r>
  <r>
    <x v="1"/>
    <x v="0"/>
    <x v="79"/>
    <x v="12"/>
    <x v="0"/>
    <x v="0"/>
    <x v="6"/>
    <x v="3"/>
    <n v="16"/>
    <n v="94"/>
    <x v="10"/>
    <d v="2023-07-15T00:00:00"/>
    <x v="56"/>
    <n v="10222"/>
    <x v="10"/>
    <x v="6"/>
    <x v="2"/>
  </r>
  <r>
    <x v="1"/>
    <x v="0"/>
    <x v="79"/>
    <x v="12"/>
    <x v="0"/>
    <x v="0"/>
    <x v="6"/>
    <x v="3"/>
    <n v="16"/>
    <n v="94"/>
    <x v="10"/>
    <d v="2023-07-15T00:00:00"/>
    <x v="57"/>
    <n v="10223"/>
    <x v="10"/>
    <x v="6"/>
    <x v="2"/>
  </r>
  <r>
    <x v="1"/>
    <x v="0"/>
    <x v="79"/>
    <x v="12"/>
    <x v="0"/>
    <x v="0"/>
    <x v="6"/>
    <x v="3"/>
    <n v="16"/>
    <n v="94"/>
    <x v="10"/>
    <d v="2023-07-15T00:00:00"/>
    <x v="58"/>
    <n v="10224"/>
    <x v="10"/>
    <x v="6"/>
    <x v="2"/>
  </r>
  <r>
    <x v="1"/>
    <x v="0"/>
    <x v="79"/>
    <x v="12"/>
    <x v="0"/>
    <x v="0"/>
    <x v="6"/>
    <x v="3"/>
    <n v="16"/>
    <n v="94"/>
    <x v="10"/>
    <d v="2023-07-15T00:00:00"/>
    <x v="59"/>
    <n v="10225"/>
    <x v="10"/>
    <x v="6"/>
    <x v="2"/>
  </r>
  <r>
    <x v="1"/>
    <x v="0"/>
    <x v="79"/>
    <x v="12"/>
    <x v="0"/>
    <x v="0"/>
    <x v="6"/>
    <x v="3"/>
    <n v="16"/>
    <n v="94"/>
    <x v="10"/>
    <d v="2023-07-15T00:00:00"/>
    <x v="60"/>
    <n v="10226"/>
    <x v="10"/>
    <x v="6"/>
    <x v="2"/>
  </r>
  <r>
    <x v="1"/>
    <x v="0"/>
    <x v="79"/>
    <x v="12"/>
    <x v="0"/>
    <x v="0"/>
    <x v="6"/>
    <x v="3"/>
    <n v="16"/>
    <n v="94"/>
    <x v="10"/>
    <d v="2023-07-15T00:00:00"/>
    <x v="61"/>
    <n v="10227"/>
    <x v="10"/>
    <x v="6"/>
    <x v="2"/>
  </r>
  <r>
    <x v="1"/>
    <x v="0"/>
    <x v="79"/>
    <x v="12"/>
    <x v="0"/>
    <x v="0"/>
    <x v="6"/>
    <x v="3"/>
    <n v="16"/>
    <n v="94"/>
    <x v="10"/>
    <d v="2023-07-15T00:00:00"/>
    <x v="169"/>
    <n v="10228"/>
    <x v="25"/>
    <x v="6"/>
    <x v="2"/>
  </r>
  <r>
    <x v="1"/>
    <x v="0"/>
    <x v="79"/>
    <x v="12"/>
    <x v="0"/>
    <x v="0"/>
    <x v="6"/>
    <x v="3"/>
    <n v="16"/>
    <n v="94"/>
    <x v="10"/>
    <d v="2023-07-15T00:00:00"/>
    <x v="170"/>
    <n v="10229"/>
    <x v="25"/>
    <x v="6"/>
    <x v="2"/>
  </r>
  <r>
    <x v="1"/>
    <x v="0"/>
    <x v="79"/>
    <x v="12"/>
    <x v="0"/>
    <x v="0"/>
    <x v="6"/>
    <x v="3"/>
    <n v="16"/>
    <n v="94"/>
    <x v="10"/>
    <d v="2023-07-15T00:00:00"/>
    <x v="171"/>
    <n v="10230"/>
    <x v="25"/>
    <x v="6"/>
    <x v="2"/>
  </r>
  <r>
    <x v="1"/>
    <x v="0"/>
    <x v="79"/>
    <x v="12"/>
    <x v="0"/>
    <x v="0"/>
    <x v="6"/>
    <x v="3"/>
    <n v="16"/>
    <n v="94"/>
    <x v="10"/>
    <d v="2023-07-15T00:00:00"/>
    <x v="172"/>
    <n v="10231"/>
    <x v="25"/>
    <x v="6"/>
    <x v="2"/>
  </r>
  <r>
    <x v="1"/>
    <x v="0"/>
    <x v="79"/>
    <x v="12"/>
    <x v="0"/>
    <x v="0"/>
    <x v="6"/>
    <x v="3"/>
    <n v="16"/>
    <n v="94"/>
    <x v="10"/>
    <d v="2023-07-15T00:00:00"/>
    <x v="173"/>
    <n v="10232"/>
    <x v="25"/>
    <x v="6"/>
    <x v="2"/>
  </r>
  <r>
    <x v="1"/>
    <x v="0"/>
    <x v="79"/>
    <x v="12"/>
    <x v="0"/>
    <x v="0"/>
    <x v="6"/>
    <x v="3"/>
    <n v="16"/>
    <n v="94"/>
    <x v="10"/>
    <d v="2023-07-15T00:00:00"/>
    <x v="174"/>
    <n v="10233"/>
    <x v="25"/>
    <x v="6"/>
    <x v="2"/>
  </r>
  <r>
    <x v="1"/>
    <x v="0"/>
    <x v="79"/>
    <x v="12"/>
    <x v="0"/>
    <x v="0"/>
    <x v="6"/>
    <x v="3"/>
    <n v="16"/>
    <n v="94"/>
    <x v="10"/>
    <d v="2023-07-15T00:00:00"/>
    <x v="175"/>
    <n v="10234"/>
    <x v="25"/>
    <x v="6"/>
    <x v="2"/>
  </r>
  <r>
    <x v="1"/>
    <x v="0"/>
    <x v="79"/>
    <x v="12"/>
    <x v="0"/>
    <x v="0"/>
    <x v="6"/>
    <x v="3"/>
    <n v="16"/>
    <n v="94"/>
    <x v="10"/>
    <d v="2023-07-15T00:00:00"/>
    <x v="176"/>
    <n v="10235"/>
    <x v="26"/>
    <x v="6"/>
    <x v="2"/>
  </r>
  <r>
    <x v="1"/>
    <x v="0"/>
    <x v="79"/>
    <x v="12"/>
    <x v="0"/>
    <x v="0"/>
    <x v="6"/>
    <x v="3"/>
    <n v="16"/>
    <n v="94"/>
    <x v="10"/>
    <d v="2023-07-15T00:00:00"/>
    <x v="177"/>
    <n v="10236"/>
    <x v="26"/>
    <x v="6"/>
    <x v="2"/>
  </r>
  <r>
    <x v="1"/>
    <x v="0"/>
    <x v="79"/>
    <x v="12"/>
    <x v="0"/>
    <x v="0"/>
    <x v="6"/>
    <x v="3"/>
    <n v="16"/>
    <n v="94"/>
    <x v="10"/>
    <d v="2023-07-15T00:00:00"/>
    <x v="178"/>
    <n v="10237"/>
    <x v="26"/>
    <x v="6"/>
    <x v="2"/>
  </r>
  <r>
    <x v="1"/>
    <x v="0"/>
    <x v="79"/>
    <x v="12"/>
    <x v="0"/>
    <x v="0"/>
    <x v="6"/>
    <x v="3"/>
    <n v="16"/>
    <n v="94"/>
    <x v="10"/>
    <d v="2023-07-15T00:00:00"/>
    <x v="179"/>
    <n v="10238"/>
    <x v="26"/>
    <x v="6"/>
    <x v="2"/>
  </r>
  <r>
    <x v="1"/>
    <x v="0"/>
    <x v="79"/>
    <x v="12"/>
    <x v="0"/>
    <x v="0"/>
    <x v="6"/>
    <x v="3"/>
    <n v="16"/>
    <n v="94"/>
    <x v="10"/>
    <d v="2023-07-15T00:00:00"/>
    <x v="180"/>
    <n v="10239"/>
    <x v="26"/>
    <x v="6"/>
    <x v="2"/>
  </r>
  <r>
    <x v="1"/>
    <x v="0"/>
    <x v="79"/>
    <x v="12"/>
    <x v="0"/>
    <x v="0"/>
    <x v="6"/>
    <x v="3"/>
    <n v="16"/>
    <n v="94"/>
    <x v="10"/>
    <d v="2023-07-15T00:00:00"/>
    <x v="181"/>
    <n v="10240"/>
    <x v="26"/>
    <x v="6"/>
    <x v="2"/>
  </r>
  <r>
    <x v="1"/>
    <x v="0"/>
    <x v="79"/>
    <x v="12"/>
    <x v="0"/>
    <x v="0"/>
    <x v="6"/>
    <x v="3"/>
    <n v="16"/>
    <n v="94"/>
    <x v="10"/>
    <d v="2023-07-15T00:00:00"/>
    <x v="182"/>
    <n v="10241"/>
    <x v="26"/>
    <x v="6"/>
    <x v="2"/>
  </r>
  <r>
    <x v="1"/>
    <x v="0"/>
    <x v="79"/>
    <x v="12"/>
    <x v="0"/>
    <x v="0"/>
    <x v="6"/>
    <x v="3"/>
    <n v="16"/>
    <n v="94"/>
    <x v="10"/>
    <d v="2023-07-15T00:00:00"/>
    <x v="183"/>
    <n v="10242"/>
    <x v="27"/>
    <x v="6"/>
    <x v="2"/>
  </r>
  <r>
    <x v="1"/>
    <x v="0"/>
    <x v="79"/>
    <x v="12"/>
    <x v="0"/>
    <x v="0"/>
    <x v="6"/>
    <x v="3"/>
    <n v="16"/>
    <n v="94"/>
    <x v="10"/>
    <d v="2023-07-15T00:00:00"/>
    <x v="184"/>
    <n v="10243"/>
    <x v="27"/>
    <x v="6"/>
    <x v="2"/>
  </r>
  <r>
    <x v="1"/>
    <x v="0"/>
    <x v="79"/>
    <x v="12"/>
    <x v="0"/>
    <x v="0"/>
    <x v="6"/>
    <x v="3"/>
    <n v="16"/>
    <n v="94"/>
    <x v="10"/>
    <d v="2023-07-15T00:00:00"/>
    <x v="185"/>
    <n v="10244"/>
    <x v="27"/>
    <x v="6"/>
    <x v="2"/>
  </r>
  <r>
    <x v="1"/>
    <x v="0"/>
    <x v="79"/>
    <x v="12"/>
    <x v="0"/>
    <x v="0"/>
    <x v="6"/>
    <x v="3"/>
    <n v="16"/>
    <n v="94"/>
    <x v="10"/>
    <d v="2023-07-15T00:00:00"/>
    <x v="186"/>
    <n v="10245"/>
    <x v="27"/>
    <x v="6"/>
    <x v="2"/>
  </r>
  <r>
    <x v="1"/>
    <x v="0"/>
    <x v="79"/>
    <x v="12"/>
    <x v="0"/>
    <x v="0"/>
    <x v="6"/>
    <x v="3"/>
    <n v="16"/>
    <n v="94"/>
    <x v="10"/>
    <d v="2023-07-15T00:00:00"/>
    <x v="187"/>
    <n v="10246"/>
    <x v="27"/>
    <x v="6"/>
    <x v="2"/>
  </r>
  <r>
    <x v="1"/>
    <x v="0"/>
    <x v="76"/>
    <x v="12"/>
    <x v="0"/>
    <x v="0"/>
    <x v="6"/>
    <x v="8"/>
    <n v="77"/>
    <n v="95"/>
    <x v="10"/>
    <d v="2023-07-15T00:00:00"/>
    <x v="102"/>
    <n v="10247"/>
    <x v="15"/>
    <x v="6"/>
    <x v="2"/>
  </r>
  <r>
    <x v="1"/>
    <x v="0"/>
    <x v="76"/>
    <x v="12"/>
    <x v="0"/>
    <x v="0"/>
    <x v="6"/>
    <x v="8"/>
    <n v="77"/>
    <n v="95"/>
    <x v="10"/>
    <d v="2023-07-15T00:00:00"/>
    <x v="103"/>
    <n v="10248"/>
    <x v="16"/>
    <x v="6"/>
    <x v="2"/>
  </r>
  <r>
    <x v="1"/>
    <x v="0"/>
    <x v="76"/>
    <x v="12"/>
    <x v="0"/>
    <x v="0"/>
    <x v="6"/>
    <x v="8"/>
    <n v="77"/>
    <n v="95"/>
    <x v="10"/>
    <d v="2023-07-15T00:00:00"/>
    <x v="104"/>
    <n v="10249"/>
    <x v="16"/>
    <x v="6"/>
    <x v="2"/>
  </r>
  <r>
    <x v="1"/>
    <x v="0"/>
    <x v="76"/>
    <x v="12"/>
    <x v="0"/>
    <x v="0"/>
    <x v="6"/>
    <x v="8"/>
    <n v="77"/>
    <n v="95"/>
    <x v="10"/>
    <d v="2023-07-15T00:00:00"/>
    <x v="105"/>
    <n v="10250"/>
    <x v="16"/>
    <x v="6"/>
    <x v="2"/>
  </r>
  <r>
    <x v="1"/>
    <x v="0"/>
    <x v="76"/>
    <x v="12"/>
    <x v="0"/>
    <x v="0"/>
    <x v="6"/>
    <x v="8"/>
    <n v="77"/>
    <n v="95"/>
    <x v="10"/>
    <d v="2023-07-15T00:00:00"/>
    <x v="106"/>
    <n v="10251"/>
    <x v="16"/>
    <x v="6"/>
    <x v="2"/>
  </r>
  <r>
    <x v="1"/>
    <x v="0"/>
    <x v="76"/>
    <x v="12"/>
    <x v="0"/>
    <x v="0"/>
    <x v="6"/>
    <x v="8"/>
    <n v="77"/>
    <n v="95"/>
    <x v="10"/>
    <d v="2023-07-15T00:00:00"/>
    <x v="107"/>
    <n v="10252"/>
    <x v="16"/>
    <x v="6"/>
    <x v="2"/>
  </r>
  <r>
    <x v="1"/>
    <x v="0"/>
    <x v="76"/>
    <x v="12"/>
    <x v="0"/>
    <x v="0"/>
    <x v="6"/>
    <x v="8"/>
    <n v="77"/>
    <n v="95"/>
    <x v="10"/>
    <d v="2023-07-15T00:00:00"/>
    <x v="108"/>
    <n v="10253"/>
    <x v="16"/>
    <x v="6"/>
    <x v="2"/>
  </r>
  <r>
    <x v="1"/>
    <x v="0"/>
    <x v="76"/>
    <x v="12"/>
    <x v="0"/>
    <x v="0"/>
    <x v="6"/>
    <x v="8"/>
    <n v="77"/>
    <n v="95"/>
    <x v="10"/>
    <d v="2023-07-15T00:00:00"/>
    <x v="109"/>
    <n v="10254"/>
    <x v="16"/>
    <x v="6"/>
    <x v="2"/>
  </r>
  <r>
    <x v="1"/>
    <x v="0"/>
    <x v="76"/>
    <x v="12"/>
    <x v="0"/>
    <x v="0"/>
    <x v="6"/>
    <x v="8"/>
    <n v="77"/>
    <n v="95"/>
    <x v="10"/>
    <d v="2023-07-15T00:00:00"/>
    <x v="62"/>
    <n v="10255"/>
    <x v="11"/>
    <x v="6"/>
    <x v="2"/>
  </r>
  <r>
    <x v="1"/>
    <x v="0"/>
    <x v="76"/>
    <x v="12"/>
    <x v="0"/>
    <x v="0"/>
    <x v="6"/>
    <x v="8"/>
    <n v="77"/>
    <n v="95"/>
    <x v="10"/>
    <d v="2023-07-15T00:00:00"/>
    <x v="63"/>
    <n v="10256"/>
    <x v="11"/>
    <x v="6"/>
    <x v="2"/>
  </r>
  <r>
    <x v="1"/>
    <x v="0"/>
    <x v="76"/>
    <x v="12"/>
    <x v="0"/>
    <x v="0"/>
    <x v="6"/>
    <x v="8"/>
    <n v="77"/>
    <n v="95"/>
    <x v="10"/>
    <d v="2023-07-15T00:00:00"/>
    <x v="64"/>
    <n v="10257"/>
    <x v="11"/>
    <x v="6"/>
    <x v="2"/>
  </r>
  <r>
    <x v="1"/>
    <x v="0"/>
    <x v="76"/>
    <x v="12"/>
    <x v="0"/>
    <x v="0"/>
    <x v="6"/>
    <x v="8"/>
    <n v="77"/>
    <n v="95"/>
    <x v="10"/>
    <d v="2023-07-15T00:00:00"/>
    <x v="65"/>
    <n v="10258"/>
    <x v="11"/>
    <x v="6"/>
    <x v="2"/>
  </r>
  <r>
    <x v="1"/>
    <x v="0"/>
    <x v="76"/>
    <x v="12"/>
    <x v="0"/>
    <x v="0"/>
    <x v="6"/>
    <x v="8"/>
    <n v="77"/>
    <n v="95"/>
    <x v="10"/>
    <d v="2023-07-15T00:00:00"/>
    <x v="86"/>
    <n v="10259"/>
    <x v="11"/>
    <x v="6"/>
    <x v="2"/>
  </r>
  <r>
    <x v="1"/>
    <x v="0"/>
    <x v="76"/>
    <x v="12"/>
    <x v="0"/>
    <x v="0"/>
    <x v="6"/>
    <x v="8"/>
    <n v="77"/>
    <n v="95"/>
    <x v="10"/>
    <d v="2023-07-15T00:00:00"/>
    <x v="87"/>
    <n v="10260"/>
    <x v="11"/>
    <x v="6"/>
    <x v="2"/>
  </r>
  <r>
    <x v="1"/>
    <x v="0"/>
    <x v="76"/>
    <x v="12"/>
    <x v="0"/>
    <x v="0"/>
    <x v="6"/>
    <x v="8"/>
    <n v="77"/>
    <n v="95"/>
    <x v="10"/>
    <d v="2023-07-15T00:00:00"/>
    <x v="88"/>
    <n v="10261"/>
    <x v="11"/>
    <x v="6"/>
    <x v="2"/>
  </r>
  <r>
    <x v="1"/>
    <x v="0"/>
    <x v="76"/>
    <x v="12"/>
    <x v="0"/>
    <x v="0"/>
    <x v="6"/>
    <x v="8"/>
    <n v="77"/>
    <n v="95"/>
    <x v="10"/>
    <d v="2023-07-15T00:00:00"/>
    <x v="89"/>
    <n v="10262"/>
    <x v="14"/>
    <x v="6"/>
    <x v="2"/>
  </r>
  <r>
    <x v="1"/>
    <x v="0"/>
    <x v="76"/>
    <x v="12"/>
    <x v="0"/>
    <x v="0"/>
    <x v="6"/>
    <x v="8"/>
    <n v="77"/>
    <n v="95"/>
    <x v="10"/>
    <d v="2023-07-15T00:00:00"/>
    <x v="90"/>
    <n v="10263"/>
    <x v="14"/>
    <x v="6"/>
    <x v="2"/>
  </r>
  <r>
    <x v="1"/>
    <x v="0"/>
    <x v="76"/>
    <x v="12"/>
    <x v="0"/>
    <x v="0"/>
    <x v="6"/>
    <x v="8"/>
    <n v="77"/>
    <n v="95"/>
    <x v="10"/>
    <d v="2023-07-15T00:00:00"/>
    <x v="91"/>
    <n v="10264"/>
    <x v="14"/>
    <x v="6"/>
    <x v="2"/>
  </r>
  <r>
    <x v="1"/>
    <x v="0"/>
    <x v="76"/>
    <x v="12"/>
    <x v="0"/>
    <x v="0"/>
    <x v="6"/>
    <x v="8"/>
    <n v="77"/>
    <n v="95"/>
    <x v="10"/>
    <d v="2023-07-15T00:00:00"/>
    <x v="92"/>
    <n v="10265"/>
    <x v="14"/>
    <x v="6"/>
    <x v="2"/>
  </r>
  <r>
    <x v="1"/>
    <x v="0"/>
    <x v="76"/>
    <x v="12"/>
    <x v="0"/>
    <x v="0"/>
    <x v="6"/>
    <x v="8"/>
    <n v="77"/>
    <n v="95"/>
    <x v="10"/>
    <d v="2023-07-15T00:00:00"/>
    <x v="93"/>
    <n v="10266"/>
    <x v="14"/>
    <x v="6"/>
    <x v="2"/>
  </r>
  <r>
    <x v="1"/>
    <x v="0"/>
    <x v="76"/>
    <x v="12"/>
    <x v="0"/>
    <x v="0"/>
    <x v="6"/>
    <x v="8"/>
    <n v="77"/>
    <n v="95"/>
    <x v="10"/>
    <d v="2023-07-15T00:00:00"/>
    <x v="94"/>
    <n v="10267"/>
    <x v="14"/>
    <x v="6"/>
    <x v="2"/>
  </r>
  <r>
    <x v="1"/>
    <x v="0"/>
    <x v="76"/>
    <x v="12"/>
    <x v="0"/>
    <x v="0"/>
    <x v="6"/>
    <x v="8"/>
    <n v="77"/>
    <n v="95"/>
    <x v="10"/>
    <d v="2023-07-15T00:00:00"/>
    <x v="95"/>
    <n v="10268"/>
    <x v="14"/>
    <x v="6"/>
    <x v="2"/>
  </r>
  <r>
    <x v="1"/>
    <x v="0"/>
    <x v="76"/>
    <x v="12"/>
    <x v="0"/>
    <x v="0"/>
    <x v="6"/>
    <x v="8"/>
    <n v="77"/>
    <n v="95"/>
    <x v="10"/>
    <d v="2023-07-15T00:00:00"/>
    <x v="66"/>
    <n v="10269"/>
    <x v="12"/>
    <x v="6"/>
    <x v="2"/>
  </r>
  <r>
    <x v="1"/>
    <x v="0"/>
    <x v="76"/>
    <x v="12"/>
    <x v="0"/>
    <x v="0"/>
    <x v="6"/>
    <x v="8"/>
    <n v="77"/>
    <n v="95"/>
    <x v="10"/>
    <d v="2023-07-15T00:00:00"/>
    <x v="96"/>
    <n v="10270"/>
    <x v="12"/>
    <x v="6"/>
    <x v="2"/>
  </r>
  <r>
    <x v="1"/>
    <x v="0"/>
    <x v="76"/>
    <x v="12"/>
    <x v="0"/>
    <x v="0"/>
    <x v="6"/>
    <x v="8"/>
    <n v="77"/>
    <n v="95"/>
    <x v="10"/>
    <d v="2023-07-15T00:00:00"/>
    <x v="97"/>
    <n v="10271"/>
    <x v="12"/>
    <x v="6"/>
    <x v="2"/>
  </r>
  <r>
    <x v="1"/>
    <x v="0"/>
    <x v="76"/>
    <x v="12"/>
    <x v="0"/>
    <x v="0"/>
    <x v="6"/>
    <x v="8"/>
    <n v="77"/>
    <n v="95"/>
    <x v="10"/>
    <d v="2023-07-15T00:00:00"/>
    <x v="98"/>
    <n v="10272"/>
    <x v="12"/>
    <x v="6"/>
    <x v="2"/>
  </r>
  <r>
    <x v="1"/>
    <x v="0"/>
    <x v="76"/>
    <x v="12"/>
    <x v="0"/>
    <x v="0"/>
    <x v="6"/>
    <x v="8"/>
    <n v="77"/>
    <n v="95"/>
    <x v="10"/>
    <d v="2023-07-15T00:00:00"/>
    <x v="99"/>
    <n v="10273"/>
    <x v="12"/>
    <x v="6"/>
    <x v="2"/>
  </r>
  <r>
    <x v="1"/>
    <x v="0"/>
    <x v="76"/>
    <x v="12"/>
    <x v="0"/>
    <x v="0"/>
    <x v="6"/>
    <x v="8"/>
    <n v="77"/>
    <n v="95"/>
    <x v="10"/>
    <d v="2023-07-15T00:00:00"/>
    <x v="100"/>
    <n v="10274"/>
    <x v="12"/>
    <x v="6"/>
    <x v="2"/>
  </r>
  <r>
    <x v="1"/>
    <x v="0"/>
    <x v="76"/>
    <x v="12"/>
    <x v="0"/>
    <x v="0"/>
    <x v="6"/>
    <x v="8"/>
    <n v="77"/>
    <n v="95"/>
    <x v="10"/>
    <d v="2023-07-15T00:00:00"/>
    <x v="101"/>
    <n v="10275"/>
    <x v="12"/>
    <x v="6"/>
    <x v="2"/>
  </r>
  <r>
    <x v="1"/>
    <x v="0"/>
    <x v="76"/>
    <x v="12"/>
    <x v="0"/>
    <x v="0"/>
    <x v="6"/>
    <x v="8"/>
    <n v="77"/>
    <n v="95"/>
    <x v="10"/>
    <d v="2023-07-15T00:00:00"/>
    <x v="0"/>
    <n v="10276"/>
    <x v="0"/>
    <x v="6"/>
    <x v="2"/>
  </r>
  <r>
    <x v="1"/>
    <x v="0"/>
    <x v="76"/>
    <x v="12"/>
    <x v="0"/>
    <x v="0"/>
    <x v="6"/>
    <x v="8"/>
    <n v="77"/>
    <n v="95"/>
    <x v="10"/>
    <d v="2023-07-15T00:00:00"/>
    <x v="67"/>
    <n v="10277"/>
    <x v="0"/>
    <x v="6"/>
    <x v="2"/>
  </r>
  <r>
    <x v="1"/>
    <x v="0"/>
    <x v="76"/>
    <x v="12"/>
    <x v="0"/>
    <x v="0"/>
    <x v="6"/>
    <x v="8"/>
    <n v="77"/>
    <n v="95"/>
    <x v="10"/>
    <d v="2023-07-15T00:00:00"/>
    <x v="75"/>
    <n v="10278"/>
    <x v="0"/>
    <x v="6"/>
    <x v="2"/>
  </r>
  <r>
    <x v="1"/>
    <x v="0"/>
    <x v="76"/>
    <x v="12"/>
    <x v="0"/>
    <x v="0"/>
    <x v="6"/>
    <x v="8"/>
    <n v="77"/>
    <n v="95"/>
    <x v="10"/>
    <d v="2023-07-15T00:00:00"/>
    <x v="76"/>
    <n v="10279"/>
    <x v="0"/>
    <x v="6"/>
    <x v="2"/>
  </r>
  <r>
    <x v="1"/>
    <x v="0"/>
    <x v="76"/>
    <x v="12"/>
    <x v="0"/>
    <x v="0"/>
    <x v="6"/>
    <x v="8"/>
    <n v="77"/>
    <n v="95"/>
    <x v="10"/>
    <d v="2023-07-15T00:00:00"/>
    <x v="77"/>
    <n v="10280"/>
    <x v="0"/>
    <x v="6"/>
    <x v="2"/>
  </r>
  <r>
    <x v="1"/>
    <x v="0"/>
    <x v="76"/>
    <x v="12"/>
    <x v="0"/>
    <x v="0"/>
    <x v="6"/>
    <x v="8"/>
    <n v="77"/>
    <n v="95"/>
    <x v="10"/>
    <d v="2023-07-15T00:00:00"/>
    <x v="78"/>
    <n v="10281"/>
    <x v="0"/>
    <x v="6"/>
    <x v="2"/>
  </r>
  <r>
    <x v="1"/>
    <x v="0"/>
    <x v="76"/>
    <x v="12"/>
    <x v="0"/>
    <x v="0"/>
    <x v="6"/>
    <x v="8"/>
    <n v="77"/>
    <n v="95"/>
    <x v="10"/>
    <d v="2023-07-15T00:00:00"/>
    <x v="79"/>
    <n v="10282"/>
    <x v="0"/>
    <x v="6"/>
    <x v="2"/>
  </r>
  <r>
    <x v="1"/>
    <x v="0"/>
    <x v="76"/>
    <x v="12"/>
    <x v="0"/>
    <x v="0"/>
    <x v="6"/>
    <x v="8"/>
    <n v="77"/>
    <n v="95"/>
    <x v="10"/>
    <d v="2023-07-15T00:00:00"/>
    <x v="80"/>
    <n v="10283"/>
    <x v="13"/>
    <x v="6"/>
    <x v="2"/>
  </r>
  <r>
    <x v="1"/>
    <x v="0"/>
    <x v="76"/>
    <x v="12"/>
    <x v="0"/>
    <x v="0"/>
    <x v="6"/>
    <x v="8"/>
    <n v="77"/>
    <n v="95"/>
    <x v="10"/>
    <d v="2023-07-15T00:00:00"/>
    <x v="81"/>
    <n v="10284"/>
    <x v="13"/>
    <x v="6"/>
    <x v="2"/>
  </r>
  <r>
    <x v="1"/>
    <x v="0"/>
    <x v="76"/>
    <x v="12"/>
    <x v="0"/>
    <x v="0"/>
    <x v="6"/>
    <x v="8"/>
    <n v="77"/>
    <n v="95"/>
    <x v="10"/>
    <d v="2023-07-15T00:00:00"/>
    <x v="82"/>
    <n v="10285"/>
    <x v="13"/>
    <x v="6"/>
    <x v="2"/>
  </r>
  <r>
    <x v="1"/>
    <x v="0"/>
    <x v="76"/>
    <x v="12"/>
    <x v="0"/>
    <x v="0"/>
    <x v="6"/>
    <x v="8"/>
    <n v="77"/>
    <n v="95"/>
    <x v="10"/>
    <d v="2023-07-15T00:00:00"/>
    <x v="83"/>
    <n v="10286"/>
    <x v="13"/>
    <x v="6"/>
    <x v="2"/>
  </r>
  <r>
    <x v="1"/>
    <x v="0"/>
    <x v="76"/>
    <x v="12"/>
    <x v="0"/>
    <x v="0"/>
    <x v="6"/>
    <x v="8"/>
    <n v="77"/>
    <n v="95"/>
    <x v="10"/>
    <d v="2023-07-15T00:00:00"/>
    <x v="84"/>
    <n v="10287"/>
    <x v="13"/>
    <x v="6"/>
    <x v="2"/>
  </r>
  <r>
    <x v="1"/>
    <x v="0"/>
    <x v="76"/>
    <x v="12"/>
    <x v="0"/>
    <x v="0"/>
    <x v="6"/>
    <x v="8"/>
    <n v="77"/>
    <n v="95"/>
    <x v="10"/>
    <d v="2023-07-15T00:00:00"/>
    <x v="85"/>
    <n v="10288"/>
    <x v="13"/>
    <x v="6"/>
    <x v="2"/>
  </r>
  <r>
    <x v="1"/>
    <x v="0"/>
    <x v="76"/>
    <x v="12"/>
    <x v="0"/>
    <x v="0"/>
    <x v="6"/>
    <x v="8"/>
    <n v="77"/>
    <n v="95"/>
    <x v="10"/>
    <d v="2023-07-15T00:00:00"/>
    <x v="74"/>
    <n v="10289"/>
    <x v="13"/>
    <x v="6"/>
    <x v="2"/>
  </r>
  <r>
    <x v="1"/>
    <x v="0"/>
    <x v="76"/>
    <x v="12"/>
    <x v="0"/>
    <x v="0"/>
    <x v="6"/>
    <x v="8"/>
    <n v="77"/>
    <n v="95"/>
    <x v="10"/>
    <d v="2023-07-15T00:00:00"/>
    <x v="68"/>
    <n v="10290"/>
    <x v="1"/>
    <x v="6"/>
    <x v="2"/>
  </r>
  <r>
    <x v="1"/>
    <x v="0"/>
    <x v="76"/>
    <x v="12"/>
    <x v="0"/>
    <x v="0"/>
    <x v="6"/>
    <x v="8"/>
    <n v="77"/>
    <n v="95"/>
    <x v="10"/>
    <d v="2023-07-15T00:00:00"/>
    <x v="69"/>
    <n v="10291"/>
    <x v="1"/>
    <x v="6"/>
    <x v="2"/>
  </r>
  <r>
    <x v="1"/>
    <x v="0"/>
    <x v="76"/>
    <x v="12"/>
    <x v="0"/>
    <x v="0"/>
    <x v="6"/>
    <x v="8"/>
    <n v="77"/>
    <n v="95"/>
    <x v="10"/>
    <d v="2023-07-15T00:00:00"/>
    <x v="70"/>
    <n v="10292"/>
    <x v="1"/>
    <x v="6"/>
    <x v="2"/>
  </r>
  <r>
    <x v="1"/>
    <x v="0"/>
    <x v="76"/>
    <x v="12"/>
    <x v="0"/>
    <x v="0"/>
    <x v="6"/>
    <x v="8"/>
    <n v="77"/>
    <n v="95"/>
    <x v="10"/>
    <d v="2023-07-15T00:00:00"/>
    <x v="71"/>
    <n v="10293"/>
    <x v="1"/>
    <x v="6"/>
    <x v="2"/>
  </r>
  <r>
    <x v="1"/>
    <x v="0"/>
    <x v="76"/>
    <x v="12"/>
    <x v="0"/>
    <x v="0"/>
    <x v="6"/>
    <x v="8"/>
    <n v="77"/>
    <n v="95"/>
    <x v="10"/>
    <d v="2023-07-15T00:00:00"/>
    <x v="72"/>
    <n v="10294"/>
    <x v="1"/>
    <x v="6"/>
    <x v="2"/>
  </r>
  <r>
    <x v="1"/>
    <x v="0"/>
    <x v="76"/>
    <x v="12"/>
    <x v="0"/>
    <x v="0"/>
    <x v="6"/>
    <x v="8"/>
    <n v="77"/>
    <n v="95"/>
    <x v="10"/>
    <d v="2023-07-15T00:00:00"/>
    <x v="73"/>
    <n v="10295"/>
    <x v="1"/>
    <x v="6"/>
    <x v="2"/>
  </r>
  <r>
    <x v="1"/>
    <x v="0"/>
    <x v="76"/>
    <x v="12"/>
    <x v="0"/>
    <x v="0"/>
    <x v="6"/>
    <x v="8"/>
    <n v="77"/>
    <n v="95"/>
    <x v="10"/>
    <d v="2023-07-15T00:00:00"/>
    <x v="1"/>
    <n v="10296"/>
    <x v="1"/>
    <x v="6"/>
    <x v="2"/>
  </r>
  <r>
    <x v="1"/>
    <x v="0"/>
    <x v="76"/>
    <x v="12"/>
    <x v="0"/>
    <x v="0"/>
    <x v="6"/>
    <x v="8"/>
    <n v="77"/>
    <n v="95"/>
    <x v="10"/>
    <d v="2023-07-15T00:00:00"/>
    <x v="2"/>
    <n v="10297"/>
    <x v="2"/>
    <x v="6"/>
    <x v="2"/>
  </r>
  <r>
    <x v="1"/>
    <x v="0"/>
    <x v="76"/>
    <x v="12"/>
    <x v="0"/>
    <x v="0"/>
    <x v="6"/>
    <x v="8"/>
    <n v="77"/>
    <n v="95"/>
    <x v="10"/>
    <d v="2023-07-15T00:00:00"/>
    <x v="3"/>
    <n v="10298"/>
    <x v="2"/>
    <x v="6"/>
    <x v="2"/>
  </r>
  <r>
    <x v="1"/>
    <x v="0"/>
    <x v="76"/>
    <x v="12"/>
    <x v="0"/>
    <x v="0"/>
    <x v="6"/>
    <x v="8"/>
    <n v="77"/>
    <n v="95"/>
    <x v="10"/>
    <d v="2023-07-15T00:00:00"/>
    <x v="4"/>
    <n v="10299"/>
    <x v="2"/>
    <x v="6"/>
    <x v="2"/>
  </r>
  <r>
    <x v="1"/>
    <x v="0"/>
    <x v="76"/>
    <x v="12"/>
    <x v="0"/>
    <x v="0"/>
    <x v="6"/>
    <x v="8"/>
    <n v="77"/>
    <n v="95"/>
    <x v="10"/>
    <d v="2023-07-15T00:00:00"/>
    <x v="5"/>
    <n v="10300"/>
    <x v="2"/>
    <x v="6"/>
    <x v="2"/>
  </r>
  <r>
    <x v="1"/>
    <x v="0"/>
    <x v="76"/>
    <x v="12"/>
    <x v="0"/>
    <x v="0"/>
    <x v="6"/>
    <x v="8"/>
    <n v="77"/>
    <n v="95"/>
    <x v="10"/>
    <d v="2023-07-15T00:00:00"/>
    <x v="6"/>
    <n v="10301"/>
    <x v="2"/>
    <x v="6"/>
    <x v="2"/>
  </r>
  <r>
    <x v="1"/>
    <x v="0"/>
    <x v="76"/>
    <x v="12"/>
    <x v="0"/>
    <x v="0"/>
    <x v="6"/>
    <x v="8"/>
    <n v="77"/>
    <n v="95"/>
    <x v="10"/>
    <d v="2023-07-15T00:00:00"/>
    <x v="7"/>
    <n v="10302"/>
    <x v="2"/>
    <x v="6"/>
    <x v="2"/>
  </r>
  <r>
    <x v="1"/>
    <x v="0"/>
    <x v="76"/>
    <x v="12"/>
    <x v="0"/>
    <x v="0"/>
    <x v="6"/>
    <x v="8"/>
    <n v="77"/>
    <n v="95"/>
    <x v="10"/>
    <d v="2023-07-15T00:00:00"/>
    <x v="8"/>
    <n v="10303"/>
    <x v="2"/>
    <x v="6"/>
    <x v="2"/>
  </r>
  <r>
    <x v="1"/>
    <x v="0"/>
    <x v="76"/>
    <x v="12"/>
    <x v="0"/>
    <x v="0"/>
    <x v="6"/>
    <x v="8"/>
    <n v="77"/>
    <n v="95"/>
    <x v="10"/>
    <d v="2023-07-15T00:00:00"/>
    <x v="9"/>
    <n v="10304"/>
    <x v="3"/>
    <x v="6"/>
    <x v="2"/>
  </r>
  <r>
    <x v="1"/>
    <x v="0"/>
    <x v="76"/>
    <x v="12"/>
    <x v="0"/>
    <x v="0"/>
    <x v="6"/>
    <x v="8"/>
    <n v="77"/>
    <n v="95"/>
    <x v="10"/>
    <d v="2023-07-15T00:00:00"/>
    <x v="10"/>
    <n v="10305"/>
    <x v="3"/>
    <x v="6"/>
    <x v="2"/>
  </r>
  <r>
    <x v="1"/>
    <x v="0"/>
    <x v="76"/>
    <x v="12"/>
    <x v="0"/>
    <x v="0"/>
    <x v="6"/>
    <x v="8"/>
    <n v="77"/>
    <n v="95"/>
    <x v="10"/>
    <d v="2023-07-15T00:00:00"/>
    <x v="11"/>
    <n v="10306"/>
    <x v="3"/>
    <x v="6"/>
    <x v="2"/>
  </r>
  <r>
    <x v="1"/>
    <x v="0"/>
    <x v="76"/>
    <x v="12"/>
    <x v="0"/>
    <x v="0"/>
    <x v="6"/>
    <x v="8"/>
    <n v="77"/>
    <n v="95"/>
    <x v="10"/>
    <d v="2023-07-15T00:00:00"/>
    <x v="12"/>
    <n v="10307"/>
    <x v="3"/>
    <x v="6"/>
    <x v="2"/>
  </r>
  <r>
    <x v="1"/>
    <x v="0"/>
    <x v="76"/>
    <x v="12"/>
    <x v="0"/>
    <x v="0"/>
    <x v="6"/>
    <x v="8"/>
    <n v="77"/>
    <n v="95"/>
    <x v="10"/>
    <d v="2023-07-15T00:00:00"/>
    <x v="13"/>
    <n v="10308"/>
    <x v="3"/>
    <x v="6"/>
    <x v="2"/>
  </r>
  <r>
    <x v="1"/>
    <x v="0"/>
    <x v="76"/>
    <x v="12"/>
    <x v="0"/>
    <x v="0"/>
    <x v="6"/>
    <x v="8"/>
    <n v="77"/>
    <n v="95"/>
    <x v="10"/>
    <d v="2023-07-15T00:00:00"/>
    <x v="14"/>
    <n v="10309"/>
    <x v="3"/>
    <x v="6"/>
    <x v="2"/>
  </r>
  <r>
    <x v="1"/>
    <x v="0"/>
    <x v="76"/>
    <x v="12"/>
    <x v="0"/>
    <x v="0"/>
    <x v="6"/>
    <x v="8"/>
    <n v="77"/>
    <n v="95"/>
    <x v="10"/>
    <d v="2023-07-15T00:00:00"/>
    <x v="15"/>
    <n v="10310"/>
    <x v="3"/>
    <x v="6"/>
    <x v="2"/>
  </r>
  <r>
    <x v="1"/>
    <x v="0"/>
    <x v="76"/>
    <x v="12"/>
    <x v="0"/>
    <x v="0"/>
    <x v="6"/>
    <x v="8"/>
    <n v="77"/>
    <n v="95"/>
    <x v="10"/>
    <d v="2023-07-15T00:00:00"/>
    <x v="16"/>
    <n v="10311"/>
    <x v="4"/>
    <x v="6"/>
    <x v="2"/>
  </r>
  <r>
    <x v="1"/>
    <x v="0"/>
    <x v="76"/>
    <x v="12"/>
    <x v="0"/>
    <x v="0"/>
    <x v="6"/>
    <x v="8"/>
    <n v="77"/>
    <n v="95"/>
    <x v="10"/>
    <d v="2023-07-15T00:00:00"/>
    <x v="17"/>
    <n v="10312"/>
    <x v="4"/>
    <x v="6"/>
    <x v="2"/>
  </r>
  <r>
    <x v="1"/>
    <x v="0"/>
    <x v="76"/>
    <x v="12"/>
    <x v="0"/>
    <x v="0"/>
    <x v="6"/>
    <x v="8"/>
    <n v="77"/>
    <n v="95"/>
    <x v="10"/>
    <d v="2023-07-15T00:00:00"/>
    <x v="18"/>
    <n v="10313"/>
    <x v="4"/>
    <x v="6"/>
    <x v="2"/>
  </r>
  <r>
    <x v="1"/>
    <x v="0"/>
    <x v="76"/>
    <x v="12"/>
    <x v="0"/>
    <x v="0"/>
    <x v="6"/>
    <x v="8"/>
    <n v="77"/>
    <n v="95"/>
    <x v="10"/>
    <d v="2023-07-15T00:00:00"/>
    <x v="19"/>
    <n v="10314"/>
    <x v="4"/>
    <x v="6"/>
    <x v="2"/>
  </r>
  <r>
    <x v="1"/>
    <x v="0"/>
    <x v="76"/>
    <x v="12"/>
    <x v="0"/>
    <x v="0"/>
    <x v="6"/>
    <x v="8"/>
    <n v="77"/>
    <n v="95"/>
    <x v="10"/>
    <d v="2023-07-15T00:00:00"/>
    <x v="20"/>
    <n v="10315"/>
    <x v="4"/>
    <x v="6"/>
    <x v="2"/>
  </r>
  <r>
    <x v="1"/>
    <x v="0"/>
    <x v="76"/>
    <x v="12"/>
    <x v="0"/>
    <x v="0"/>
    <x v="6"/>
    <x v="8"/>
    <n v="77"/>
    <n v="95"/>
    <x v="10"/>
    <d v="2023-07-15T00:00:00"/>
    <x v="21"/>
    <n v="10316"/>
    <x v="4"/>
    <x v="6"/>
    <x v="2"/>
  </r>
  <r>
    <x v="1"/>
    <x v="0"/>
    <x v="76"/>
    <x v="12"/>
    <x v="0"/>
    <x v="0"/>
    <x v="6"/>
    <x v="8"/>
    <n v="77"/>
    <n v="95"/>
    <x v="10"/>
    <d v="2023-07-15T00:00:00"/>
    <x v="22"/>
    <n v="10317"/>
    <x v="4"/>
    <x v="6"/>
    <x v="2"/>
  </r>
  <r>
    <x v="1"/>
    <x v="0"/>
    <x v="76"/>
    <x v="12"/>
    <x v="0"/>
    <x v="0"/>
    <x v="6"/>
    <x v="8"/>
    <n v="77"/>
    <n v="95"/>
    <x v="10"/>
    <d v="2023-07-15T00:00:00"/>
    <x v="23"/>
    <n v="10318"/>
    <x v="5"/>
    <x v="6"/>
    <x v="2"/>
  </r>
  <r>
    <x v="1"/>
    <x v="0"/>
    <x v="76"/>
    <x v="12"/>
    <x v="0"/>
    <x v="0"/>
    <x v="6"/>
    <x v="8"/>
    <n v="77"/>
    <n v="95"/>
    <x v="10"/>
    <d v="2023-07-15T00:00:00"/>
    <x v="24"/>
    <n v="10319"/>
    <x v="5"/>
    <x v="6"/>
    <x v="2"/>
  </r>
  <r>
    <x v="1"/>
    <x v="0"/>
    <x v="76"/>
    <x v="12"/>
    <x v="0"/>
    <x v="0"/>
    <x v="6"/>
    <x v="8"/>
    <n v="77"/>
    <n v="95"/>
    <x v="10"/>
    <d v="2023-07-15T00:00:00"/>
    <x v="25"/>
    <n v="10320"/>
    <x v="5"/>
    <x v="6"/>
    <x v="2"/>
  </r>
  <r>
    <x v="1"/>
    <x v="0"/>
    <x v="76"/>
    <x v="12"/>
    <x v="0"/>
    <x v="0"/>
    <x v="6"/>
    <x v="8"/>
    <n v="77"/>
    <n v="95"/>
    <x v="10"/>
    <d v="2023-07-15T00:00:00"/>
    <x v="26"/>
    <n v="10321"/>
    <x v="5"/>
    <x v="6"/>
    <x v="2"/>
  </r>
  <r>
    <x v="1"/>
    <x v="0"/>
    <x v="76"/>
    <x v="12"/>
    <x v="0"/>
    <x v="0"/>
    <x v="6"/>
    <x v="8"/>
    <n v="77"/>
    <n v="95"/>
    <x v="10"/>
    <d v="2023-07-15T00:00:00"/>
    <x v="27"/>
    <n v="10322"/>
    <x v="5"/>
    <x v="6"/>
    <x v="2"/>
  </r>
  <r>
    <x v="1"/>
    <x v="0"/>
    <x v="76"/>
    <x v="12"/>
    <x v="0"/>
    <x v="0"/>
    <x v="6"/>
    <x v="8"/>
    <n v="77"/>
    <n v="95"/>
    <x v="10"/>
    <d v="2023-07-15T00:00:00"/>
    <x v="28"/>
    <n v="10323"/>
    <x v="5"/>
    <x v="6"/>
    <x v="2"/>
  </r>
  <r>
    <x v="1"/>
    <x v="0"/>
    <x v="76"/>
    <x v="12"/>
    <x v="0"/>
    <x v="0"/>
    <x v="6"/>
    <x v="8"/>
    <n v="77"/>
    <n v="95"/>
    <x v="10"/>
    <d v="2023-07-15T00:00:00"/>
    <x v="29"/>
    <n v="10324"/>
    <x v="5"/>
    <x v="6"/>
    <x v="2"/>
  </r>
  <r>
    <x v="1"/>
    <x v="0"/>
    <x v="76"/>
    <x v="12"/>
    <x v="0"/>
    <x v="0"/>
    <x v="6"/>
    <x v="8"/>
    <n v="77"/>
    <n v="95"/>
    <x v="10"/>
    <d v="2023-07-15T00:00:00"/>
    <x v="30"/>
    <n v="10325"/>
    <x v="6"/>
    <x v="6"/>
    <x v="2"/>
  </r>
  <r>
    <x v="1"/>
    <x v="0"/>
    <x v="76"/>
    <x v="12"/>
    <x v="0"/>
    <x v="0"/>
    <x v="6"/>
    <x v="8"/>
    <n v="77"/>
    <n v="95"/>
    <x v="10"/>
    <d v="2023-07-15T00:00:00"/>
    <x v="31"/>
    <n v="10326"/>
    <x v="6"/>
    <x v="6"/>
    <x v="2"/>
  </r>
  <r>
    <x v="1"/>
    <x v="0"/>
    <x v="76"/>
    <x v="12"/>
    <x v="0"/>
    <x v="0"/>
    <x v="6"/>
    <x v="8"/>
    <n v="77"/>
    <n v="95"/>
    <x v="10"/>
    <d v="2023-07-15T00:00:00"/>
    <x v="32"/>
    <n v="10327"/>
    <x v="6"/>
    <x v="6"/>
    <x v="2"/>
  </r>
  <r>
    <x v="1"/>
    <x v="0"/>
    <x v="76"/>
    <x v="12"/>
    <x v="0"/>
    <x v="0"/>
    <x v="6"/>
    <x v="8"/>
    <n v="77"/>
    <n v="95"/>
    <x v="10"/>
    <d v="2023-07-15T00:00:00"/>
    <x v="33"/>
    <n v="10328"/>
    <x v="6"/>
    <x v="6"/>
    <x v="2"/>
  </r>
  <r>
    <x v="1"/>
    <x v="0"/>
    <x v="76"/>
    <x v="12"/>
    <x v="0"/>
    <x v="0"/>
    <x v="6"/>
    <x v="8"/>
    <n v="77"/>
    <n v="95"/>
    <x v="10"/>
    <d v="2023-07-15T00:00:00"/>
    <x v="110"/>
    <n v="10329"/>
    <x v="6"/>
    <x v="6"/>
    <x v="2"/>
  </r>
  <r>
    <x v="1"/>
    <x v="0"/>
    <x v="76"/>
    <x v="12"/>
    <x v="0"/>
    <x v="0"/>
    <x v="6"/>
    <x v="8"/>
    <n v="77"/>
    <n v="95"/>
    <x v="10"/>
    <d v="2023-07-15T00:00:00"/>
    <x v="111"/>
    <n v="10330"/>
    <x v="6"/>
    <x v="6"/>
    <x v="2"/>
  </r>
  <r>
    <x v="1"/>
    <x v="0"/>
    <x v="76"/>
    <x v="12"/>
    <x v="0"/>
    <x v="0"/>
    <x v="6"/>
    <x v="8"/>
    <n v="77"/>
    <n v="95"/>
    <x v="10"/>
    <d v="2023-07-15T00:00:00"/>
    <x v="112"/>
    <n v="10331"/>
    <x v="6"/>
    <x v="6"/>
    <x v="2"/>
  </r>
  <r>
    <x v="1"/>
    <x v="0"/>
    <x v="76"/>
    <x v="12"/>
    <x v="0"/>
    <x v="0"/>
    <x v="6"/>
    <x v="8"/>
    <n v="77"/>
    <n v="95"/>
    <x v="10"/>
    <d v="2023-07-15T00:00:00"/>
    <x v="113"/>
    <n v="10332"/>
    <x v="17"/>
    <x v="6"/>
    <x v="2"/>
  </r>
  <r>
    <x v="1"/>
    <x v="0"/>
    <x v="76"/>
    <x v="12"/>
    <x v="0"/>
    <x v="0"/>
    <x v="6"/>
    <x v="8"/>
    <n v="77"/>
    <n v="95"/>
    <x v="10"/>
    <d v="2023-07-15T00:00:00"/>
    <x v="114"/>
    <n v="10333"/>
    <x v="17"/>
    <x v="6"/>
    <x v="2"/>
  </r>
  <r>
    <x v="1"/>
    <x v="0"/>
    <x v="76"/>
    <x v="12"/>
    <x v="0"/>
    <x v="0"/>
    <x v="6"/>
    <x v="8"/>
    <n v="77"/>
    <n v="95"/>
    <x v="10"/>
    <d v="2023-07-15T00:00:00"/>
    <x v="115"/>
    <n v="10334"/>
    <x v="17"/>
    <x v="6"/>
    <x v="2"/>
  </r>
  <r>
    <x v="1"/>
    <x v="0"/>
    <x v="76"/>
    <x v="12"/>
    <x v="0"/>
    <x v="0"/>
    <x v="6"/>
    <x v="8"/>
    <n v="77"/>
    <n v="95"/>
    <x v="10"/>
    <d v="2023-07-15T00:00:00"/>
    <x v="116"/>
    <n v="10335"/>
    <x v="17"/>
    <x v="6"/>
    <x v="2"/>
  </r>
  <r>
    <x v="1"/>
    <x v="0"/>
    <x v="76"/>
    <x v="12"/>
    <x v="0"/>
    <x v="0"/>
    <x v="6"/>
    <x v="8"/>
    <n v="77"/>
    <n v="95"/>
    <x v="10"/>
    <d v="2023-07-15T00:00:00"/>
    <x v="117"/>
    <n v="10336"/>
    <x v="17"/>
    <x v="6"/>
    <x v="2"/>
  </r>
  <r>
    <x v="1"/>
    <x v="0"/>
    <x v="76"/>
    <x v="12"/>
    <x v="0"/>
    <x v="0"/>
    <x v="6"/>
    <x v="8"/>
    <n v="77"/>
    <n v="95"/>
    <x v="10"/>
    <d v="2023-07-15T00:00:00"/>
    <x v="118"/>
    <n v="10337"/>
    <x v="17"/>
    <x v="6"/>
    <x v="2"/>
  </r>
  <r>
    <x v="1"/>
    <x v="0"/>
    <x v="76"/>
    <x v="12"/>
    <x v="0"/>
    <x v="0"/>
    <x v="6"/>
    <x v="8"/>
    <n v="77"/>
    <n v="95"/>
    <x v="10"/>
    <d v="2023-07-15T00:00:00"/>
    <x v="119"/>
    <n v="10338"/>
    <x v="17"/>
    <x v="6"/>
    <x v="2"/>
  </r>
  <r>
    <x v="1"/>
    <x v="0"/>
    <x v="76"/>
    <x v="12"/>
    <x v="0"/>
    <x v="0"/>
    <x v="6"/>
    <x v="8"/>
    <n v="77"/>
    <n v="95"/>
    <x v="10"/>
    <d v="2023-07-15T00:00:00"/>
    <x v="120"/>
    <n v="10339"/>
    <x v="18"/>
    <x v="6"/>
    <x v="2"/>
  </r>
  <r>
    <x v="1"/>
    <x v="0"/>
    <x v="76"/>
    <x v="12"/>
    <x v="0"/>
    <x v="0"/>
    <x v="6"/>
    <x v="8"/>
    <n v="77"/>
    <n v="95"/>
    <x v="10"/>
    <d v="2023-07-15T00:00:00"/>
    <x v="121"/>
    <n v="10340"/>
    <x v="18"/>
    <x v="6"/>
    <x v="2"/>
  </r>
  <r>
    <x v="1"/>
    <x v="0"/>
    <x v="76"/>
    <x v="12"/>
    <x v="0"/>
    <x v="0"/>
    <x v="6"/>
    <x v="8"/>
    <n v="77"/>
    <n v="95"/>
    <x v="10"/>
    <d v="2023-07-15T00:00:00"/>
    <x v="122"/>
    <n v="10341"/>
    <x v="18"/>
    <x v="6"/>
    <x v="2"/>
  </r>
  <r>
    <x v="1"/>
    <x v="0"/>
    <x v="76"/>
    <x v="12"/>
    <x v="0"/>
    <x v="0"/>
    <x v="6"/>
    <x v="8"/>
    <n v="77"/>
    <n v="95"/>
    <x v="10"/>
    <d v="2023-07-15T00:00:00"/>
    <x v="123"/>
    <n v="10342"/>
    <x v="18"/>
    <x v="6"/>
    <x v="2"/>
  </r>
  <r>
    <x v="1"/>
    <x v="0"/>
    <x v="76"/>
    <x v="12"/>
    <x v="0"/>
    <x v="0"/>
    <x v="6"/>
    <x v="8"/>
    <n v="77"/>
    <n v="95"/>
    <x v="10"/>
    <d v="2023-07-15T00:00:00"/>
    <x v="124"/>
    <n v="10343"/>
    <x v="18"/>
    <x v="6"/>
    <x v="2"/>
  </r>
  <r>
    <x v="1"/>
    <x v="0"/>
    <x v="76"/>
    <x v="12"/>
    <x v="0"/>
    <x v="0"/>
    <x v="6"/>
    <x v="8"/>
    <n v="77"/>
    <n v="95"/>
    <x v="10"/>
    <d v="2023-07-15T00:00:00"/>
    <x v="125"/>
    <n v="10344"/>
    <x v="18"/>
    <x v="6"/>
    <x v="2"/>
  </r>
  <r>
    <x v="1"/>
    <x v="0"/>
    <x v="76"/>
    <x v="12"/>
    <x v="0"/>
    <x v="0"/>
    <x v="6"/>
    <x v="8"/>
    <n v="77"/>
    <n v="95"/>
    <x v="10"/>
    <d v="2023-07-15T00:00:00"/>
    <x v="126"/>
    <n v="10345"/>
    <x v="18"/>
    <x v="6"/>
    <x v="2"/>
  </r>
  <r>
    <x v="1"/>
    <x v="0"/>
    <x v="76"/>
    <x v="12"/>
    <x v="0"/>
    <x v="0"/>
    <x v="6"/>
    <x v="8"/>
    <n v="77"/>
    <n v="95"/>
    <x v="10"/>
    <d v="2023-07-15T00:00:00"/>
    <x v="127"/>
    <n v="10346"/>
    <x v="19"/>
    <x v="6"/>
    <x v="2"/>
  </r>
  <r>
    <x v="1"/>
    <x v="0"/>
    <x v="76"/>
    <x v="12"/>
    <x v="0"/>
    <x v="0"/>
    <x v="6"/>
    <x v="8"/>
    <n v="77"/>
    <n v="95"/>
    <x v="10"/>
    <d v="2023-07-15T00:00:00"/>
    <x v="128"/>
    <n v="10347"/>
    <x v="19"/>
    <x v="6"/>
    <x v="2"/>
  </r>
  <r>
    <x v="1"/>
    <x v="0"/>
    <x v="76"/>
    <x v="12"/>
    <x v="0"/>
    <x v="0"/>
    <x v="6"/>
    <x v="8"/>
    <n v="77"/>
    <n v="95"/>
    <x v="10"/>
    <d v="2023-07-15T00:00:00"/>
    <x v="129"/>
    <n v="10348"/>
    <x v="19"/>
    <x v="6"/>
    <x v="2"/>
  </r>
  <r>
    <x v="1"/>
    <x v="0"/>
    <x v="76"/>
    <x v="12"/>
    <x v="0"/>
    <x v="0"/>
    <x v="6"/>
    <x v="8"/>
    <n v="77"/>
    <n v="95"/>
    <x v="10"/>
    <d v="2023-07-15T00:00:00"/>
    <x v="130"/>
    <n v="10349"/>
    <x v="19"/>
    <x v="6"/>
    <x v="2"/>
  </r>
  <r>
    <x v="1"/>
    <x v="0"/>
    <x v="76"/>
    <x v="12"/>
    <x v="0"/>
    <x v="0"/>
    <x v="6"/>
    <x v="8"/>
    <n v="77"/>
    <n v="95"/>
    <x v="10"/>
    <d v="2023-07-15T00:00:00"/>
    <x v="131"/>
    <n v="10350"/>
    <x v="19"/>
    <x v="6"/>
    <x v="2"/>
  </r>
  <r>
    <x v="1"/>
    <x v="0"/>
    <x v="76"/>
    <x v="12"/>
    <x v="0"/>
    <x v="0"/>
    <x v="6"/>
    <x v="8"/>
    <n v="77"/>
    <n v="95"/>
    <x v="10"/>
    <d v="2023-07-15T00:00:00"/>
    <x v="132"/>
    <n v="10351"/>
    <x v="19"/>
    <x v="6"/>
    <x v="2"/>
  </r>
  <r>
    <x v="1"/>
    <x v="0"/>
    <x v="76"/>
    <x v="12"/>
    <x v="0"/>
    <x v="0"/>
    <x v="6"/>
    <x v="8"/>
    <n v="77"/>
    <n v="95"/>
    <x v="10"/>
    <d v="2023-07-15T00:00:00"/>
    <x v="133"/>
    <n v="10352"/>
    <x v="19"/>
    <x v="6"/>
    <x v="2"/>
  </r>
  <r>
    <x v="1"/>
    <x v="0"/>
    <x v="76"/>
    <x v="12"/>
    <x v="0"/>
    <x v="0"/>
    <x v="6"/>
    <x v="8"/>
    <n v="77"/>
    <n v="95"/>
    <x v="10"/>
    <d v="2023-07-15T00:00:00"/>
    <x v="134"/>
    <n v="10353"/>
    <x v="20"/>
    <x v="6"/>
    <x v="2"/>
  </r>
  <r>
    <x v="1"/>
    <x v="0"/>
    <x v="76"/>
    <x v="12"/>
    <x v="0"/>
    <x v="0"/>
    <x v="6"/>
    <x v="8"/>
    <n v="77"/>
    <n v="95"/>
    <x v="10"/>
    <d v="2023-07-15T00:00:00"/>
    <x v="135"/>
    <n v="10354"/>
    <x v="20"/>
    <x v="6"/>
    <x v="2"/>
  </r>
  <r>
    <x v="1"/>
    <x v="0"/>
    <x v="76"/>
    <x v="12"/>
    <x v="0"/>
    <x v="0"/>
    <x v="6"/>
    <x v="8"/>
    <n v="77"/>
    <n v="95"/>
    <x v="10"/>
    <d v="2023-07-15T00:00:00"/>
    <x v="136"/>
    <n v="10355"/>
    <x v="20"/>
    <x v="6"/>
    <x v="2"/>
  </r>
  <r>
    <x v="1"/>
    <x v="0"/>
    <x v="76"/>
    <x v="12"/>
    <x v="0"/>
    <x v="0"/>
    <x v="6"/>
    <x v="8"/>
    <n v="77"/>
    <n v="95"/>
    <x v="10"/>
    <d v="2023-07-15T00:00:00"/>
    <x v="137"/>
    <n v="10356"/>
    <x v="20"/>
    <x v="6"/>
    <x v="2"/>
  </r>
  <r>
    <x v="1"/>
    <x v="0"/>
    <x v="76"/>
    <x v="12"/>
    <x v="0"/>
    <x v="0"/>
    <x v="6"/>
    <x v="8"/>
    <n v="77"/>
    <n v="95"/>
    <x v="10"/>
    <d v="2023-07-15T00:00:00"/>
    <x v="138"/>
    <n v="10357"/>
    <x v="20"/>
    <x v="6"/>
    <x v="2"/>
  </r>
  <r>
    <x v="1"/>
    <x v="0"/>
    <x v="76"/>
    <x v="12"/>
    <x v="0"/>
    <x v="0"/>
    <x v="6"/>
    <x v="8"/>
    <n v="77"/>
    <n v="95"/>
    <x v="10"/>
    <d v="2023-07-15T00:00:00"/>
    <x v="139"/>
    <n v="10358"/>
    <x v="20"/>
    <x v="6"/>
    <x v="2"/>
  </r>
  <r>
    <x v="1"/>
    <x v="0"/>
    <x v="76"/>
    <x v="12"/>
    <x v="0"/>
    <x v="0"/>
    <x v="6"/>
    <x v="8"/>
    <n v="77"/>
    <n v="95"/>
    <x v="10"/>
    <d v="2023-07-15T00:00:00"/>
    <x v="140"/>
    <n v="10359"/>
    <x v="20"/>
    <x v="6"/>
    <x v="2"/>
  </r>
  <r>
    <x v="1"/>
    <x v="0"/>
    <x v="76"/>
    <x v="12"/>
    <x v="0"/>
    <x v="0"/>
    <x v="6"/>
    <x v="8"/>
    <n v="77"/>
    <n v="95"/>
    <x v="10"/>
    <d v="2023-07-15T00:00:00"/>
    <x v="141"/>
    <n v="10360"/>
    <x v="21"/>
    <x v="6"/>
    <x v="2"/>
  </r>
  <r>
    <x v="1"/>
    <x v="0"/>
    <x v="76"/>
    <x v="12"/>
    <x v="0"/>
    <x v="0"/>
    <x v="6"/>
    <x v="8"/>
    <n v="77"/>
    <n v="95"/>
    <x v="10"/>
    <d v="2023-07-15T00:00:00"/>
    <x v="142"/>
    <n v="10361"/>
    <x v="21"/>
    <x v="6"/>
    <x v="2"/>
  </r>
  <r>
    <x v="1"/>
    <x v="0"/>
    <x v="76"/>
    <x v="12"/>
    <x v="0"/>
    <x v="0"/>
    <x v="6"/>
    <x v="8"/>
    <n v="77"/>
    <n v="95"/>
    <x v="10"/>
    <d v="2023-07-15T00:00:00"/>
    <x v="143"/>
    <n v="10362"/>
    <x v="21"/>
    <x v="6"/>
    <x v="2"/>
  </r>
  <r>
    <x v="1"/>
    <x v="0"/>
    <x v="76"/>
    <x v="12"/>
    <x v="0"/>
    <x v="0"/>
    <x v="6"/>
    <x v="8"/>
    <n v="77"/>
    <n v="95"/>
    <x v="10"/>
    <d v="2023-07-15T00:00:00"/>
    <x v="144"/>
    <n v="10363"/>
    <x v="21"/>
    <x v="6"/>
    <x v="2"/>
  </r>
  <r>
    <x v="1"/>
    <x v="0"/>
    <x v="76"/>
    <x v="12"/>
    <x v="0"/>
    <x v="0"/>
    <x v="6"/>
    <x v="8"/>
    <n v="77"/>
    <n v="95"/>
    <x v="10"/>
    <d v="2023-07-15T00:00:00"/>
    <x v="145"/>
    <n v="10364"/>
    <x v="21"/>
    <x v="6"/>
    <x v="2"/>
  </r>
  <r>
    <x v="1"/>
    <x v="0"/>
    <x v="76"/>
    <x v="12"/>
    <x v="0"/>
    <x v="0"/>
    <x v="6"/>
    <x v="8"/>
    <n v="77"/>
    <n v="95"/>
    <x v="10"/>
    <d v="2023-07-15T00:00:00"/>
    <x v="146"/>
    <n v="10365"/>
    <x v="21"/>
    <x v="6"/>
    <x v="2"/>
  </r>
  <r>
    <x v="1"/>
    <x v="0"/>
    <x v="76"/>
    <x v="12"/>
    <x v="0"/>
    <x v="0"/>
    <x v="6"/>
    <x v="8"/>
    <n v="77"/>
    <n v="95"/>
    <x v="10"/>
    <d v="2023-07-15T00:00:00"/>
    <x v="147"/>
    <n v="10366"/>
    <x v="21"/>
    <x v="6"/>
    <x v="2"/>
  </r>
  <r>
    <x v="1"/>
    <x v="0"/>
    <x v="76"/>
    <x v="12"/>
    <x v="0"/>
    <x v="0"/>
    <x v="6"/>
    <x v="8"/>
    <n v="77"/>
    <n v="95"/>
    <x v="10"/>
    <d v="2023-07-15T00:00:00"/>
    <x v="148"/>
    <n v="10367"/>
    <x v="22"/>
    <x v="6"/>
    <x v="2"/>
  </r>
  <r>
    <x v="1"/>
    <x v="0"/>
    <x v="76"/>
    <x v="12"/>
    <x v="0"/>
    <x v="0"/>
    <x v="6"/>
    <x v="8"/>
    <n v="77"/>
    <n v="95"/>
    <x v="10"/>
    <d v="2023-07-15T00:00:00"/>
    <x v="149"/>
    <n v="10368"/>
    <x v="22"/>
    <x v="6"/>
    <x v="2"/>
  </r>
  <r>
    <x v="1"/>
    <x v="0"/>
    <x v="76"/>
    <x v="12"/>
    <x v="0"/>
    <x v="0"/>
    <x v="6"/>
    <x v="8"/>
    <n v="77"/>
    <n v="95"/>
    <x v="10"/>
    <d v="2023-07-15T00:00:00"/>
    <x v="150"/>
    <n v="10369"/>
    <x v="22"/>
    <x v="6"/>
    <x v="2"/>
  </r>
  <r>
    <x v="1"/>
    <x v="0"/>
    <x v="76"/>
    <x v="12"/>
    <x v="0"/>
    <x v="0"/>
    <x v="6"/>
    <x v="8"/>
    <n v="77"/>
    <n v="95"/>
    <x v="10"/>
    <d v="2023-07-15T00:00:00"/>
    <x v="151"/>
    <n v="10370"/>
    <x v="22"/>
    <x v="6"/>
    <x v="2"/>
  </r>
  <r>
    <x v="1"/>
    <x v="0"/>
    <x v="76"/>
    <x v="12"/>
    <x v="0"/>
    <x v="0"/>
    <x v="6"/>
    <x v="8"/>
    <n v="77"/>
    <n v="95"/>
    <x v="10"/>
    <d v="2023-07-15T00:00:00"/>
    <x v="152"/>
    <n v="10371"/>
    <x v="22"/>
    <x v="6"/>
    <x v="2"/>
  </r>
  <r>
    <x v="1"/>
    <x v="0"/>
    <x v="76"/>
    <x v="12"/>
    <x v="0"/>
    <x v="0"/>
    <x v="6"/>
    <x v="8"/>
    <n v="77"/>
    <n v="95"/>
    <x v="10"/>
    <d v="2023-07-15T00:00:00"/>
    <x v="153"/>
    <n v="10372"/>
    <x v="22"/>
    <x v="6"/>
    <x v="2"/>
  </r>
  <r>
    <x v="1"/>
    <x v="0"/>
    <x v="76"/>
    <x v="12"/>
    <x v="0"/>
    <x v="0"/>
    <x v="6"/>
    <x v="8"/>
    <n v="77"/>
    <n v="95"/>
    <x v="10"/>
    <d v="2023-07-15T00:00:00"/>
    <x v="154"/>
    <n v="10373"/>
    <x v="22"/>
    <x v="6"/>
    <x v="2"/>
  </r>
  <r>
    <x v="1"/>
    <x v="0"/>
    <x v="76"/>
    <x v="12"/>
    <x v="0"/>
    <x v="0"/>
    <x v="6"/>
    <x v="8"/>
    <n v="77"/>
    <n v="95"/>
    <x v="10"/>
    <d v="2023-07-15T00:00:00"/>
    <x v="155"/>
    <n v="10374"/>
    <x v="23"/>
    <x v="6"/>
    <x v="2"/>
  </r>
  <r>
    <x v="1"/>
    <x v="0"/>
    <x v="76"/>
    <x v="12"/>
    <x v="0"/>
    <x v="0"/>
    <x v="6"/>
    <x v="8"/>
    <n v="77"/>
    <n v="95"/>
    <x v="10"/>
    <d v="2023-07-15T00:00:00"/>
    <x v="156"/>
    <n v="10375"/>
    <x v="23"/>
    <x v="6"/>
    <x v="2"/>
  </r>
  <r>
    <x v="1"/>
    <x v="0"/>
    <x v="76"/>
    <x v="12"/>
    <x v="0"/>
    <x v="0"/>
    <x v="6"/>
    <x v="8"/>
    <n v="77"/>
    <n v="95"/>
    <x v="10"/>
    <d v="2023-07-15T00:00:00"/>
    <x v="157"/>
    <n v="10376"/>
    <x v="23"/>
    <x v="6"/>
    <x v="2"/>
  </r>
  <r>
    <x v="1"/>
    <x v="0"/>
    <x v="76"/>
    <x v="12"/>
    <x v="0"/>
    <x v="0"/>
    <x v="6"/>
    <x v="8"/>
    <n v="77"/>
    <n v="95"/>
    <x v="10"/>
    <d v="2023-07-15T00:00:00"/>
    <x v="158"/>
    <n v="10377"/>
    <x v="23"/>
    <x v="6"/>
    <x v="2"/>
  </r>
  <r>
    <x v="1"/>
    <x v="0"/>
    <x v="76"/>
    <x v="12"/>
    <x v="0"/>
    <x v="0"/>
    <x v="6"/>
    <x v="8"/>
    <n v="77"/>
    <n v="95"/>
    <x v="10"/>
    <d v="2023-07-15T00:00:00"/>
    <x v="159"/>
    <n v="10378"/>
    <x v="23"/>
    <x v="6"/>
    <x v="2"/>
  </r>
  <r>
    <x v="1"/>
    <x v="0"/>
    <x v="76"/>
    <x v="12"/>
    <x v="0"/>
    <x v="0"/>
    <x v="6"/>
    <x v="8"/>
    <n v="77"/>
    <n v="95"/>
    <x v="10"/>
    <d v="2023-07-15T00:00:00"/>
    <x v="160"/>
    <n v="10379"/>
    <x v="23"/>
    <x v="6"/>
    <x v="2"/>
  </r>
  <r>
    <x v="1"/>
    <x v="0"/>
    <x v="76"/>
    <x v="12"/>
    <x v="0"/>
    <x v="0"/>
    <x v="6"/>
    <x v="8"/>
    <n v="77"/>
    <n v="95"/>
    <x v="10"/>
    <d v="2023-07-15T00:00:00"/>
    <x v="161"/>
    <n v="10380"/>
    <x v="23"/>
    <x v="6"/>
    <x v="2"/>
  </r>
  <r>
    <x v="1"/>
    <x v="0"/>
    <x v="76"/>
    <x v="12"/>
    <x v="0"/>
    <x v="0"/>
    <x v="6"/>
    <x v="8"/>
    <n v="77"/>
    <n v="95"/>
    <x v="10"/>
    <d v="2023-07-15T00:00:00"/>
    <x v="162"/>
    <n v="10381"/>
    <x v="24"/>
    <x v="6"/>
    <x v="2"/>
  </r>
  <r>
    <x v="1"/>
    <x v="0"/>
    <x v="76"/>
    <x v="12"/>
    <x v="0"/>
    <x v="0"/>
    <x v="6"/>
    <x v="8"/>
    <n v="77"/>
    <n v="95"/>
    <x v="10"/>
    <d v="2023-07-15T00:00:00"/>
    <x v="163"/>
    <n v="10382"/>
    <x v="24"/>
    <x v="6"/>
    <x v="2"/>
  </r>
  <r>
    <x v="1"/>
    <x v="0"/>
    <x v="76"/>
    <x v="12"/>
    <x v="0"/>
    <x v="0"/>
    <x v="6"/>
    <x v="8"/>
    <n v="77"/>
    <n v="95"/>
    <x v="10"/>
    <d v="2023-07-15T00:00:00"/>
    <x v="164"/>
    <n v="10383"/>
    <x v="24"/>
    <x v="6"/>
    <x v="2"/>
  </r>
  <r>
    <x v="1"/>
    <x v="0"/>
    <x v="76"/>
    <x v="12"/>
    <x v="0"/>
    <x v="0"/>
    <x v="6"/>
    <x v="8"/>
    <n v="77"/>
    <n v="95"/>
    <x v="10"/>
    <d v="2023-07-15T00:00:00"/>
    <x v="165"/>
    <n v="10384"/>
    <x v="24"/>
    <x v="6"/>
    <x v="2"/>
  </r>
  <r>
    <x v="1"/>
    <x v="0"/>
    <x v="76"/>
    <x v="12"/>
    <x v="0"/>
    <x v="0"/>
    <x v="6"/>
    <x v="8"/>
    <n v="77"/>
    <n v="95"/>
    <x v="10"/>
    <d v="2023-07-15T00:00:00"/>
    <x v="166"/>
    <n v="10385"/>
    <x v="24"/>
    <x v="6"/>
    <x v="2"/>
  </r>
  <r>
    <x v="1"/>
    <x v="0"/>
    <x v="76"/>
    <x v="12"/>
    <x v="0"/>
    <x v="0"/>
    <x v="6"/>
    <x v="8"/>
    <n v="77"/>
    <n v="95"/>
    <x v="10"/>
    <d v="2023-07-15T00:00:00"/>
    <x v="167"/>
    <n v="10386"/>
    <x v="24"/>
    <x v="6"/>
    <x v="2"/>
  </r>
  <r>
    <x v="1"/>
    <x v="0"/>
    <x v="76"/>
    <x v="12"/>
    <x v="0"/>
    <x v="0"/>
    <x v="6"/>
    <x v="8"/>
    <n v="77"/>
    <n v="95"/>
    <x v="10"/>
    <d v="2023-07-15T00:00:00"/>
    <x v="168"/>
    <n v="10387"/>
    <x v="24"/>
    <x v="6"/>
    <x v="2"/>
  </r>
  <r>
    <x v="1"/>
    <x v="0"/>
    <x v="76"/>
    <x v="12"/>
    <x v="0"/>
    <x v="0"/>
    <x v="6"/>
    <x v="8"/>
    <n v="77"/>
    <n v="95"/>
    <x v="10"/>
    <d v="2023-07-15T00:00:00"/>
    <x v="34"/>
    <n v="10388"/>
    <x v="7"/>
    <x v="6"/>
    <x v="2"/>
  </r>
  <r>
    <x v="1"/>
    <x v="0"/>
    <x v="76"/>
    <x v="12"/>
    <x v="0"/>
    <x v="0"/>
    <x v="6"/>
    <x v="8"/>
    <n v="77"/>
    <n v="95"/>
    <x v="10"/>
    <d v="2023-07-15T00:00:00"/>
    <x v="35"/>
    <n v="10389"/>
    <x v="7"/>
    <x v="6"/>
    <x v="2"/>
  </r>
  <r>
    <x v="1"/>
    <x v="0"/>
    <x v="76"/>
    <x v="12"/>
    <x v="0"/>
    <x v="0"/>
    <x v="6"/>
    <x v="8"/>
    <n v="77"/>
    <n v="95"/>
    <x v="10"/>
    <d v="2023-07-15T00:00:00"/>
    <x v="36"/>
    <n v="10390"/>
    <x v="7"/>
    <x v="6"/>
    <x v="2"/>
  </r>
  <r>
    <x v="1"/>
    <x v="0"/>
    <x v="76"/>
    <x v="12"/>
    <x v="0"/>
    <x v="0"/>
    <x v="6"/>
    <x v="8"/>
    <n v="77"/>
    <n v="95"/>
    <x v="10"/>
    <d v="2023-07-15T00:00:00"/>
    <x v="37"/>
    <n v="10391"/>
    <x v="7"/>
    <x v="6"/>
    <x v="2"/>
  </r>
  <r>
    <x v="1"/>
    <x v="0"/>
    <x v="76"/>
    <x v="12"/>
    <x v="0"/>
    <x v="0"/>
    <x v="6"/>
    <x v="8"/>
    <n v="77"/>
    <n v="95"/>
    <x v="10"/>
    <d v="2023-07-15T00:00:00"/>
    <x v="38"/>
    <n v="10392"/>
    <x v="7"/>
    <x v="6"/>
    <x v="2"/>
  </r>
  <r>
    <x v="1"/>
    <x v="0"/>
    <x v="76"/>
    <x v="12"/>
    <x v="0"/>
    <x v="0"/>
    <x v="6"/>
    <x v="8"/>
    <n v="77"/>
    <n v="95"/>
    <x v="10"/>
    <d v="2023-07-15T00:00:00"/>
    <x v="39"/>
    <n v="10393"/>
    <x v="7"/>
    <x v="6"/>
    <x v="2"/>
  </r>
  <r>
    <x v="1"/>
    <x v="0"/>
    <x v="76"/>
    <x v="12"/>
    <x v="0"/>
    <x v="0"/>
    <x v="6"/>
    <x v="8"/>
    <n v="77"/>
    <n v="95"/>
    <x v="10"/>
    <d v="2023-07-15T00:00:00"/>
    <x v="40"/>
    <n v="10394"/>
    <x v="7"/>
    <x v="6"/>
    <x v="2"/>
  </r>
  <r>
    <x v="1"/>
    <x v="0"/>
    <x v="76"/>
    <x v="12"/>
    <x v="0"/>
    <x v="0"/>
    <x v="6"/>
    <x v="8"/>
    <n v="77"/>
    <n v="95"/>
    <x v="10"/>
    <d v="2023-07-15T00:00:00"/>
    <x v="41"/>
    <n v="10395"/>
    <x v="8"/>
    <x v="6"/>
    <x v="2"/>
  </r>
  <r>
    <x v="1"/>
    <x v="0"/>
    <x v="76"/>
    <x v="12"/>
    <x v="0"/>
    <x v="0"/>
    <x v="6"/>
    <x v="8"/>
    <n v="77"/>
    <n v="95"/>
    <x v="10"/>
    <d v="2023-07-15T00:00:00"/>
    <x v="42"/>
    <n v="10396"/>
    <x v="8"/>
    <x v="6"/>
    <x v="2"/>
  </r>
  <r>
    <x v="1"/>
    <x v="0"/>
    <x v="76"/>
    <x v="12"/>
    <x v="0"/>
    <x v="0"/>
    <x v="6"/>
    <x v="8"/>
    <n v="77"/>
    <n v="95"/>
    <x v="10"/>
    <d v="2023-07-15T00:00:00"/>
    <x v="43"/>
    <n v="10397"/>
    <x v="8"/>
    <x v="6"/>
    <x v="2"/>
  </r>
  <r>
    <x v="1"/>
    <x v="0"/>
    <x v="76"/>
    <x v="12"/>
    <x v="0"/>
    <x v="0"/>
    <x v="6"/>
    <x v="8"/>
    <n v="77"/>
    <n v="95"/>
    <x v="10"/>
    <d v="2023-07-15T00:00:00"/>
    <x v="44"/>
    <n v="10398"/>
    <x v="8"/>
    <x v="6"/>
    <x v="2"/>
  </r>
  <r>
    <x v="1"/>
    <x v="0"/>
    <x v="76"/>
    <x v="12"/>
    <x v="0"/>
    <x v="0"/>
    <x v="6"/>
    <x v="8"/>
    <n v="77"/>
    <n v="95"/>
    <x v="10"/>
    <d v="2023-07-15T00:00:00"/>
    <x v="45"/>
    <n v="10399"/>
    <x v="8"/>
    <x v="6"/>
    <x v="2"/>
  </r>
  <r>
    <x v="1"/>
    <x v="0"/>
    <x v="76"/>
    <x v="12"/>
    <x v="0"/>
    <x v="0"/>
    <x v="6"/>
    <x v="8"/>
    <n v="77"/>
    <n v="95"/>
    <x v="10"/>
    <d v="2023-07-15T00:00:00"/>
    <x v="46"/>
    <n v="10400"/>
    <x v="8"/>
    <x v="6"/>
    <x v="2"/>
  </r>
  <r>
    <x v="1"/>
    <x v="0"/>
    <x v="76"/>
    <x v="12"/>
    <x v="0"/>
    <x v="0"/>
    <x v="6"/>
    <x v="8"/>
    <n v="77"/>
    <n v="95"/>
    <x v="10"/>
    <d v="2023-07-15T00:00:00"/>
    <x v="47"/>
    <n v="10401"/>
    <x v="8"/>
    <x v="6"/>
    <x v="2"/>
  </r>
  <r>
    <x v="1"/>
    <x v="0"/>
    <x v="76"/>
    <x v="12"/>
    <x v="0"/>
    <x v="0"/>
    <x v="6"/>
    <x v="8"/>
    <n v="77"/>
    <n v="95"/>
    <x v="10"/>
    <d v="2023-07-15T00:00:00"/>
    <x v="48"/>
    <n v="10402"/>
    <x v="9"/>
    <x v="6"/>
    <x v="2"/>
  </r>
  <r>
    <x v="1"/>
    <x v="0"/>
    <x v="76"/>
    <x v="12"/>
    <x v="0"/>
    <x v="0"/>
    <x v="6"/>
    <x v="8"/>
    <n v="77"/>
    <n v="95"/>
    <x v="10"/>
    <d v="2023-07-15T00:00:00"/>
    <x v="49"/>
    <n v="10403"/>
    <x v="9"/>
    <x v="6"/>
    <x v="2"/>
  </r>
  <r>
    <x v="1"/>
    <x v="0"/>
    <x v="76"/>
    <x v="12"/>
    <x v="0"/>
    <x v="0"/>
    <x v="6"/>
    <x v="8"/>
    <n v="77"/>
    <n v="95"/>
    <x v="10"/>
    <d v="2023-07-15T00:00:00"/>
    <x v="50"/>
    <n v="10404"/>
    <x v="9"/>
    <x v="6"/>
    <x v="2"/>
  </r>
  <r>
    <x v="1"/>
    <x v="0"/>
    <x v="76"/>
    <x v="12"/>
    <x v="0"/>
    <x v="0"/>
    <x v="6"/>
    <x v="8"/>
    <n v="77"/>
    <n v="95"/>
    <x v="10"/>
    <d v="2023-07-15T00:00:00"/>
    <x v="51"/>
    <n v="10405"/>
    <x v="9"/>
    <x v="6"/>
    <x v="2"/>
  </r>
  <r>
    <x v="1"/>
    <x v="0"/>
    <x v="76"/>
    <x v="12"/>
    <x v="0"/>
    <x v="0"/>
    <x v="6"/>
    <x v="8"/>
    <n v="77"/>
    <n v="95"/>
    <x v="10"/>
    <d v="2023-07-15T00:00:00"/>
    <x v="52"/>
    <n v="10406"/>
    <x v="9"/>
    <x v="6"/>
    <x v="2"/>
  </r>
  <r>
    <x v="1"/>
    <x v="0"/>
    <x v="76"/>
    <x v="12"/>
    <x v="0"/>
    <x v="0"/>
    <x v="6"/>
    <x v="8"/>
    <n v="77"/>
    <n v="95"/>
    <x v="10"/>
    <d v="2023-07-15T00:00:00"/>
    <x v="53"/>
    <n v="10407"/>
    <x v="9"/>
    <x v="6"/>
    <x v="2"/>
  </r>
  <r>
    <x v="1"/>
    <x v="0"/>
    <x v="76"/>
    <x v="12"/>
    <x v="0"/>
    <x v="0"/>
    <x v="6"/>
    <x v="8"/>
    <n v="77"/>
    <n v="95"/>
    <x v="10"/>
    <d v="2023-07-15T00:00:00"/>
    <x v="54"/>
    <n v="10408"/>
    <x v="9"/>
    <x v="6"/>
    <x v="2"/>
  </r>
  <r>
    <x v="1"/>
    <x v="0"/>
    <x v="76"/>
    <x v="12"/>
    <x v="0"/>
    <x v="0"/>
    <x v="6"/>
    <x v="8"/>
    <n v="77"/>
    <n v="95"/>
    <x v="10"/>
    <d v="2023-07-15T00:00:00"/>
    <x v="55"/>
    <n v="10409"/>
    <x v="10"/>
    <x v="6"/>
    <x v="2"/>
  </r>
  <r>
    <x v="1"/>
    <x v="0"/>
    <x v="76"/>
    <x v="12"/>
    <x v="0"/>
    <x v="0"/>
    <x v="6"/>
    <x v="8"/>
    <n v="77"/>
    <n v="95"/>
    <x v="10"/>
    <d v="2023-07-15T00:00:00"/>
    <x v="56"/>
    <n v="10410"/>
    <x v="10"/>
    <x v="6"/>
    <x v="2"/>
  </r>
  <r>
    <x v="1"/>
    <x v="0"/>
    <x v="76"/>
    <x v="12"/>
    <x v="0"/>
    <x v="0"/>
    <x v="6"/>
    <x v="8"/>
    <n v="77"/>
    <n v="95"/>
    <x v="10"/>
    <d v="2023-07-15T00:00:00"/>
    <x v="57"/>
    <n v="10411"/>
    <x v="10"/>
    <x v="6"/>
    <x v="2"/>
  </r>
  <r>
    <x v="1"/>
    <x v="0"/>
    <x v="76"/>
    <x v="12"/>
    <x v="0"/>
    <x v="0"/>
    <x v="6"/>
    <x v="8"/>
    <n v="77"/>
    <n v="95"/>
    <x v="10"/>
    <d v="2023-07-15T00:00:00"/>
    <x v="58"/>
    <n v="10412"/>
    <x v="10"/>
    <x v="6"/>
    <x v="2"/>
  </r>
  <r>
    <x v="1"/>
    <x v="0"/>
    <x v="76"/>
    <x v="12"/>
    <x v="0"/>
    <x v="0"/>
    <x v="6"/>
    <x v="8"/>
    <n v="77"/>
    <n v="95"/>
    <x v="10"/>
    <d v="2023-07-15T00:00:00"/>
    <x v="59"/>
    <n v="10413"/>
    <x v="10"/>
    <x v="6"/>
    <x v="2"/>
  </r>
  <r>
    <x v="1"/>
    <x v="0"/>
    <x v="76"/>
    <x v="12"/>
    <x v="0"/>
    <x v="0"/>
    <x v="6"/>
    <x v="8"/>
    <n v="77"/>
    <n v="95"/>
    <x v="10"/>
    <d v="2023-07-15T00:00:00"/>
    <x v="60"/>
    <n v="10414"/>
    <x v="10"/>
    <x v="6"/>
    <x v="2"/>
  </r>
  <r>
    <x v="1"/>
    <x v="0"/>
    <x v="76"/>
    <x v="12"/>
    <x v="0"/>
    <x v="0"/>
    <x v="6"/>
    <x v="8"/>
    <n v="77"/>
    <n v="95"/>
    <x v="10"/>
    <d v="2023-07-15T00:00:00"/>
    <x v="61"/>
    <n v="10415"/>
    <x v="10"/>
    <x v="6"/>
    <x v="2"/>
  </r>
  <r>
    <x v="1"/>
    <x v="0"/>
    <x v="76"/>
    <x v="12"/>
    <x v="0"/>
    <x v="0"/>
    <x v="6"/>
    <x v="8"/>
    <n v="77"/>
    <n v="95"/>
    <x v="10"/>
    <d v="2023-07-15T00:00:00"/>
    <x v="169"/>
    <n v="10416"/>
    <x v="25"/>
    <x v="6"/>
    <x v="2"/>
  </r>
  <r>
    <x v="1"/>
    <x v="0"/>
    <x v="76"/>
    <x v="12"/>
    <x v="0"/>
    <x v="0"/>
    <x v="6"/>
    <x v="8"/>
    <n v="77"/>
    <n v="95"/>
    <x v="10"/>
    <d v="2023-07-15T00:00:00"/>
    <x v="170"/>
    <n v="10417"/>
    <x v="25"/>
    <x v="6"/>
    <x v="2"/>
  </r>
  <r>
    <x v="1"/>
    <x v="0"/>
    <x v="76"/>
    <x v="12"/>
    <x v="0"/>
    <x v="0"/>
    <x v="6"/>
    <x v="8"/>
    <n v="77"/>
    <n v="95"/>
    <x v="10"/>
    <d v="2023-07-15T00:00:00"/>
    <x v="171"/>
    <n v="10418"/>
    <x v="25"/>
    <x v="6"/>
    <x v="2"/>
  </r>
  <r>
    <x v="1"/>
    <x v="0"/>
    <x v="76"/>
    <x v="12"/>
    <x v="0"/>
    <x v="0"/>
    <x v="6"/>
    <x v="8"/>
    <n v="77"/>
    <n v="95"/>
    <x v="10"/>
    <d v="2023-07-15T00:00:00"/>
    <x v="172"/>
    <n v="10419"/>
    <x v="25"/>
    <x v="6"/>
    <x v="2"/>
  </r>
  <r>
    <x v="1"/>
    <x v="0"/>
    <x v="76"/>
    <x v="12"/>
    <x v="0"/>
    <x v="0"/>
    <x v="6"/>
    <x v="8"/>
    <n v="77"/>
    <n v="95"/>
    <x v="10"/>
    <d v="2023-07-15T00:00:00"/>
    <x v="173"/>
    <n v="10420"/>
    <x v="25"/>
    <x v="6"/>
    <x v="2"/>
  </r>
  <r>
    <x v="1"/>
    <x v="0"/>
    <x v="76"/>
    <x v="12"/>
    <x v="0"/>
    <x v="0"/>
    <x v="6"/>
    <x v="8"/>
    <n v="77"/>
    <n v="95"/>
    <x v="10"/>
    <d v="2023-07-15T00:00:00"/>
    <x v="174"/>
    <n v="10421"/>
    <x v="25"/>
    <x v="6"/>
    <x v="2"/>
  </r>
  <r>
    <x v="1"/>
    <x v="0"/>
    <x v="76"/>
    <x v="12"/>
    <x v="0"/>
    <x v="0"/>
    <x v="6"/>
    <x v="8"/>
    <n v="77"/>
    <n v="95"/>
    <x v="10"/>
    <d v="2023-07-15T00:00:00"/>
    <x v="175"/>
    <n v="10422"/>
    <x v="25"/>
    <x v="6"/>
    <x v="2"/>
  </r>
  <r>
    <x v="1"/>
    <x v="0"/>
    <x v="76"/>
    <x v="12"/>
    <x v="0"/>
    <x v="0"/>
    <x v="6"/>
    <x v="8"/>
    <n v="77"/>
    <n v="95"/>
    <x v="10"/>
    <d v="2023-07-15T00:00:00"/>
    <x v="176"/>
    <n v="10423"/>
    <x v="26"/>
    <x v="6"/>
    <x v="2"/>
  </r>
  <r>
    <x v="1"/>
    <x v="0"/>
    <x v="76"/>
    <x v="12"/>
    <x v="0"/>
    <x v="0"/>
    <x v="6"/>
    <x v="8"/>
    <n v="77"/>
    <n v="95"/>
    <x v="10"/>
    <d v="2023-07-15T00:00:00"/>
    <x v="177"/>
    <n v="10424"/>
    <x v="26"/>
    <x v="6"/>
    <x v="2"/>
  </r>
  <r>
    <x v="1"/>
    <x v="0"/>
    <x v="76"/>
    <x v="12"/>
    <x v="0"/>
    <x v="0"/>
    <x v="6"/>
    <x v="8"/>
    <n v="77"/>
    <n v="95"/>
    <x v="10"/>
    <d v="2023-07-15T00:00:00"/>
    <x v="178"/>
    <n v="10425"/>
    <x v="26"/>
    <x v="6"/>
    <x v="2"/>
  </r>
  <r>
    <x v="1"/>
    <x v="0"/>
    <x v="76"/>
    <x v="12"/>
    <x v="0"/>
    <x v="0"/>
    <x v="6"/>
    <x v="8"/>
    <n v="77"/>
    <n v="95"/>
    <x v="10"/>
    <d v="2023-07-15T00:00:00"/>
    <x v="179"/>
    <n v="10426"/>
    <x v="26"/>
    <x v="6"/>
    <x v="2"/>
  </r>
  <r>
    <x v="1"/>
    <x v="0"/>
    <x v="76"/>
    <x v="12"/>
    <x v="0"/>
    <x v="0"/>
    <x v="6"/>
    <x v="8"/>
    <n v="77"/>
    <n v="95"/>
    <x v="10"/>
    <d v="2023-07-15T00:00:00"/>
    <x v="180"/>
    <n v="10427"/>
    <x v="26"/>
    <x v="6"/>
    <x v="2"/>
  </r>
  <r>
    <x v="1"/>
    <x v="0"/>
    <x v="76"/>
    <x v="12"/>
    <x v="0"/>
    <x v="0"/>
    <x v="6"/>
    <x v="8"/>
    <n v="77"/>
    <n v="95"/>
    <x v="10"/>
    <d v="2023-07-15T00:00:00"/>
    <x v="181"/>
    <n v="10428"/>
    <x v="26"/>
    <x v="6"/>
    <x v="2"/>
  </r>
  <r>
    <x v="1"/>
    <x v="0"/>
    <x v="76"/>
    <x v="12"/>
    <x v="0"/>
    <x v="0"/>
    <x v="6"/>
    <x v="8"/>
    <n v="77"/>
    <n v="95"/>
    <x v="10"/>
    <d v="2023-07-15T00:00:00"/>
    <x v="182"/>
    <n v="10429"/>
    <x v="26"/>
    <x v="6"/>
    <x v="2"/>
  </r>
  <r>
    <x v="1"/>
    <x v="0"/>
    <x v="76"/>
    <x v="12"/>
    <x v="0"/>
    <x v="0"/>
    <x v="6"/>
    <x v="8"/>
    <n v="77"/>
    <n v="95"/>
    <x v="10"/>
    <d v="2023-07-15T00:00:00"/>
    <x v="183"/>
    <n v="10430"/>
    <x v="27"/>
    <x v="6"/>
    <x v="2"/>
  </r>
  <r>
    <x v="1"/>
    <x v="0"/>
    <x v="76"/>
    <x v="12"/>
    <x v="0"/>
    <x v="0"/>
    <x v="6"/>
    <x v="8"/>
    <n v="77"/>
    <n v="95"/>
    <x v="10"/>
    <d v="2023-07-15T00:00:00"/>
    <x v="184"/>
    <n v="10431"/>
    <x v="27"/>
    <x v="6"/>
    <x v="2"/>
  </r>
  <r>
    <x v="1"/>
    <x v="0"/>
    <x v="76"/>
    <x v="12"/>
    <x v="0"/>
    <x v="0"/>
    <x v="6"/>
    <x v="8"/>
    <n v="77"/>
    <n v="95"/>
    <x v="10"/>
    <d v="2023-07-15T00:00:00"/>
    <x v="185"/>
    <n v="10432"/>
    <x v="27"/>
    <x v="6"/>
    <x v="2"/>
  </r>
  <r>
    <x v="1"/>
    <x v="0"/>
    <x v="76"/>
    <x v="12"/>
    <x v="0"/>
    <x v="0"/>
    <x v="6"/>
    <x v="8"/>
    <n v="77"/>
    <n v="95"/>
    <x v="10"/>
    <d v="2023-07-15T00:00:00"/>
    <x v="186"/>
    <n v="10433"/>
    <x v="27"/>
    <x v="6"/>
    <x v="2"/>
  </r>
  <r>
    <x v="1"/>
    <x v="0"/>
    <x v="76"/>
    <x v="12"/>
    <x v="0"/>
    <x v="0"/>
    <x v="6"/>
    <x v="8"/>
    <n v="77"/>
    <n v="95"/>
    <x v="10"/>
    <d v="2023-07-15T00:00:00"/>
    <x v="187"/>
    <n v="10434"/>
    <x v="27"/>
    <x v="6"/>
    <x v="2"/>
  </r>
  <r>
    <x v="1"/>
    <x v="0"/>
    <x v="79"/>
    <x v="12"/>
    <x v="0"/>
    <x v="1"/>
    <x v="6"/>
    <x v="10"/>
    <s v="61"/>
    <n v="96"/>
    <x v="20"/>
    <d v="2023-07-15T00:00:00"/>
    <x v="109"/>
    <n v="10435"/>
    <x v="16"/>
    <x v="6"/>
    <x v="2"/>
  </r>
  <r>
    <x v="1"/>
    <x v="0"/>
    <x v="79"/>
    <x v="12"/>
    <x v="0"/>
    <x v="1"/>
    <x v="6"/>
    <x v="10"/>
    <s v="61"/>
    <n v="96"/>
    <x v="20"/>
    <d v="2023-07-15T00:00:00"/>
    <x v="62"/>
    <n v="10436"/>
    <x v="11"/>
    <x v="6"/>
    <x v="2"/>
  </r>
  <r>
    <x v="1"/>
    <x v="0"/>
    <x v="79"/>
    <x v="12"/>
    <x v="0"/>
    <x v="1"/>
    <x v="6"/>
    <x v="10"/>
    <s v="61"/>
    <n v="96"/>
    <x v="20"/>
    <d v="2023-07-15T00:00:00"/>
    <x v="63"/>
    <n v="10437"/>
    <x v="11"/>
    <x v="6"/>
    <x v="2"/>
  </r>
  <r>
    <x v="1"/>
    <x v="0"/>
    <x v="79"/>
    <x v="12"/>
    <x v="0"/>
    <x v="1"/>
    <x v="6"/>
    <x v="10"/>
    <s v="61"/>
    <n v="96"/>
    <x v="20"/>
    <d v="2023-07-15T00:00:00"/>
    <x v="64"/>
    <n v="10438"/>
    <x v="11"/>
    <x v="6"/>
    <x v="2"/>
  </r>
  <r>
    <x v="1"/>
    <x v="0"/>
    <x v="79"/>
    <x v="12"/>
    <x v="0"/>
    <x v="1"/>
    <x v="6"/>
    <x v="10"/>
    <s v="61"/>
    <n v="96"/>
    <x v="20"/>
    <d v="2023-07-15T00:00:00"/>
    <x v="65"/>
    <n v="10439"/>
    <x v="11"/>
    <x v="6"/>
    <x v="2"/>
  </r>
  <r>
    <x v="1"/>
    <x v="0"/>
    <x v="79"/>
    <x v="12"/>
    <x v="0"/>
    <x v="1"/>
    <x v="6"/>
    <x v="10"/>
    <s v="61"/>
    <n v="96"/>
    <x v="20"/>
    <d v="2023-07-15T00:00:00"/>
    <x v="86"/>
    <n v="10440"/>
    <x v="11"/>
    <x v="6"/>
    <x v="2"/>
  </r>
  <r>
    <x v="1"/>
    <x v="0"/>
    <x v="79"/>
    <x v="12"/>
    <x v="0"/>
    <x v="1"/>
    <x v="6"/>
    <x v="10"/>
    <s v="61"/>
    <n v="96"/>
    <x v="20"/>
    <d v="2023-07-15T00:00:00"/>
    <x v="87"/>
    <n v="10441"/>
    <x v="11"/>
    <x v="6"/>
    <x v="2"/>
  </r>
  <r>
    <x v="1"/>
    <x v="0"/>
    <x v="79"/>
    <x v="12"/>
    <x v="0"/>
    <x v="1"/>
    <x v="6"/>
    <x v="10"/>
    <s v="61"/>
    <n v="96"/>
    <x v="20"/>
    <d v="2023-07-15T00:00:00"/>
    <x v="88"/>
    <n v="10442"/>
    <x v="11"/>
    <x v="6"/>
    <x v="2"/>
  </r>
  <r>
    <x v="1"/>
    <x v="0"/>
    <x v="79"/>
    <x v="12"/>
    <x v="0"/>
    <x v="1"/>
    <x v="6"/>
    <x v="10"/>
    <s v="61"/>
    <n v="96"/>
    <x v="20"/>
    <d v="2023-07-15T00:00:00"/>
    <x v="89"/>
    <n v="10443"/>
    <x v="14"/>
    <x v="6"/>
    <x v="2"/>
  </r>
  <r>
    <x v="1"/>
    <x v="0"/>
    <x v="79"/>
    <x v="12"/>
    <x v="0"/>
    <x v="1"/>
    <x v="6"/>
    <x v="10"/>
    <s v="61"/>
    <n v="96"/>
    <x v="20"/>
    <d v="2023-07-15T00:00:00"/>
    <x v="90"/>
    <n v="10444"/>
    <x v="14"/>
    <x v="6"/>
    <x v="2"/>
  </r>
  <r>
    <x v="1"/>
    <x v="0"/>
    <x v="79"/>
    <x v="12"/>
    <x v="0"/>
    <x v="1"/>
    <x v="6"/>
    <x v="10"/>
    <s v="61"/>
    <n v="96"/>
    <x v="20"/>
    <d v="2023-07-15T00:00:00"/>
    <x v="91"/>
    <n v="10445"/>
    <x v="14"/>
    <x v="6"/>
    <x v="2"/>
  </r>
  <r>
    <x v="1"/>
    <x v="0"/>
    <x v="79"/>
    <x v="12"/>
    <x v="0"/>
    <x v="1"/>
    <x v="6"/>
    <x v="10"/>
    <s v="61"/>
    <n v="96"/>
    <x v="20"/>
    <d v="2023-07-15T00:00:00"/>
    <x v="92"/>
    <n v="10446"/>
    <x v="14"/>
    <x v="6"/>
    <x v="2"/>
  </r>
  <r>
    <x v="1"/>
    <x v="0"/>
    <x v="79"/>
    <x v="12"/>
    <x v="0"/>
    <x v="1"/>
    <x v="6"/>
    <x v="10"/>
    <s v="61"/>
    <n v="96"/>
    <x v="20"/>
    <d v="2023-07-15T00:00:00"/>
    <x v="93"/>
    <n v="10447"/>
    <x v="14"/>
    <x v="6"/>
    <x v="2"/>
  </r>
  <r>
    <x v="1"/>
    <x v="0"/>
    <x v="79"/>
    <x v="12"/>
    <x v="0"/>
    <x v="1"/>
    <x v="6"/>
    <x v="10"/>
    <s v="61"/>
    <n v="96"/>
    <x v="20"/>
    <d v="2023-07-15T00:00:00"/>
    <x v="94"/>
    <n v="10448"/>
    <x v="14"/>
    <x v="6"/>
    <x v="2"/>
  </r>
  <r>
    <x v="1"/>
    <x v="0"/>
    <x v="79"/>
    <x v="12"/>
    <x v="0"/>
    <x v="1"/>
    <x v="6"/>
    <x v="10"/>
    <s v="61"/>
    <n v="96"/>
    <x v="20"/>
    <d v="2023-07-15T00:00:00"/>
    <x v="95"/>
    <n v="10449"/>
    <x v="14"/>
    <x v="6"/>
    <x v="2"/>
  </r>
  <r>
    <x v="1"/>
    <x v="0"/>
    <x v="79"/>
    <x v="12"/>
    <x v="0"/>
    <x v="1"/>
    <x v="6"/>
    <x v="10"/>
    <s v="61"/>
    <n v="96"/>
    <x v="20"/>
    <d v="2023-07-15T00:00:00"/>
    <x v="66"/>
    <n v="10450"/>
    <x v="12"/>
    <x v="6"/>
    <x v="2"/>
  </r>
  <r>
    <x v="1"/>
    <x v="0"/>
    <x v="79"/>
    <x v="12"/>
    <x v="0"/>
    <x v="1"/>
    <x v="6"/>
    <x v="10"/>
    <s v="61"/>
    <n v="96"/>
    <x v="20"/>
    <d v="2023-07-15T00:00:00"/>
    <x v="96"/>
    <n v="10451"/>
    <x v="12"/>
    <x v="6"/>
    <x v="2"/>
  </r>
  <r>
    <x v="1"/>
    <x v="0"/>
    <x v="79"/>
    <x v="12"/>
    <x v="0"/>
    <x v="1"/>
    <x v="6"/>
    <x v="10"/>
    <s v="61"/>
    <n v="96"/>
    <x v="20"/>
    <d v="2023-07-15T00:00:00"/>
    <x v="97"/>
    <n v="10452"/>
    <x v="12"/>
    <x v="6"/>
    <x v="2"/>
  </r>
  <r>
    <x v="1"/>
    <x v="0"/>
    <x v="79"/>
    <x v="12"/>
    <x v="0"/>
    <x v="1"/>
    <x v="6"/>
    <x v="10"/>
    <s v="61"/>
    <n v="96"/>
    <x v="20"/>
    <d v="2023-07-15T00:00:00"/>
    <x v="98"/>
    <n v="10453"/>
    <x v="12"/>
    <x v="6"/>
    <x v="2"/>
  </r>
  <r>
    <x v="1"/>
    <x v="0"/>
    <x v="79"/>
    <x v="12"/>
    <x v="0"/>
    <x v="1"/>
    <x v="6"/>
    <x v="10"/>
    <s v="61"/>
    <n v="96"/>
    <x v="20"/>
    <d v="2023-07-15T00:00:00"/>
    <x v="99"/>
    <n v="10454"/>
    <x v="12"/>
    <x v="6"/>
    <x v="2"/>
  </r>
  <r>
    <x v="1"/>
    <x v="0"/>
    <x v="79"/>
    <x v="12"/>
    <x v="0"/>
    <x v="1"/>
    <x v="6"/>
    <x v="10"/>
    <s v="61"/>
    <n v="96"/>
    <x v="20"/>
    <d v="2023-07-15T00:00:00"/>
    <x v="100"/>
    <n v="10455"/>
    <x v="12"/>
    <x v="6"/>
    <x v="2"/>
  </r>
  <r>
    <x v="1"/>
    <x v="0"/>
    <x v="79"/>
    <x v="12"/>
    <x v="0"/>
    <x v="1"/>
    <x v="6"/>
    <x v="10"/>
    <s v="61"/>
    <n v="96"/>
    <x v="20"/>
    <d v="2023-07-15T00:00:00"/>
    <x v="101"/>
    <n v="10456"/>
    <x v="12"/>
    <x v="6"/>
    <x v="2"/>
  </r>
  <r>
    <x v="1"/>
    <x v="0"/>
    <x v="79"/>
    <x v="12"/>
    <x v="0"/>
    <x v="1"/>
    <x v="6"/>
    <x v="10"/>
    <s v="61"/>
    <n v="96"/>
    <x v="20"/>
    <d v="2023-07-15T00:00:00"/>
    <x v="0"/>
    <n v="10457"/>
    <x v="0"/>
    <x v="6"/>
    <x v="2"/>
  </r>
  <r>
    <x v="1"/>
    <x v="0"/>
    <x v="79"/>
    <x v="12"/>
    <x v="0"/>
    <x v="1"/>
    <x v="6"/>
    <x v="10"/>
    <s v="61"/>
    <n v="96"/>
    <x v="20"/>
    <d v="2023-07-15T00:00:00"/>
    <x v="67"/>
    <n v="10458"/>
    <x v="0"/>
    <x v="6"/>
    <x v="2"/>
  </r>
  <r>
    <x v="1"/>
    <x v="0"/>
    <x v="79"/>
    <x v="12"/>
    <x v="0"/>
    <x v="1"/>
    <x v="6"/>
    <x v="10"/>
    <s v="61"/>
    <n v="96"/>
    <x v="20"/>
    <d v="2023-07-15T00:00:00"/>
    <x v="75"/>
    <n v="10459"/>
    <x v="0"/>
    <x v="6"/>
    <x v="2"/>
  </r>
  <r>
    <x v="1"/>
    <x v="0"/>
    <x v="79"/>
    <x v="12"/>
    <x v="0"/>
    <x v="1"/>
    <x v="6"/>
    <x v="10"/>
    <s v="61"/>
    <n v="96"/>
    <x v="20"/>
    <d v="2023-07-15T00:00:00"/>
    <x v="76"/>
    <n v="10460"/>
    <x v="0"/>
    <x v="6"/>
    <x v="2"/>
  </r>
  <r>
    <x v="1"/>
    <x v="0"/>
    <x v="79"/>
    <x v="12"/>
    <x v="0"/>
    <x v="1"/>
    <x v="6"/>
    <x v="10"/>
    <s v="61"/>
    <n v="96"/>
    <x v="20"/>
    <d v="2023-07-15T00:00:00"/>
    <x v="77"/>
    <n v="10461"/>
    <x v="0"/>
    <x v="6"/>
    <x v="2"/>
  </r>
  <r>
    <x v="1"/>
    <x v="0"/>
    <x v="79"/>
    <x v="12"/>
    <x v="0"/>
    <x v="1"/>
    <x v="6"/>
    <x v="10"/>
    <s v="61"/>
    <n v="96"/>
    <x v="20"/>
    <d v="2023-07-15T00:00:00"/>
    <x v="78"/>
    <n v="10462"/>
    <x v="0"/>
    <x v="6"/>
    <x v="2"/>
  </r>
  <r>
    <x v="1"/>
    <x v="0"/>
    <x v="79"/>
    <x v="12"/>
    <x v="0"/>
    <x v="1"/>
    <x v="6"/>
    <x v="10"/>
    <s v="61"/>
    <n v="96"/>
    <x v="20"/>
    <d v="2023-07-15T00:00:00"/>
    <x v="79"/>
    <n v="10463"/>
    <x v="0"/>
    <x v="6"/>
    <x v="2"/>
  </r>
  <r>
    <x v="1"/>
    <x v="0"/>
    <x v="79"/>
    <x v="12"/>
    <x v="0"/>
    <x v="1"/>
    <x v="6"/>
    <x v="10"/>
    <s v="61"/>
    <n v="96"/>
    <x v="20"/>
    <d v="2023-07-15T00:00:00"/>
    <x v="80"/>
    <n v="10464"/>
    <x v="13"/>
    <x v="6"/>
    <x v="2"/>
  </r>
  <r>
    <x v="1"/>
    <x v="0"/>
    <x v="79"/>
    <x v="12"/>
    <x v="0"/>
    <x v="1"/>
    <x v="6"/>
    <x v="10"/>
    <s v="61"/>
    <n v="96"/>
    <x v="20"/>
    <d v="2023-07-15T00:00:00"/>
    <x v="81"/>
    <n v="10465"/>
    <x v="13"/>
    <x v="6"/>
    <x v="2"/>
  </r>
  <r>
    <x v="1"/>
    <x v="0"/>
    <x v="79"/>
    <x v="12"/>
    <x v="0"/>
    <x v="1"/>
    <x v="6"/>
    <x v="10"/>
    <s v="61"/>
    <n v="96"/>
    <x v="20"/>
    <d v="2023-07-15T00:00:00"/>
    <x v="82"/>
    <n v="10466"/>
    <x v="13"/>
    <x v="6"/>
    <x v="2"/>
  </r>
  <r>
    <x v="1"/>
    <x v="0"/>
    <x v="79"/>
    <x v="12"/>
    <x v="0"/>
    <x v="1"/>
    <x v="6"/>
    <x v="10"/>
    <s v="61"/>
    <n v="96"/>
    <x v="20"/>
    <d v="2023-07-15T00:00:00"/>
    <x v="83"/>
    <n v="10467"/>
    <x v="13"/>
    <x v="6"/>
    <x v="2"/>
  </r>
  <r>
    <x v="1"/>
    <x v="0"/>
    <x v="79"/>
    <x v="12"/>
    <x v="0"/>
    <x v="1"/>
    <x v="6"/>
    <x v="10"/>
    <s v="61"/>
    <n v="96"/>
    <x v="20"/>
    <d v="2023-07-15T00:00:00"/>
    <x v="84"/>
    <n v="10468"/>
    <x v="13"/>
    <x v="6"/>
    <x v="2"/>
  </r>
  <r>
    <x v="1"/>
    <x v="0"/>
    <x v="79"/>
    <x v="12"/>
    <x v="0"/>
    <x v="1"/>
    <x v="6"/>
    <x v="10"/>
    <s v="61"/>
    <n v="96"/>
    <x v="20"/>
    <d v="2023-07-15T00:00:00"/>
    <x v="85"/>
    <n v="10469"/>
    <x v="13"/>
    <x v="6"/>
    <x v="2"/>
  </r>
  <r>
    <x v="1"/>
    <x v="0"/>
    <x v="79"/>
    <x v="12"/>
    <x v="0"/>
    <x v="1"/>
    <x v="6"/>
    <x v="10"/>
    <s v="61"/>
    <n v="96"/>
    <x v="20"/>
    <d v="2023-07-15T00:00:00"/>
    <x v="74"/>
    <n v="10470"/>
    <x v="13"/>
    <x v="6"/>
    <x v="2"/>
  </r>
  <r>
    <x v="1"/>
    <x v="0"/>
    <x v="79"/>
    <x v="12"/>
    <x v="0"/>
    <x v="1"/>
    <x v="6"/>
    <x v="10"/>
    <s v="61"/>
    <n v="96"/>
    <x v="20"/>
    <d v="2023-07-15T00:00:00"/>
    <x v="68"/>
    <n v="10471"/>
    <x v="1"/>
    <x v="6"/>
    <x v="2"/>
  </r>
  <r>
    <x v="1"/>
    <x v="0"/>
    <x v="79"/>
    <x v="12"/>
    <x v="0"/>
    <x v="1"/>
    <x v="6"/>
    <x v="10"/>
    <s v="61"/>
    <n v="96"/>
    <x v="20"/>
    <d v="2023-07-15T00:00:00"/>
    <x v="69"/>
    <n v="10472"/>
    <x v="1"/>
    <x v="6"/>
    <x v="2"/>
  </r>
  <r>
    <x v="1"/>
    <x v="0"/>
    <x v="79"/>
    <x v="12"/>
    <x v="0"/>
    <x v="1"/>
    <x v="6"/>
    <x v="10"/>
    <s v="61"/>
    <n v="96"/>
    <x v="20"/>
    <d v="2023-07-15T00:00:00"/>
    <x v="70"/>
    <n v="10473"/>
    <x v="1"/>
    <x v="6"/>
    <x v="2"/>
  </r>
  <r>
    <x v="1"/>
    <x v="0"/>
    <x v="79"/>
    <x v="12"/>
    <x v="0"/>
    <x v="1"/>
    <x v="6"/>
    <x v="10"/>
    <s v="61"/>
    <n v="96"/>
    <x v="20"/>
    <d v="2023-07-15T00:00:00"/>
    <x v="71"/>
    <n v="10474"/>
    <x v="1"/>
    <x v="6"/>
    <x v="2"/>
  </r>
  <r>
    <x v="1"/>
    <x v="0"/>
    <x v="79"/>
    <x v="12"/>
    <x v="0"/>
    <x v="1"/>
    <x v="6"/>
    <x v="10"/>
    <s v="61"/>
    <n v="96"/>
    <x v="20"/>
    <d v="2023-07-15T00:00:00"/>
    <x v="72"/>
    <n v="10475"/>
    <x v="1"/>
    <x v="6"/>
    <x v="2"/>
  </r>
  <r>
    <x v="1"/>
    <x v="0"/>
    <x v="79"/>
    <x v="12"/>
    <x v="0"/>
    <x v="1"/>
    <x v="6"/>
    <x v="10"/>
    <s v="61"/>
    <n v="96"/>
    <x v="20"/>
    <d v="2023-07-15T00:00:00"/>
    <x v="73"/>
    <n v="10476"/>
    <x v="1"/>
    <x v="6"/>
    <x v="2"/>
  </r>
  <r>
    <x v="1"/>
    <x v="0"/>
    <x v="79"/>
    <x v="12"/>
    <x v="0"/>
    <x v="1"/>
    <x v="6"/>
    <x v="10"/>
    <s v="61"/>
    <n v="96"/>
    <x v="20"/>
    <d v="2023-07-15T00:00:00"/>
    <x v="1"/>
    <n v="10477"/>
    <x v="1"/>
    <x v="6"/>
    <x v="2"/>
  </r>
  <r>
    <x v="1"/>
    <x v="0"/>
    <x v="79"/>
    <x v="12"/>
    <x v="0"/>
    <x v="1"/>
    <x v="6"/>
    <x v="10"/>
    <s v="61"/>
    <n v="96"/>
    <x v="20"/>
    <d v="2023-07-15T00:00:00"/>
    <x v="2"/>
    <n v="10478"/>
    <x v="2"/>
    <x v="6"/>
    <x v="2"/>
  </r>
  <r>
    <x v="1"/>
    <x v="0"/>
    <x v="79"/>
    <x v="12"/>
    <x v="0"/>
    <x v="1"/>
    <x v="6"/>
    <x v="10"/>
    <s v="61"/>
    <n v="96"/>
    <x v="20"/>
    <d v="2023-07-15T00:00:00"/>
    <x v="3"/>
    <n v="10479"/>
    <x v="2"/>
    <x v="6"/>
    <x v="2"/>
  </r>
  <r>
    <x v="1"/>
    <x v="0"/>
    <x v="79"/>
    <x v="12"/>
    <x v="0"/>
    <x v="1"/>
    <x v="6"/>
    <x v="10"/>
    <s v="61"/>
    <n v="96"/>
    <x v="20"/>
    <d v="2023-07-15T00:00:00"/>
    <x v="4"/>
    <n v="10480"/>
    <x v="2"/>
    <x v="6"/>
    <x v="2"/>
  </r>
  <r>
    <x v="1"/>
    <x v="0"/>
    <x v="79"/>
    <x v="12"/>
    <x v="0"/>
    <x v="1"/>
    <x v="6"/>
    <x v="10"/>
    <s v="61"/>
    <n v="96"/>
    <x v="20"/>
    <d v="2023-07-15T00:00:00"/>
    <x v="5"/>
    <n v="10481"/>
    <x v="2"/>
    <x v="6"/>
    <x v="2"/>
  </r>
  <r>
    <x v="1"/>
    <x v="0"/>
    <x v="79"/>
    <x v="12"/>
    <x v="0"/>
    <x v="1"/>
    <x v="6"/>
    <x v="10"/>
    <s v="61"/>
    <n v="96"/>
    <x v="20"/>
    <d v="2023-07-15T00:00:00"/>
    <x v="6"/>
    <n v="10482"/>
    <x v="2"/>
    <x v="6"/>
    <x v="2"/>
  </r>
  <r>
    <x v="1"/>
    <x v="0"/>
    <x v="79"/>
    <x v="12"/>
    <x v="0"/>
    <x v="1"/>
    <x v="6"/>
    <x v="10"/>
    <s v="61"/>
    <n v="96"/>
    <x v="20"/>
    <d v="2023-07-15T00:00:00"/>
    <x v="7"/>
    <n v="10483"/>
    <x v="2"/>
    <x v="6"/>
    <x v="2"/>
  </r>
  <r>
    <x v="1"/>
    <x v="0"/>
    <x v="79"/>
    <x v="12"/>
    <x v="0"/>
    <x v="1"/>
    <x v="6"/>
    <x v="10"/>
    <s v="61"/>
    <n v="96"/>
    <x v="20"/>
    <d v="2023-07-15T00:00:00"/>
    <x v="8"/>
    <n v="10484"/>
    <x v="2"/>
    <x v="6"/>
    <x v="2"/>
  </r>
  <r>
    <x v="1"/>
    <x v="0"/>
    <x v="79"/>
    <x v="12"/>
    <x v="0"/>
    <x v="1"/>
    <x v="6"/>
    <x v="10"/>
    <s v="61"/>
    <n v="96"/>
    <x v="20"/>
    <d v="2023-07-15T00:00:00"/>
    <x v="9"/>
    <n v="10485"/>
    <x v="3"/>
    <x v="6"/>
    <x v="2"/>
  </r>
  <r>
    <x v="1"/>
    <x v="0"/>
    <x v="79"/>
    <x v="12"/>
    <x v="0"/>
    <x v="1"/>
    <x v="6"/>
    <x v="10"/>
    <s v="61"/>
    <n v="96"/>
    <x v="20"/>
    <d v="2023-07-15T00:00:00"/>
    <x v="10"/>
    <n v="10486"/>
    <x v="3"/>
    <x v="6"/>
    <x v="2"/>
  </r>
  <r>
    <x v="1"/>
    <x v="0"/>
    <x v="79"/>
    <x v="12"/>
    <x v="0"/>
    <x v="1"/>
    <x v="6"/>
    <x v="10"/>
    <s v="61"/>
    <n v="96"/>
    <x v="20"/>
    <d v="2023-07-15T00:00:00"/>
    <x v="11"/>
    <n v="10487"/>
    <x v="3"/>
    <x v="6"/>
    <x v="2"/>
  </r>
  <r>
    <x v="1"/>
    <x v="0"/>
    <x v="79"/>
    <x v="12"/>
    <x v="0"/>
    <x v="1"/>
    <x v="6"/>
    <x v="10"/>
    <s v="61"/>
    <n v="96"/>
    <x v="20"/>
    <d v="2023-07-15T00:00:00"/>
    <x v="12"/>
    <n v="10488"/>
    <x v="3"/>
    <x v="6"/>
    <x v="2"/>
  </r>
  <r>
    <x v="1"/>
    <x v="0"/>
    <x v="79"/>
    <x v="12"/>
    <x v="0"/>
    <x v="1"/>
    <x v="6"/>
    <x v="10"/>
    <s v="61"/>
    <n v="96"/>
    <x v="20"/>
    <d v="2023-07-15T00:00:00"/>
    <x v="13"/>
    <n v="10489"/>
    <x v="3"/>
    <x v="6"/>
    <x v="2"/>
  </r>
  <r>
    <x v="1"/>
    <x v="0"/>
    <x v="79"/>
    <x v="12"/>
    <x v="0"/>
    <x v="1"/>
    <x v="6"/>
    <x v="10"/>
    <s v="61"/>
    <n v="96"/>
    <x v="20"/>
    <d v="2023-07-15T00:00:00"/>
    <x v="14"/>
    <n v="10490"/>
    <x v="3"/>
    <x v="6"/>
    <x v="2"/>
  </r>
  <r>
    <x v="1"/>
    <x v="0"/>
    <x v="79"/>
    <x v="12"/>
    <x v="0"/>
    <x v="1"/>
    <x v="6"/>
    <x v="10"/>
    <s v="61"/>
    <n v="96"/>
    <x v="20"/>
    <d v="2023-07-15T00:00:00"/>
    <x v="15"/>
    <n v="10491"/>
    <x v="3"/>
    <x v="6"/>
    <x v="2"/>
  </r>
  <r>
    <x v="1"/>
    <x v="0"/>
    <x v="79"/>
    <x v="12"/>
    <x v="0"/>
    <x v="1"/>
    <x v="6"/>
    <x v="10"/>
    <s v="61"/>
    <n v="96"/>
    <x v="20"/>
    <d v="2023-07-15T00:00:00"/>
    <x v="16"/>
    <n v="10492"/>
    <x v="4"/>
    <x v="6"/>
    <x v="2"/>
  </r>
  <r>
    <x v="1"/>
    <x v="0"/>
    <x v="79"/>
    <x v="12"/>
    <x v="0"/>
    <x v="1"/>
    <x v="6"/>
    <x v="10"/>
    <s v="61"/>
    <n v="96"/>
    <x v="20"/>
    <d v="2023-07-15T00:00:00"/>
    <x v="17"/>
    <n v="10493"/>
    <x v="4"/>
    <x v="6"/>
    <x v="2"/>
  </r>
  <r>
    <x v="1"/>
    <x v="0"/>
    <x v="79"/>
    <x v="12"/>
    <x v="0"/>
    <x v="1"/>
    <x v="6"/>
    <x v="10"/>
    <s v="61"/>
    <n v="96"/>
    <x v="20"/>
    <d v="2023-07-15T00:00:00"/>
    <x v="18"/>
    <n v="10494"/>
    <x v="4"/>
    <x v="6"/>
    <x v="2"/>
  </r>
  <r>
    <x v="1"/>
    <x v="0"/>
    <x v="79"/>
    <x v="12"/>
    <x v="0"/>
    <x v="1"/>
    <x v="6"/>
    <x v="10"/>
    <s v="61"/>
    <n v="96"/>
    <x v="20"/>
    <d v="2023-07-15T00:00:00"/>
    <x v="19"/>
    <n v="10495"/>
    <x v="4"/>
    <x v="6"/>
    <x v="2"/>
  </r>
  <r>
    <x v="1"/>
    <x v="0"/>
    <x v="79"/>
    <x v="12"/>
    <x v="0"/>
    <x v="1"/>
    <x v="6"/>
    <x v="10"/>
    <s v="61"/>
    <n v="96"/>
    <x v="20"/>
    <d v="2023-07-15T00:00:00"/>
    <x v="20"/>
    <n v="10496"/>
    <x v="4"/>
    <x v="6"/>
    <x v="2"/>
  </r>
  <r>
    <x v="1"/>
    <x v="0"/>
    <x v="79"/>
    <x v="12"/>
    <x v="0"/>
    <x v="1"/>
    <x v="6"/>
    <x v="10"/>
    <s v="61"/>
    <n v="96"/>
    <x v="20"/>
    <d v="2023-07-15T00:00:00"/>
    <x v="21"/>
    <n v="10497"/>
    <x v="4"/>
    <x v="6"/>
    <x v="2"/>
  </r>
  <r>
    <x v="1"/>
    <x v="0"/>
    <x v="79"/>
    <x v="12"/>
    <x v="0"/>
    <x v="1"/>
    <x v="6"/>
    <x v="10"/>
    <s v="61"/>
    <n v="96"/>
    <x v="20"/>
    <d v="2023-07-15T00:00:00"/>
    <x v="22"/>
    <n v="10498"/>
    <x v="4"/>
    <x v="6"/>
    <x v="2"/>
  </r>
  <r>
    <x v="1"/>
    <x v="0"/>
    <x v="79"/>
    <x v="12"/>
    <x v="0"/>
    <x v="1"/>
    <x v="6"/>
    <x v="10"/>
    <s v="61"/>
    <n v="96"/>
    <x v="20"/>
    <d v="2023-07-15T00:00:00"/>
    <x v="23"/>
    <n v="10499"/>
    <x v="5"/>
    <x v="6"/>
    <x v="2"/>
  </r>
  <r>
    <x v="1"/>
    <x v="0"/>
    <x v="79"/>
    <x v="12"/>
    <x v="0"/>
    <x v="1"/>
    <x v="6"/>
    <x v="10"/>
    <s v="61"/>
    <n v="96"/>
    <x v="20"/>
    <d v="2023-07-15T00:00:00"/>
    <x v="24"/>
    <n v="10500"/>
    <x v="5"/>
    <x v="6"/>
    <x v="2"/>
  </r>
  <r>
    <x v="1"/>
    <x v="0"/>
    <x v="79"/>
    <x v="12"/>
    <x v="0"/>
    <x v="1"/>
    <x v="6"/>
    <x v="10"/>
    <s v="61"/>
    <n v="96"/>
    <x v="20"/>
    <d v="2023-07-15T00:00:00"/>
    <x v="25"/>
    <n v="10501"/>
    <x v="5"/>
    <x v="6"/>
    <x v="2"/>
  </r>
  <r>
    <x v="1"/>
    <x v="0"/>
    <x v="79"/>
    <x v="12"/>
    <x v="0"/>
    <x v="1"/>
    <x v="6"/>
    <x v="10"/>
    <s v="61"/>
    <n v="96"/>
    <x v="20"/>
    <d v="2023-07-15T00:00:00"/>
    <x v="26"/>
    <n v="10502"/>
    <x v="5"/>
    <x v="6"/>
    <x v="2"/>
  </r>
  <r>
    <x v="1"/>
    <x v="0"/>
    <x v="79"/>
    <x v="12"/>
    <x v="0"/>
    <x v="1"/>
    <x v="6"/>
    <x v="10"/>
    <s v="61"/>
    <n v="96"/>
    <x v="20"/>
    <d v="2023-07-15T00:00:00"/>
    <x v="27"/>
    <n v="10503"/>
    <x v="5"/>
    <x v="6"/>
    <x v="2"/>
  </r>
  <r>
    <x v="1"/>
    <x v="0"/>
    <x v="79"/>
    <x v="12"/>
    <x v="0"/>
    <x v="1"/>
    <x v="6"/>
    <x v="10"/>
    <s v="61"/>
    <n v="96"/>
    <x v="20"/>
    <d v="2023-07-15T00:00:00"/>
    <x v="28"/>
    <n v="10504"/>
    <x v="5"/>
    <x v="6"/>
    <x v="2"/>
  </r>
  <r>
    <x v="1"/>
    <x v="0"/>
    <x v="79"/>
    <x v="12"/>
    <x v="0"/>
    <x v="1"/>
    <x v="6"/>
    <x v="10"/>
    <s v="61"/>
    <n v="96"/>
    <x v="20"/>
    <d v="2023-07-15T00:00:00"/>
    <x v="29"/>
    <n v="10505"/>
    <x v="5"/>
    <x v="6"/>
    <x v="2"/>
  </r>
  <r>
    <x v="1"/>
    <x v="0"/>
    <x v="79"/>
    <x v="12"/>
    <x v="0"/>
    <x v="1"/>
    <x v="6"/>
    <x v="10"/>
    <s v="61"/>
    <n v="96"/>
    <x v="20"/>
    <d v="2023-07-15T00:00:00"/>
    <x v="30"/>
    <n v="10506"/>
    <x v="6"/>
    <x v="6"/>
    <x v="2"/>
  </r>
  <r>
    <x v="1"/>
    <x v="0"/>
    <x v="79"/>
    <x v="12"/>
    <x v="0"/>
    <x v="1"/>
    <x v="6"/>
    <x v="10"/>
    <s v="61"/>
    <n v="96"/>
    <x v="20"/>
    <d v="2023-07-15T00:00:00"/>
    <x v="31"/>
    <n v="10507"/>
    <x v="6"/>
    <x v="6"/>
    <x v="2"/>
  </r>
  <r>
    <x v="1"/>
    <x v="0"/>
    <x v="79"/>
    <x v="12"/>
    <x v="0"/>
    <x v="1"/>
    <x v="6"/>
    <x v="10"/>
    <s v="61"/>
    <n v="96"/>
    <x v="20"/>
    <d v="2023-07-15T00:00:00"/>
    <x v="32"/>
    <n v="10508"/>
    <x v="6"/>
    <x v="6"/>
    <x v="2"/>
  </r>
  <r>
    <x v="1"/>
    <x v="0"/>
    <x v="79"/>
    <x v="12"/>
    <x v="0"/>
    <x v="1"/>
    <x v="6"/>
    <x v="10"/>
    <s v="61"/>
    <n v="96"/>
    <x v="20"/>
    <d v="2023-07-15T00:00:00"/>
    <x v="33"/>
    <n v="10509"/>
    <x v="6"/>
    <x v="6"/>
    <x v="2"/>
  </r>
  <r>
    <x v="1"/>
    <x v="0"/>
    <x v="79"/>
    <x v="12"/>
    <x v="0"/>
    <x v="1"/>
    <x v="6"/>
    <x v="10"/>
    <s v="61"/>
    <n v="96"/>
    <x v="20"/>
    <d v="2023-07-15T00:00:00"/>
    <x v="110"/>
    <n v="10510"/>
    <x v="6"/>
    <x v="6"/>
    <x v="2"/>
  </r>
  <r>
    <x v="1"/>
    <x v="0"/>
    <x v="79"/>
    <x v="12"/>
    <x v="0"/>
    <x v="1"/>
    <x v="6"/>
    <x v="10"/>
    <s v="61"/>
    <n v="96"/>
    <x v="20"/>
    <d v="2023-07-15T00:00:00"/>
    <x v="111"/>
    <n v="10511"/>
    <x v="6"/>
    <x v="6"/>
    <x v="2"/>
  </r>
  <r>
    <x v="1"/>
    <x v="0"/>
    <x v="79"/>
    <x v="12"/>
    <x v="0"/>
    <x v="1"/>
    <x v="6"/>
    <x v="10"/>
    <s v="61"/>
    <n v="96"/>
    <x v="20"/>
    <d v="2023-07-15T00:00:00"/>
    <x v="112"/>
    <n v="10512"/>
    <x v="6"/>
    <x v="6"/>
    <x v="2"/>
  </r>
  <r>
    <x v="1"/>
    <x v="0"/>
    <x v="79"/>
    <x v="12"/>
    <x v="0"/>
    <x v="1"/>
    <x v="6"/>
    <x v="10"/>
    <s v="61"/>
    <n v="96"/>
    <x v="20"/>
    <d v="2023-07-15T00:00:00"/>
    <x v="113"/>
    <n v="10513"/>
    <x v="17"/>
    <x v="6"/>
    <x v="2"/>
  </r>
  <r>
    <x v="1"/>
    <x v="0"/>
    <x v="79"/>
    <x v="12"/>
    <x v="0"/>
    <x v="1"/>
    <x v="6"/>
    <x v="10"/>
    <s v="61"/>
    <n v="96"/>
    <x v="20"/>
    <d v="2023-07-15T00:00:00"/>
    <x v="114"/>
    <n v="10514"/>
    <x v="17"/>
    <x v="6"/>
    <x v="2"/>
  </r>
  <r>
    <x v="1"/>
    <x v="0"/>
    <x v="79"/>
    <x v="12"/>
    <x v="0"/>
    <x v="1"/>
    <x v="6"/>
    <x v="10"/>
    <s v="61"/>
    <n v="96"/>
    <x v="20"/>
    <d v="2023-07-15T00:00:00"/>
    <x v="115"/>
    <n v="10515"/>
    <x v="17"/>
    <x v="6"/>
    <x v="2"/>
  </r>
  <r>
    <x v="1"/>
    <x v="0"/>
    <x v="79"/>
    <x v="12"/>
    <x v="0"/>
    <x v="1"/>
    <x v="6"/>
    <x v="10"/>
    <s v="61"/>
    <n v="96"/>
    <x v="20"/>
    <d v="2023-07-15T00:00:00"/>
    <x v="116"/>
    <n v="10516"/>
    <x v="17"/>
    <x v="6"/>
    <x v="2"/>
  </r>
  <r>
    <x v="1"/>
    <x v="0"/>
    <x v="79"/>
    <x v="12"/>
    <x v="0"/>
    <x v="1"/>
    <x v="6"/>
    <x v="10"/>
    <s v="61"/>
    <n v="96"/>
    <x v="20"/>
    <d v="2023-07-15T00:00:00"/>
    <x v="117"/>
    <n v="10517"/>
    <x v="17"/>
    <x v="6"/>
    <x v="2"/>
  </r>
  <r>
    <x v="1"/>
    <x v="0"/>
    <x v="79"/>
    <x v="12"/>
    <x v="0"/>
    <x v="1"/>
    <x v="6"/>
    <x v="10"/>
    <s v="61"/>
    <n v="96"/>
    <x v="20"/>
    <d v="2023-07-15T00:00:00"/>
    <x v="118"/>
    <n v="10518"/>
    <x v="17"/>
    <x v="6"/>
    <x v="2"/>
  </r>
  <r>
    <x v="1"/>
    <x v="0"/>
    <x v="79"/>
    <x v="12"/>
    <x v="0"/>
    <x v="1"/>
    <x v="6"/>
    <x v="10"/>
    <s v="61"/>
    <n v="96"/>
    <x v="20"/>
    <d v="2023-07-15T00:00:00"/>
    <x v="119"/>
    <n v="10519"/>
    <x v="17"/>
    <x v="6"/>
    <x v="2"/>
  </r>
  <r>
    <x v="1"/>
    <x v="0"/>
    <x v="79"/>
    <x v="12"/>
    <x v="0"/>
    <x v="1"/>
    <x v="6"/>
    <x v="10"/>
    <s v="61"/>
    <n v="96"/>
    <x v="20"/>
    <d v="2023-07-15T00:00:00"/>
    <x v="120"/>
    <n v="10520"/>
    <x v="18"/>
    <x v="6"/>
    <x v="2"/>
  </r>
  <r>
    <x v="1"/>
    <x v="0"/>
    <x v="79"/>
    <x v="12"/>
    <x v="0"/>
    <x v="1"/>
    <x v="6"/>
    <x v="10"/>
    <s v="61"/>
    <n v="96"/>
    <x v="20"/>
    <d v="2023-07-15T00:00:00"/>
    <x v="121"/>
    <n v="10521"/>
    <x v="18"/>
    <x v="6"/>
    <x v="2"/>
  </r>
  <r>
    <x v="1"/>
    <x v="0"/>
    <x v="79"/>
    <x v="12"/>
    <x v="0"/>
    <x v="1"/>
    <x v="6"/>
    <x v="10"/>
    <s v="61"/>
    <n v="96"/>
    <x v="20"/>
    <d v="2023-07-15T00:00:00"/>
    <x v="122"/>
    <n v="10522"/>
    <x v="18"/>
    <x v="6"/>
    <x v="2"/>
  </r>
  <r>
    <x v="1"/>
    <x v="0"/>
    <x v="79"/>
    <x v="12"/>
    <x v="0"/>
    <x v="1"/>
    <x v="6"/>
    <x v="10"/>
    <s v="61"/>
    <n v="96"/>
    <x v="20"/>
    <d v="2023-07-15T00:00:00"/>
    <x v="123"/>
    <n v="10523"/>
    <x v="18"/>
    <x v="6"/>
    <x v="2"/>
  </r>
  <r>
    <x v="1"/>
    <x v="0"/>
    <x v="79"/>
    <x v="12"/>
    <x v="0"/>
    <x v="1"/>
    <x v="6"/>
    <x v="10"/>
    <s v="61"/>
    <n v="96"/>
    <x v="20"/>
    <d v="2023-07-15T00:00:00"/>
    <x v="124"/>
    <n v="10524"/>
    <x v="18"/>
    <x v="6"/>
    <x v="2"/>
  </r>
  <r>
    <x v="1"/>
    <x v="0"/>
    <x v="79"/>
    <x v="12"/>
    <x v="0"/>
    <x v="1"/>
    <x v="6"/>
    <x v="10"/>
    <s v="61"/>
    <n v="96"/>
    <x v="20"/>
    <d v="2023-07-15T00:00:00"/>
    <x v="125"/>
    <n v="10525"/>
    <x v="18"/>
    <x v="6"/>
    <x v="2"/>
  </r>
  <r>
    <x v="1"/>
    <x v="0"/>
    <x v="79"/>
    <x v="12"/>
    <x v="0"/>
    <x v="1"/>
    <x v="6"/>
    <x v="10"/>
    <s v="61"/>
    <n v="96"/>
    <x v="20"/>
    <d v="2023-07-15T00:00:00"/>
    <x v="126"/>
    <n v="10526"/>
    <x v="18"/>
    <x v="6"/>
    <x v="2"/>
  </r>
  <r>
    <x v="1"/>
    <x v="0"/>
    <x v="79"/>
    <x v="12"/>
    <x v="0"/>
    <x v="1"/>
    <x v="6"/>
    <x v="10"/>
    <s v="61"/>
    <n v="96"/>
    <x v="20"/>
    <d v="2023-07-15T00:00:00"/>
    <x v="127"/>
    <n v="10527"/>
    <x v="19"/>
    <x v="6"/>
    <x v="2"/>
  </r>
  <r>
    <x v="1"/>
    <x v="0"/>
    <x v="79"/>
    <x v="12"/>
    <x v="0"/>
    <x v="1"/>
    <x v="6"/>
    <x v="10"/>
    <s v="61"/>
    <n v="96"/>
    <x v="20"/>
    <d v="2023-07-15T00:00:00"/>
    <x v="128"/>
    <n v="10528"/>
    <x v="19"/>
    <x v="6"/>
    <x v="2"/>
  </r>
  <r>
    <x v="1"/>
    <x v="0"/>
    <x v="79"/>
    <x v="12"/>
    <x v="0"/>
    <x v="1"/>
    <x v="6"/>
    <x v="10"/>
    <s v="61"/>
    <n v="96"/>
    <x v="20"/>
    <d v="2023-07-15T00:00:00"/>
    <x v="129"/>
    <n v="10529"/>
    <x v="19"/>
    <x v="6"/>
    <x v="2"/>
  </r>
  <r>
    <x v="1"/>
    <x v="0"/>
    <x v="79"/>
    <x v="12"/>
    <x v="0"/>
    <x v="1"/>
    <x v="6"/>
    <x v="10"/>
    <s v="61"/>
    <n v="96"/>
    <x v="20"/>
    <d v="2023-07-15T00:00:00"/>
    <x v="130"/>
    <n v="10530"/>
    <x v="19"/>
    <x v="6"/>
    <x v="2"/>
  </r>
  <r>
    <x v="1"/>
    <x v="0"/>
    <x v="79"/>
    <x v="12"/>
    <x v="0"/>
    <x v="1"/>
    <x v="6"/>
    <x v="10"/>
    <s v="61"/>
    <n v="96"/>
    <x v="20"/>
    <d v="2023-07-15T00:00:00"/>
    <x v="131"/>
    <n v="10531"/>
    <x v="19"/>
    <x v="6"/>
    <x v="2"/>
  </r>
  <r>
    <x v="1"/>
    <x v="0"/>
    <x v="79"/>
    <x v="12"/>
    <x v="0"/>
    <x v="1"/>
    <x v="6"/>
    <x v="10"/>
    <s v="61"/>
    <n v="96"/>
    <x v="20"/>
    <d v="2023-07-15T00:00:00"/>
    <x v="132"/>
    <n v="10532"/>
    <x v="19"/>
    <x v="6"/>
    <x v="2"/>
  </r>
  <r>
    <x v="1"/>
    <x v="0"/>
    <x v="79"/>
    <x v="12"/>
    <x v="0"/>
    <x v="1"/>
    <x v="6"/>
    <x v="10"/>
    <s v="61"/>
    <n v="96"/>
    <x v="20"/>
    <d v="2023-07-15T00:00:00"/>
    <x v="133"/>
    <n v="10533"/>
    <x v="19"/>
    <x v="6"/>
    <x v="2"/>
  </r>
  <r>
    <x v="1"/>
    <x v="0"/>
    <x v="79"/>
    <x v="12"/>
    <x v="0"/>
    <x v="1"/>
    <x v="6"/>
    <x v="10"/>
    <s v="61"/>
    <n v="96"/>
    <x v="20"/>
    <d v="2023-07-15T00:00:00"/>
    <x v="134"/>
    <n v="10534"/>
    <x v="20"/>
    <x v="6"/>
    <x v="2"/>
  </r>
  <r>
    <x v="1"/>
    <x v="0"/>
    <x v="79"/>
    <x v="12"/>
    <x v="0"/>
    <x v="1"/>
    <x v="6"/>
    <x v="10"/>
    <s v="61"/>
    <n v="96"/>
    <x v="20"/>
    <d v="2023-07-15T00:00:00"/>
    <x v="135"/>
    <n v="10535"/>
    <x v="20"/>
    <x v="6"/>
    <x v="2"/>
  </r>
  <r>
    <x v="1"/>
    <x v="0"/>
    <x v="79"/>
    <x v="12"/>
    <x v="0"/>
    <x v="1"/>
    <x v="6"/>
    <x v="10"/>
    <s v="61"/>
    <n v="96"/>
    <x v="20"/>
    <d v="2023-07-15T00:00:00"/>
    <x v="136"/>
    <n v="10536"/>
    <x v="20"/>
    <x v="6"/>
    <x v="2"/>
  </r>
  <r>
    <x v="1"/>
    <x v="0"/>
    <x v="79"/>
    <x v="12"/>
    <x v="0"/>
    <x v="1"/>
    <x v="6"/>
    <x v="10"/>
    <s v="61"/>
    <n v="96"/>
    <x v="20"/>
    <d v="2023-07-15T00:00:00"/>
    <x v="137"/>
    <n v="10537"/>
    <x v="20"/>
    <x v="6"/>
    <x v="2"/>
  </r>
  <r>
    <x v="1"/>
    <x v="0"/>
    <x v="79"/>
    <x v="12"/>
    <x v="0"/>
    <x v="1"/>
    <x v="6"/>
    <x v="10"/>
    <s v="61"/>
    <n v="96"/>
    <x v="20"/>
    <d v="2023-07-15T00:00:00"/>
    <x v="138"/>
    <n v="10538"/>
    <x v="20"/>
    <x v="6"/>
    <x v="2"/>
  </r>
  <r>
    <x v="1"/>
    <x v="0"/>
    <x v="79"/>
    <x v="12"/>
    <x v="0"/>
    <x v="1"/>
    <x v="6"/>
    <x v="10"/>
    <s v="61"/>
    <n v="96"/>
    <x v="20"/>
    <d v="2023-07-15T00:00:00"/>
    <x v="139"/>
    <n v="10539"/>
    <x v="20"/>
    <x v="6"/>
    <x v="2"/>
  </r>
  <r>
    <x v="1"/>
    <x v="0"/>
    <x v="79"/>
    <x v="12"/>
    <x v="0"/>
    <x v="1"/>
    <x v="6"/>
    <x v="10"/>
    <s v="61"/>
    <n v="96"/>
    <x v="20"/>
    <d v="2023-07-15T00:00:00"/>
    <x v="140"/>
    <n v="10540"/>
    <x v="20"/>
    <x v="6"/>
    <x v="2"/>
  </r>
  <r>
    <x v="1"/>
    <x v="0"/>
    <x v="79"/>
    <x v="12"/>
    <x v="0"/>
    <x v="1"/>
    <x v="6"/>
    <x v="10"/>
    <s v="61"/>
    <n v="96"/>
    <x v="20"/>
    <d v="2023-07-15T00:00:00"/>
    <x v="141"/>
    <n v="10541"/>
    <x v="21"/>
    <x v="6"/>
    <x v="2"/>
  </r>
  <r>
    <x v="1"/>
    <x v="0"/>
    <x v="79"/>
    <x v="12"/>
    <x v="0"/>
    <x v="1"/>
    <x v="6"/>
    <x v="10"/>
    <s v="61"/>
    <n v="96"/>
    <x v="20"/>
    <d v="2023-07-15T00:00:00"/>
    <x v="142"/>
    <n v="10542"/>
    <x v="21"/>
    <x v="6"/>
    <x v="2"/>
  </r>
  <r>
    <x v="1"/>
    <x v="0"/>
    <x v="79"/>
    <x v="12"/>
    <x v="0"/>
    <x v="1"/>
    <x v="6"/>
    <x v="10"/>
    <s v="61"/>
    <n v="96"/>
    <x v="20"/>
    <d v="2023-07-15T00:00:00"/>
    <x v="143"/>
    <n v="10543"/>
    <x v="21"/>
    <x v="6"/>
    <x v="2"/>
  </r>
  <r>
    <x v="1"/>
    <x v="0"/>
    <x v="79"/>
    <x v="12"/>
    <x v="0"/>
    <x v="1"/>
    <x v="6"/>
    <x v="10"/>
    <s v="61"/>
    <n v="96"/>
    <x v="20"/>
    <d v="2023-07-15T00:00:00"/>
    <x v="144"/>
    <n v="10544"/>
    <x v="21"/>
    <x v="6"/>
    <x v="2"/>
  </r>
  <r>
    <x v="1"/>
    <x v="0"/>
    <x v="79"/>
    <x v="12"/>
    <x v="0"/>
    <x v="1"/>
    <x v="6"/>
    <x v="10"/>
    <s v="61"/>
    <n v="96"/>
    <x v="20"/>
    <d v="2023-07-15T00:00:00"/>
    <x v="145"/>
    <n v="10545"/>
    <x v="21"/>
    <x v="6"/>
    <x v="2"/>
  </r>
  <r>
    <x v="1"/>
    <x v="0"/>
    <x v="79"/>
    <x v="12"/>
    <x v="0"/>
    <x v="1"/>
    <x v="6"/>
    <x v="10"/>
    <s v="61"/>
    <n v="96"/>
    <x v="20"/>
    <d v="2023-07-15T00:00:00"/>
    <x v="146"/>
    <n v="10546"/>
    <x v="21"/>
    <x v="6"/>
    <x v="2"/>
  </r>
  <r>
    <x v="1"/>
    <x v="0"/>
    <x v="79"/>
    <x v="12"/>
    <x v="0"/>
    <x v="1"/>
    <x v="6"/>
    <x v="10"/>
    <s v="61"/>
    <n v="96"/>
    <x v="20"/>
    <d v="2023-07-15T00:00:00"/>
    <x v="147"/>
    <n v="10547"/>
    <x v="21"/>
    <x v="6"/>
    <x v="2"/>
  </r>
  <r>
    <x v="1"/>
    <x v="0"/>
    <x v="79"/>
    <x v="12"/>
    <x v="0"/>
    <x v="1"/>
    <x v="6"/>
    <x v="10"/>
    <s v="61"/>
    <n v="96"/>
    <x v="20"/>
    <d v="2023-07-15T00:00:00"/>
    <x v="148"/>
    <n v="10548"/>
    <x v="22"/>
    <x v="6"/>
    <x v="2"/>
  </r>
  <r>
    <x v="1"/>
    <x v="0"/>
    <x v="79"/>
    <x v="12"/>
    <x v="0"/>
    <x v="1"/>
    <x v="6"/>
    <x v="10"/>
    <s v="61"/>
    <n v="96"/>
    <x v="20"/>
    <d v="2023-07-15T00:00:00"/>
    <x v="149"/>
    <n v="10549"/>
    <x v="22"/>
    <x v="6"/>
    <x v="2"/>
  </r>
  <r>
    <x v="1"/>
    <x v="0"/>
    <x v="79"/>
    <x v="12"/>
    <x v="0"/>
    <x v="1"/>
    <x v="6"/>
    <x v="10"/>
    <s v="61"/>
    <n v="96"/>
    <x v="20"/>
    <d v="2023-07-15T00:00:00"/>
    <x v="150"/>
    <n v="10550"/>
    <x v="22"/>
    <x v="6"/>
    <x v="2"/>
  </r>
  <r>
    <x v="1"/>
    <x v="0"/>
    <x v="79"/>
    <x v="12"/>
    <x v="0"/>
    <x v="1"/>
    <x v="6"/>
    <x v="10"/>
    <s v="61"/>
    <n v="96"/>
    <x v="20"/>
    <d v="2023-07-15T00:00:00"/>
    <x v="151"/>
    <n v="10551"/>
    <x v="22"/>
    <x v="6"/>
    <x v="2"/>
  </r>
  <r>
    <x v="1"/>
    <x v="0"/>
    <x v="79"/>
    <x v="12"/>
    <x v="0"/>
    <x v="1"/>
    <x v="6"/>
    <x v="10"/>
    <s v="61"/>
    <n v="96"/>
    <x v="20"/>
    <d v="2023-07-15T00:00:00"/>
    <x v="152"/>
    <n v="10552"/>
    <x v="22"/>
    <x v="6"/>
    <x v="2"/>
  </r>
  <r>
    <x v="1"/>
    <x v="0"/>
    <x v="79"/>
    <x v="12"/>
    <x v="0"/>
    <x v="1"/>
    <x v="6"/>
    <x v="10"/>
    <s v="61"/>
    <n v="96"/>
    <x v="20"/>
    <d v="2023-07-15T00:00:00"/>
    <x v="153"/>
    <n v="10553"/>
    <x v="22"/>
    <x v="6"/>
    <x v="2"/>
  </r>
  <r>
    <x v="1"/>
    <x v="0"/>
    <x v="79"/>
    <x v="12"/>
    <x v="0"/>
    <x v="1"/>
    <x v="6"/>
    <x v="10"/>
    <s v="61"/>
    <n v="96"/>
    <x v="20"/>
    <d v="2023-07-15T00:00:00"/>
    <x v="154"/>
    <n v="10554"/>
    <x v="22"/>
    <x v="6"/>
    <x v="2"/>
  </r>
  <r>
    <x v="1"/>
    <x v="0"/>
    <x v="79"/>
    <x v="12"/>
    <x v="0"/>
    <x v="1"/>
    <x v="6"/>
    <x v="10"/>
    <s v="61"/>
    <n v="96"/>
    <x v="20"/>
    <d v="2023-07-15T00:00:00"/>
    <x v="155"/>
    <n v="10555"/>
    <x v="23"/>
    <x v="6"/>
    <x v="2"/>
  </r>
  <r>
    <x v="1"/>
    <x v="0"/>
    <x v="79"/>
    <x v="12"/>
    <x v="0"/>
    <x v="1"/>
    <x v="6"/>
    <x v="10"/>
    <s v="61"/>
    <n v="96"/>
    <x v="20"/>
    <d v="2023-07-15T00:00:00"/>
    <x v="156"/>
    <n v="10556"/>
    <x v="23"/>
    <x v="6"/>
    <x v="2"/>
  </r>
  <r>
    <x v="1"/>
    <x v="0"/>
    <x v="79"/>
    <x v="12"/>
    <x v="0"/>
    <x v="1"/>
    <x v="6"/>
    <x v="10"/>
    <s v="61"/>
    <n v="96"/>
    <x v="20"/>
    <d v="2023-07-15T00:00:00"/>
    <x v="157"/>
    <n v="10557"/>
    <x v="23"/>
    <x v="6"/>
    <x v="2"/>
  </r>
  <r>
    <x v="1"/>
    <x v="0"/>
    <x v="79"/>
    <x v="12"/>
    <x v="0"/>
    <x v="1"/>
    <x v="6"/>
    <x v="10"/>
    <s v="61"/>
    <n v="96"/>
    <x v="20"/>
    <d v="2023-07-15T00:00:00"/>
    <x v="158"/>
    <n v="10558"/>
    <x v="23"/>
    <x v="6"/>
    <x v="2"/>
  </r>
  <r>
    <x v="1"/>
    <x v="0"/>
    <x v="79"/>
    <x v="12"/>
    <x v="0"/>
    <x v="1"/>
    <x v="6"/>
    <x v="10"/>
    <s v="61"/>
    <n v="96"/>
    <x v="20"/>
    <d v="2023-07-15T00:00:00"/>
    <x v="159"/>
    <n v="10559"/>
    <x v="23"/>
    <x v="6"/>
    <x v="2"/>
  </r>
  <r>
    <x v="1"/>
    <x v="0"/>
    <x v="79"/>
    <x v="12"/>
    <x v="0"/>
    <x v="1"/>
    <x v="6"/>
    <x v="10"/>
    <s v="61"/>
    <n v="96"/>
    <x v="20"/>
    <d v="2023-07-15T00:00:00"/>
    <x v="160"/>
    <n v="10560"/>
    <x v="23"/>
    <x v="6"/>
    <x v="2"/>
  </r>
  <r>
    <x v="1"/>
    <x v="0"/>
    <x v="79"/>
    <x v="12"/>
    <x v="0"/>
    <x v="1"/>
    <x v="6"/>
    <x v="10"/>
    <s v="61"/>
    <n v="96"/>
    <x v="20"/>
    <d v="2023-07-15T00:00:00"/>
    <x v="161"/>
    <n v="10561"/>
    <x v="23"/>
    <x v="6"/>
    <x v="2"/>
  </r>
  <r>
    <x v="1"/>
    <x v="0"/>
    <x v="79"/>
    <x v="12"/>
    <x v="0"/>
    <x v="1"/>
    <x v="6"/>
    <x v="10"/>
    <s v="61"/>
    <n v="96"/>
    <x v="20"/>
    <d v="2023-07-15T00:00:00"/>
    <x v="162"/>
    <n v="10562"/>
    <x v="24"/>
    <x v="6"/>
    <x v="2"/>
  </r>
  <r>
    <x v="1"/>
    <x v="0"/>
    <x v="79"/>
    <x v="12"/>
    <x v="0"/>
    <x v="1"/>
    <x v="6"/>
    <x v="10"/>
    <s v="61"/>
    <n v="96"/>
    <x v="20"/>
    <d v="2023-07-15T00:00:00"/>
    <x v="163"/>
    <n v="10563"/>
    <x v="24"/>
    <x v="6"/>
    <x v="2"/>
  </r>
  <r>
    <x v="1"/>
    <x v="0"/>
    <x v="79"/>
    <x v="12"/>
    <x v="0"/>
    <x v="1"/>
    <x v="6"/>
    <x v="10"/>
    <s v="61"/>
    <n v="96"/>
    <x v="20"/>
    <d v="2023-07-15T00:00:00"/>
    <x v="164"/>
    <n v="10564"/>
    <x v="24"/>
    <x v="6"/>
    <x v="2"/>
  </r>
  <r>
    <x v="1"/>
    <x v="0"/>
    <x v="79"/>
    <x v="12"/>
    <x v="0"/>
    <x v="1"/>
    <x v="6"/>
    <x v="10"/>
    <s v="61"/>
    <n v="96"/>
    <x v="20"/>
    <d v="2023-07-15T00:00:00"/>
    <x v="165"/>
    <n v="10565"/>
    <x v="24"/>
    <x v="6"/>
    <x v="2"/>
  </r>
  <r>
    <x v="1"/>
    <x v="0"/>
    <x v="79"/>
    <x v="12"/>
    <x v="0"/>
    <x v="1"/>
    <x v="6"/>
    <x v="10"/>
    <s v="61"/>
    <n v="96"/>
    <x v="20"/>
    <d v="2023-07-15T00:00:00"/>
    <x v="166"/>
    <n v="10566"/>
    <x v="24"/>
    <x v="6"/>
    <x v="2"/>
  </r>
  <r>
    <x v="1"/>
    <x v="0"/>
    <x v="79"/>
    <x v="12"/>
    <x v="0"/>
    <x v="1"/>
    <x v="6"/>
    <x v="10"/>
    <s v="61"/>
    <n v="96"/>
    <x v="20"/>
    <d v="2023-07-15T00:00:00"/>
    <x v="167"/>
    <n v="10567"/>
    <x v="24"/>
    <x v="6"/>
    <x v="2"/>
  </r>
  <r>
    <x v="1"/>
    <x v="0"/>
    <x v="79"/>
    <x v="12"/>
    <x v="0"/>
    <x v="1"/>
    <x v="6"/>
    <x v="10"/>
    <s v="61"/>
    <n v="96"/>
    <x v="20"/>
    <d v="2023-07-15T00:00:00"/>
    <x v="168"/>
    <n v="10568"/>
    <x v="24"/>
    <x v="6"/>
    <x v="2"/>
  </r>
  <r>
    <x v="1"/>
    <x v="0"/>
    <x v="79"/>
    <x v="12"/>
    <x v="0"/>
    <x v="1"/>
    <x v="6"/>
    <x v="10"/>
    <s v="61"/>
    <n v="96"/>
    <x v="20"/>
    <d v="2023-07-15T00:00:00"/>
    <x v="34"/>
    <n v="10569"/>
    <x v="7"/>
    <x v="6"/>
    <x v="2"/>
  </r>
  <r>
    <x v="1"/>
    <x v="0"/>
    <x v="79"/>
    <x v="12"/>
    <x v="0"/>
    <x v="1"/>
    <x v="6"/>
    <x v="10"/>
    <s v="61"/>
    <n v="96"/>
    <x v="20"/>
    <d v="2023-07-15T00:00:00"/>
    <x v="35"/>
    <n v="10570"/>
    <x v="7"/>
    <x v="6"/>
    <x v="2"/>
  </r>
  <r>
    <x v="1"/>
    <x v="0"/>
    <x v="79"/>
    <x v="12"/>
    <x v="0"/>
    <x v="1"/>
    <x v="6"/>
    <x v="10"/>
    <s v="61"/>
    <n v="96"/>
    <x v="20"/>
    <d v="2023-07-15T00:00:00"/>
    <x v="36"/>
    <n v="10571"/>
    <x v="7"/>
    <x v="6"/>
    <x v="2"/>
  </r>
  <r>
    <x v="1"/>
    <x v="0"/>
    <x v="79"/>
    <x v="12"/>
    <x v="0"/>
    <x v="1"/>
    <x v="6"/>
    <x v="10"/>
    <s v="61"/>
    <n v="96"/>
    <x v="20"/>
    <d v="2023-07-15T00:00:00"/>
    <x v="37"/>
    <n v="10572"/>
    <x v="7"/>
    <x v="6"/>
    <x v="2"/>
  </r>
  <r>
    <x v="1"/>
    <x v="0"/>
    <x v="79"/>
    <x v="12"/>
    <x v="0"/>
    <x v="1"/>
    <x v="6"/>
    <x v="10"/>
    <s v="61"/>
    <n v="96"/>
    <x v="20"/>
    <d v="2023-07-15T00:00:00"/>
    <x v="38"/>
    <n v="10573"/>
    <x v="7"/>
    <x v="6"/>
    <x v="2"/>
  </r>
  <r>
    <x v="1"/>
    <x v="0"/>
    <x v="79"/>
    <x v="12"/>
    <x v="0"/>
    <x v="1"/>
    <x v="6"/>
    <x v="10"/>
    <s v="61"/>
    <n v="96"/>
    <x v="20"/>
    <d v="2023-07-15T00:00:00"/>
    <x v="39"/>
    <n v="10574"/>
    <x v="7"/>
    <x v="6"/>
    <x v="2"/>
  </r>
  <r>
    <x v="1"/>
    <x v="0"/>
    <x v="79"/>
    <x v="12"/>
    <x v="0"/>
    <x v="1"/>
    <x v="6"/>
    <x v="10"/>
    <s v="61"/>
    <n v="96"/>
    <x v="20"/>
    <d v="2023-07-15T00:00:00"/>
    <x v="40"/>
    <n v="10575"/>
    <x v="7"/>
    <x v="6"/>
    <x v="2"/>
  </r>
  <r>
    <x v="1"/>
    <x v="0"/>
    <x v="79"/>
    <x v="12"/>
    <x v="0"/>
    <x v="1"/>
    <x v="6"/>
    <x v="10"/>
    <s v="61"/>
    <n v="96"/>
    <x v="20"/>
    <d v="2023-07-15T00:00:00"/>
    <x v="41"/>
    <n v="10576"/>
    <x v="8"/>
    <x v="6"/>
    <x v="2"/>
  </r>
  <r>
    <x v="1"/>
    <x v="0"/>
    <x v="79"/>
    <x v="12"/>
    <x v="0"/>
    <x v="1"/>
    <x v="6"/>
    <x v="10"/>
    <s v="61"/>
    <n v="96"/>
    <x v="20"/>
    <d v="2023-07-15T00:00:00"/>
    <x v="42"/>
    <n v="10577"/>
    <x v="8"/>
    <x v="6"/>
    <x v="2"/>
  </r>
  <r>
    <x v="1"/>
    <x v="0"/>
    <x v="79"/>
    <x v="12"/>
    <x v="0"/>
    <x v="1"/>
    <x v="6"/>
    <x v="10"/>
    <s v="61"/>
    <n v="96"/>
    <x v="20"/>
    <d v="2023-07-15T00:00:00"/>
    <x v="43"/>
    <n v="10578"/>
    <x v="8"/>
    <x v="6"/>
    <x v="2"/>
  </r>
  <r>
    <x v="1"/>
    <x v="0"/>
    <x v="79"/>
    <x v="12"/>
    <x v="0"/>
    <x v="1"/>
    <x v="6"/>
    <x v="10"/>
    <s v="61"/>
    <n v="96"/>
    <x v="20"/>
    <d v="2023-07-15T00:00:00"/>
    <x v="44"/>
    <n v="10579"/>
    <x v="8"/>
    <x v="6"/>
    <x v="2"/>
  </r>
  <r>
    <x v="1"/>
    <x v="0"/>
    <x v="79"/>
    <x v="12"/>
    <x v="0"/>
    <x v="1"/>
    <x v="6"/>
    <x v="10"/>
    <s v="61"/>
    <n v="96"/>
    <x v="20"/>
    <d v="2023-07-15T00:00:00"/>
    <x v="45"/>
    <n v="10580"/>
    <x v="8"/>
    <x v="6"/>
    <x v="2"/>
  </r>
  <r>
    <x v="1"/>
    <x v="0"/>
    <x v="79"/>
    <x v="12"/>
    <x v="0"/>
    <x v="1"/>
    <x v="6"/>
    <x v="10"/>
    <s v="61"/>
    <n v="96"/>
    <x v="20"/>
    <d v="2023-07-15T00:00:00"/>
    <x v="46"/>
    <n v="10581"/>
    <x v="8"/>
    <x v="6"/>
    <x v="2"/>
  </r>
  <r>
    <x v="1"/>
    <x v="0"/>
    <x v="79"/>
    <x v="12"/>
    <x v="0"/>
    <x v="1"/>
    <x v="6"/>
    <x v="10"/>
    <s v="61"/>
    <n v="96"/>
    <x v="20"/>
    <d v="2023-07-15T00:00:00"/>
    <x v="47"/>
    <n v="10582"/>
    <x v="8"/>
    <x v="6"/>
    <x v="2"/>
  </r>
  <r>
    <x v="1"/>
    <x v="0"/>
    <x v="79"/>
    <x v="12"/>
    <x v="0"/>
    <x v="1"/>
    <x v="6"/>
    <x v="10"/>
    <s v="61"/>
    <n v="96"/>
    <x v="20"/>
    <d v="2023-07-15T00:00:00"/>
    <x v="48"/>
    <n v="10583"/>
    <x v="9"/>
    <x v="6"/>
    <x v="2"/>
  </r>
  <r>
    <x v="1"/>
    <x v="0"/>
    <x v="79"/>
    <x v="12"/>
    <x v="0"/>
    <x v="1"/>
    <x v="6"/>
    <x v="10"/>
    <s v="61"/>
    <n v="96"/>
    <x v="20"/>
    <d v="2023-07-15T00:00:00"/>
    <x v="49"/>
    <n v="10584"/>
    <x v="9"/>
    <x v="6"/>
    <x v="2"/>
  </r>
  <r>
    <x v="1"/>
    <x v="0"/>
    <x v="79"/>
    <x v="12"/>
    <x v="0"/>
    <x v="1"/>
    <x v="6"/>
    <x v="10"/>
    <s v="61"/>
    <n v="96"/>
    <x v="20"/>
    <d v="2023-07-15T00:00:00"/>
    <x v="50"/>
    <n v="10585"/>
    <x v="9"/>
    <x v="6"/>
    <x v="2"/>
  </r>
  <r>
    <x v="1"/>
    <x v="0"/>
    <x v="79"/>
    <x v="12"/>
    <x v="0"/>
    <x v="1"/>
    <x v="6"/>
    <x v="10"/>
    <s v="61"/>
    <n v="96"/>
    <x v="20"/>
    <d v="2023-07-15T00:00:00"/>
    <x v="51"/>
    <n v="10586"/>
    <x v="9"/>
    <x v="6"/>
    <x v="2"/>
  </r>
  <r>
    <x v="1"/>
    <x v="0"/>
    <x v="79"/>
    <x v="12"/>
    <x v="0"/>
    <x v="1"/>
    <x v="6"/>
    <x v="10"/>
    <s v="61"/>
    <n v="96"/>
    <x v="20"/>
    <d v="2023-07-15T00:00:00"/>
    <x v="52"/>
    <n v="10587"/>
    <x v="9"/>
    <x v="6"/>
    <x v="2"/>
  </r>
  <r>
    <x v="1"/>
    <x v="0"/>
    <x v="79"/>
    <x v="12"/>
    <x v="0"/>
    <x v="1"/>
    <x v="6"/>
    <x v="10"/>
    <s v="61"/>
    <n v="96"/>
    <x v="20"/>
    <d v="2023-07-15T00:00:00"/>
    <x v="53"/>
    <n v="10588"/>
    <x v="9"/>
    <x v="6"/>
    <x v="2"/>
  </r>
  <r>
    <x v="1"/>
    <x v="0"/>
    <x v="79"/>
    <x v="12"/>
    <x v="0"/>
    <x v="1"/>
    <x v="6"/>
    <x v="10"/>
    <s v="61"/>
    <n v="96"/>
    <x v="20"/>
    <d v="2023-07-15T00:00:00"/>
    <x v="54"/>
    <n v="10589"/>
    <x v="9"/>
    <x v="6"/>
    <x v="2"/>
  </r>
  <r>
    <x v="1"/>
    <x v="0"/>
    <x v="79"/>
    <x v="12"/>
    <x v="0"/>
    <x v="1"/>
    <x v="6"/>
    <x v="10"/>
    <s v="61"/>
    <n v="96"/>
    <x v="20"/>
    <d v="2023-07-15T00:00:00"/>
    <x v="55"/>
    <n v="10590"/>
    <x v="10"/>
    <x v="6"/>
    <x v="2"/>
  </r>
  <r>
    <x v="1"/>
    <x v="0"/>
    <x v="79"/>
    <x v="12"/>
    <x v="0"/>
    <x v="1"/>
    <x v="6"/>
    <x v="10"/>
    <s v="61"/>
    <n v="96"/>
    <x v="20"/>
    <d v="2023-07-15T00:00:00"/>
    <x v="56"/>
    <n v="10591"/>
    <x v="10"/>
    <x v="6"/>
    <x v="2"/>
  </r>
  <r>
    <x v="1"/>
    <x v="0"/>
    <x v="79"/>
    <x v="12"/>
    <x v="0"/>
    <x v="1"/>
    <x v="6"/>
    <x v="10"/>
    <s v="61"/>
    <n v="96"/>
    <x v="20"/>
    <d v="2023-07-15T00:00:00"/>
    <x v="57"/>
    <n v="10592"/>
    <x v="10"/>
    <x v="6"/>
    <x v="2"/>
  </r>
  <r>
    <x v="1"/>
    <x v="0"/>
    <x v="79"/>
    <x v="12"/>
    <x v="0"/>
    <x v="1"/>
    <x v="6"/>
    <x v="10"/>
    <s v="61"/>
    <n v="96"/>
    <x v="20"/>
    <d v="2023-07-15T00:00:00"/>
    <x v="58"/>
    <n v="10593"/>
    <x v="10"/>
    <x v="6"/>
    <x v="2"/>
  </r>
  <r>
    <x v="1"/>
    <x v="0"/>
    <x v="79"/>
    <x v="12"/>
    <x v="0"/>
    <x v="1"/>
    <x v="6"/>
    <x v="10"/>
    <s v="61"/>
    <n v="96"/>
    <x v="20"/>
    <d v="2023-07-15T00:00:00"/>
    <x v="59"/>
    <n v="10594"/>
    <x v="10"/>
    <x v="6"/>
    <x v="2"/>
  </r>
  <r>
    <x v="1"/>
    <x v="0"/>
    <x v="79"/>
    <x v="12"/>
    <x v="0"/>
    <x v="1"/>
    <x v="6"/>
    <x v="10"/>
    <s v="61"/>
    <n v="96"/>
    <x v="20"/>
    <d v="2023-07-15T00:00:00"/>
    <x v="60"/>
    <n v="10595"/>
    <x v="10"/>
    <x v="6"/>
    <x v="2"/>
  </r>
  <r>
    <x v="1"/>
    <x v="0"/>
    <x v="79"/>
    <x v="12"/>
    <x v="0"/>
    <x v="1"/>
    <x v="6"/>
    <x v="10"/>
    <s v="61"/>
    <n v="96"/>
    <x v="20"/>
    <d v="2023-07-15T00:00:00"/>
    <x v="61"/>
    <n v="10596"/>
    <x v="10"/>
    <x v="6"/>
    <x v="2"/>
  </r>
  <r>
    <x v="1"/>
    <x v="0"/>
    <x v="79"/>
    <x v="12"/>
    <x v="0"/>
    <x v="1"/>
    <x v="6"/>
    <x v="10"/>
    <s v="61"/>
    <n v="96"/>
    <x v="20"/>
    <d v="2023-07-15T00:00:00"/>
    <x v="169"/>
    <n v="10597"/>
    <x v="25"/>
    <x v="6"/>
    <x v="2"/>
  </r>
  <r>
    <x v="1"/>
    <x v="0"/>
    <x v="79"/>
    <x v="12"/>
    <x v="0"/>
    <x v="1"/>
    <x v="6"/>
    <x v="10"/>
    <s v="61"/>
    <n v="96"/>
    <x v="20"/>
    <d v="2023-07-15T00:00:00"/>
    <x v="170"/>
    <n v="10598"/>
    <x v="25"/>
    <x v="6"/>
    <x v="2"/>
  </r>
  <r>
    <x v="1"/>
    <x v="0"/>
    <x v="79"/>
    <x v="12"/>
    <x v="0"/>
    <x v="1"/>
    <x v="6"/>
    <x v="10"/>
    <s v="61"/>
    <n v="96"/>
    <x v="20"/>
    <d v="2023-07-15T00:00:00"/>
    <x v="171"/>
    <n v="10599"/>
    <x v="25"/>
    <x v="6"/>
    <x v="2"/>
  </r>
  <r>
    <x v="1"/>
    <x v="0"/>
    <x v="79"/>
    <x v="12"/>
    <x v="0"/>
    <x v="1"/>
    <x v="6"/>
    <x v="10"/>
    <s v="61"/>
    <n v="96"/>
    <x v="20"/>
    <d v="2023-07-15T00:00:00"/>
    <x v="172"/>
    <n v="10600"/>
    <x v="25"/>
    <x v="6"/>
    <x v="2"/>
  </r>
  <r>
    <x v="1"/>
    <x v="0"/>
    <x v="79"/>
    <x v="12"/>
    <x v="0"/>
    <x v="1"/>
    <x v="6"/>
    <x v="10"/>
    <s v="61"/>
    <n v="96"/>
    <x v="20"/>
    <d v="2023-07-15T00:00:00"/>
    <x v="173"/>
    <n v="10601"/>
    <x v="25"/>
    <x v="6"/>
    <x v="2"/>
  </r>
  <r>
    <x v="1"/>
    <x v="0"/>
    <x v="79"/>
    <x v="12"/>
    <x v="0"/>
    <x v="1"/>
    <x v="6"/>
    <x v="10"/>
    <s v="61"/>
    <n v="96"/>
    <x v="20"/>
    <d v="2023-07-15T00:00:00"/>
    <x v="174"/>
    <n v="10602"/>
    <x v="25"/>
    <x v="6"/>
    <x v="2"/>
  </r>
  <r>
    <x v="1"/>
    <x v="0"/>
    <x v="79"/>
    <x v="12"/>
    <x v="0"/>
    <x v="1"/>
    <x v="6"/>
    <x v="10"/>
    <s v="61"/>
    <n v="96"/>
    <x v="20"/>
    <d v="2023-07-15T00:00:00"/>
    <x v="175"/>
    <n v="10603"/>
    <x v="25"/>
    <x v="6"/>
    <x v="2"/>
  </r>
  <r>
    <x v="1"/>
    <x v="0"/>
    <x v="79"/>
    <x v="12"/>
    <x v="0"/>
    <x v="1"/>
    <x v="6"/>
    <x v="10"/>
    <s v="61"/>
    <n v="96"/>
    <x v="20"/>
    <d v="2023-07-15T00:00:00"/>
    <x v="176"/>
    <n v="10604"/>
    <x v="26"/>
    <x v="6"/>
    <x v="2"/>
  </r>
  <r>
    <x v="1"/>
    <x v="0"/>
    <x v="79"/>
    <x v="12"/>
    <x v="0"/>
    <x v="1"/>
    <x v="6"/>
    <x v="10"/>
    <s v="61"/>
    <n v="96"/>
    <x v="20"/>
    <d v="2023-07-15T00:00:00"/>
    <x v="177"/>
    <n v="10605"/>
    <x v="26"/>
    <x v="6"/>
    <x v="2"/>
  </r>
  <r>
    <x v="1"/>
    <x v="0"/>
    <x v="79"/>
    <x v="12"/>
    <x v="0"/>
    <x v="1"/>
    <x v="6"/>
    <x v="10"/>
    <s v="61"/>
    <n v="96"/>
    <x v="20"/>
    <d v="2023-07-15T00:00:00"/>
    <x v="178"/>
    <n v="10606"/>
    <x v="26"/>
    <x v="6"/>
    <x v="2"/>
  </r>
  <r>
    <x v="1"/>
    <x v="0"/>
    <x v="79"/>
    <x v="12"/>
    <x v="0"/>
    <x v="1"/>
    <x v="6"/>
    <x v="10"/>
    <s v="61"/>
    <n v="96"/>
    <x v="20"/>
    <d v="2023-07-15T00:00:00"/>
    <x v="179"/>
    <n v="10607"/>
    <x v="26"/>
    <x v="6"/>
    <x v="2"/>
  </r>
  <r>
    <x v="1"/>
    <x v="0"/>
    <x v="79"/>
    <x v="12"/>
    <x v="0"/>
    <x v="1"/>
    <x v="6"/>
    <x v="10"/>
    <s v="61"/>
    <n v="96"/>
    <x v="20"/>
    <d v="2023-07-15T00:00:00"/>
    <x v="180"/>
    <n v="10608"/>
    <x v="26"/>
    <x v="6"/>
    <x v="2"/>
  </r>
  <r>
    <x v="1"/>
    <x v="0"/>
    <x v="79"/>
    <x v="12"/>
    <x v="0"/>
    <x v="1"/>
    <x v="6"/>
    <x v="10"/>
    <s v="61"/>
    <n v="96"/>
    <x v="20"/>
    <d v="2023-07-15T00:00:00"/>
    <x v="181"/>
    <n v="10609"/>
    <x v="26"/>
    <x v="6"/>
    <x v="2"/>
  </r>
  <r>
    <x v="1"/>
    <x v="0"/>
    <x v="79"/>
    <x v="12"/>
    <x v="0"/>
    <x v="1"/>
    <x v="6"/>
    <x v="10"/>
    <s v="61"/>
    <n v="96"/>
    <x v="20"/>
    <d v="2023-07-15T00:00:00"/>
    <x v="182"/>
    <n v="10610"/>
    <x v="26"/>
    <x v="6"/>
    <x v="2"/>
  </r>
  <r>
    <x v="1"/>
    <x v="0"/>
    <x v="79"/>
    <x v="12"/>
    <x v="0"/>
    <x v="1"/>
    <x v="6"/>
    <x v="10"/>
    <s v="61"/>
    <n v="96"/>
    <x v="20"/>
    <d v="2023-07-15T00:00:00"/>
    <x v="183"/>
    <n v="10611"/>
    <x v="27"/>
    <x v="6"/>
    <x v="2"/>
  </r>
  <r>
    <x v="1"/>
    <x v="0"/>
    <x v="79"/>
    <x v="12"/>
    <x v="0"/>
    <x v="1"/>
    <x v="6"/>
    <x v="10"/>
    <s v="61"/>
    <n v="96"/>
    <x v="20"/>
    <d v="2023-07-15T00:00:00"/>
    <x v="184"/>
    <n v="10612"/>
    <x v="27"/>
    <x v="6"/>
    <x v="2"/>
  </r>
  <r>
    <x v="1"/>
    <x v="0"/>
    <x v="79"/>
    <x v="12"/>
    <x v="0"/>
    <x v="1"/>
    <x v="6"/>
    <x v="10"/>
    <s v="61"/>
    <n v="96"/>
    <x v="20"/>
    <d v="2023-07-15T00:00:00"/>
    <x v="185"/>
    <n v="10613"/>
    <x v="27"/>
    <x v="6"/>
    <x v="2"/>
  </r>
  <r>
    <x v="1"/>
    <x v="0"/>
    <x v="79"/>
    <x v="12"/>
    <x v="0"/>
    <x v="1"/>
    <x v="6"/>
    <x v="10"/>
    <s v="61"/>
    <n v="96"/>
    <x v="20"/>
    <d v="2023-07-15T00:00:00"/>
    <x v="186"/>
    <n v="10614"/>
    <x v="27"/>
    <x v="6"/>
    <x v="2"/>
  </r>
  <r>
    <x v="1"/>
    <x v="0"/>
    <x v="79"/>
    <x v="12"/>
    <x v="0"/>
    <x v="1"/>
    <x v="6"/>
    <x v="10"/>
    <s v="61"/>
    <n v="96"/>
    <x v="20"/>
    <d v="2023-07-15T00:00:00"/>
    <x v="187"/>
    <n v="10615"/>
    <x v="27"/>
    <x v="6"/>
    <x v="2"/>
  </r>
  <r>
    <x v="1"/>
    <x v="0"/>
    <x v="80"/>
    <x v="12"/>
    <x v="0"/>
    <x v="0"/>
    <x v="6"/>
    <x v="11"/>
    <n v="38"/>
    <n v="97"/>
    <x v="20"/>
    <d v="2023-07-15T00:00:00"/>
    <x v="109"/>
    <n v="10616"/>
    <x v="16"/>
    <x v="6"/>
    <x v="2"/>
  </r>
  <r>
    <x v="1"/>
    <x v="0"/>
    <x v="80"/>
    <x v="12"/>
    <x v="0"/>
    <x v="0"/>
    <x v="6"/>
    <x v="11"/>
    <n v="38"/>
    <n v="97"/>
    <x v="20"/>
    <d v="2023-07-15T00:00:00"/>
    <x v="62"/>
    <n v="10617"/>
    <x v="11"/>
    <x v="6"/>
    <x v="2"/>
  </r>
  <r>
    <x v="1"/>
    <x v="0"/>
    <x v="80"/>
    <x v="12"/>
    <x v="0"/>
    <x v="0"/>
    <x v="6"/>
    <x v="11"/>
    <n v="38"/>
    <n v="97"/>
    <x v="20"/>
    <d v="2023-07-15T00:00:00"/>
    <x v="63"/>
    <n v="10618"/>
    <x v="11"/>
    <x v="6"/>
    <x v="2"/>
  </r>
  <r>
    <x v="1"/>
    <x v="0"/>
    <x v="80"/>
    <x v="12"/>
    <x v="0"/>
    <x v="0"/>
    <x v="6"/>
    <x v="11"/>
    <n v="38"/>
    <n v="97"/>
    <x v="20"/>
    <d v="2023-07-15T00:00:00"/>
    <x v="64"/>
    <n v="10619"/>
    <x v="11"/>
    <x v="6"/>
    <x v="2"/>
  </r>
  <r>
    <x v="1"/>
    <x v="0"/>
    <x v="80"/>
    <x v="12"/>
    <x v="0"/>
    <x v="0"/>
    <x v="6"/>
    <x v="11"/>
    <n v="38"/>
    <n v="97"/>
    <x v="20"/>
    <d v="2023-07-15T00:00:00"/>
    <x v="65"/>
    <n v="10620"/>
    <x v="11"/>
    <x v="6"/>
    <x v="2"/>
  </r>
  <r>
    <x v="1"/>
    <x v="0"/>
    <x v="80"/>
    <x v="12"/>
    <x v="0"/>
    <x v="0"/>
    <x v="6"/>
    <x v="11"/>
    <n v="38"/>
    <n v="97"/>
    <x v="20"/>
    <d v="2023-07-15T00:00:00"/>
    <x v="86"/>
    <n v="10621"/>
    <x v="11"/>
    <x v="6"/>
    <x v="2"/>
  </r>
  <r>
    <x v="1"/>
    <x v="0"/>
    <x v="80"/>
    <x v="12"/>
    <x v="0"/>
    <x v="0"/>
    <x v="6"/>
    <x v="11"/>
    <n v="38"/>
    <n v="97"/>
    <x v="20"/>
    <d v="2023-07-15T00:00:00"/>
    <x v="87"/>
    <n v="10622"/>
    <x v="11"/>
    <x v="6"/>
    <x v="2"/>
  </r>
  <r>
    <x v="1"/>
    <x v="0"/>
    <x v="80"/>
    <x v="12"/>
    <x v="0"/>
    <x v="0"/>
    <x v="6"/>
    <x v="11"/>
    <n v="38"/>
    <n v="97"/>
    <x v="20"/>
    <d v="2023-07-15T00:00:00"/>
    <x v="88"/>
    <n v="10623"/>
    <x v="11"/>
    <x v="6"/>
    <x v="2"/>
  </r>
  <r>
    <x v="1"/>
    <x v="0"/>
    <x v="80"/>
    <x v="12"/>
    <x v="0"/>
    <x v="0"/>
    <x v="6"/>
    <x v="11"/>
    <n v="38"/>
    <n v="97"/>
    <x v="20"/>
    <d v="2023-07-15T00:00:00"/>
    <x v="89"/>
    <n v="10624"/>
    <x v="14"/>
    <x v="6"/>
    <x v="2"/>
  </r>
  <r>
    <x v="1"/>
    <x v="0"/>
    <x v="80"/>
    <x v="12"/>
    <x v="0"/>
    <x v="0"/>
    <x v="6"/>
    <x v="11"/>
    <n v="38"/>
    <n v="97"/>
    <x v="20"/>
    <d v="2023-07-15T00:00:00"/>
    <x v="90"/>
    <n v="10625"/>
    <x v="14"/>
    <x v="6"/>
    <x v="2"/>
  </r>
  <r>
    <x v="1"/>
    <x v="0"/>
    <x v="80"/>
    <x v="12"/>
    <x v="0"/>
    <x v="0"/>
    <x v="6"/>
    <x v="11"/>
    <n v="38"/>
    <n v="97"/>
    <x v="20"/>
    <d v="2023-07-15T00:00:00"/>
    <x v="91"/>
    <n v="10626"/>
    <x v="14"/>
    <x v="6"/>
    <x v="2"/>
  </r>
  <r>
    <x v="1"/>
    <x v="0"/>
    <x v="80"/>
    <x v="12"/>
    <x v="0"/>
    <x v="0"/>
    <x v="6"/>
    <x v="11"/>
    <n v="38"/>
    <n v="97"/>
    <x v="20"/>
    <d v="2023-07-15T00:00:00"/>
    <x v="92"/>
    <n v="10627"/>
    <x v="14"/>
    <x v="6"/>
    <x v="2"/>
  </r>
  <r>
    <x v="1"/>
    <x v="0"/>
    <x v="80"/>
    <x v="12"/>
    <x v="0"/>
    <x v="0"/>
    <x v="6"/>
    <x v="11"/>
    <n v="38"/>
    <n v="97"/>
    <x v="20"/>
    <d v="2023-07-15T00:00:00"/>
    <x v="93"/>
    <n v="10628"/>
    <x v="14"/>
    <x v="6"/>
    <x v="2"/>
  </r>
  <r>
    <x v="1"/>
    <x v="0"/>
    <x v="80"/>
    <x v="12"/>
    <x v="0"/>
    <x v="0"/>
    <x v="6"/>
    <x v="11"/>
    <n v="38"/>
    <n v="97"/>
    <x v="20"/>
    <d v="2023-07-15T00:00:00"/>
    <x v="94"/>
    <n v="10629"/>
    <x v="14"/>
    <x v="6"/>
    <x v="2"/>
  </r>
  <r>
    <x v="1"/>
    <x v="0"/>
    <x v="80"/>
    <x v="12"/>
    <x v="0"/>
    <x v="0"/>
    <x v="6"/>
    <x v="11"/>
    <n v="38"/>
    <n v="97"/>
    <x v="20"/>
    <d v="2023-07-15T00:00:00"/>
    <x v="95"/>
    <n v="10630"/>
    <x v="14"/>
    <x v="6"/>
    <x v="2"/>
  </r>
  <r>
    <x v="1"/>
    <x v="0"/>
    <x v="80"/>
    <x v="12"/>
    <x v="0"/>
    <x v="0"/>
    <x v="6"/>
    <x v="11"/>
    <n v="38"/>
    <n v="97"/>
    <x v="20"/>
    <d v="2023-07-15T00:00:00"/>
    <x v="66"/>
    <n v="10631"/>
    <x v="12"/>
    <x v="6"/>
    <x v="2"/>
  </r>
  <r>
    <x v="1"/>
    <x v="0"/>
    <x v="80"/>
    <x v="12"/>
    <x v="0"/>
    <x v="0"/>
    <x v="6"/>
    <x v="11"/>
    <n v="38"/>
    <n v="97"/>
    <x v="20"/>
    <d v="2023-07-15T00:00:00"/>
    <x v="96"/>
    <n v="10632"/>
    <x v="12"/>
    <x v="6"/>
    <x v="2"/>
  </r>
  <r>
    <x v="1"/>
    <x v="0"/>
    <x v="80"/>
    <x v="12"/>
    <x v="0"/>
    <x v="0"/>
    <x v="6"/>
    <x v="11"/>
    <n v="38"/>
    <n v="97"/>
    <x v="20"/>
    <d v="2023-07-15T00:00:00"/>
    <x v="97"/>
    <n v="10633"/>
    <x v="12"/>
    <x v="6"/>
    <x v="2"/>
  </r>
  <r>
    <x v="1"/>
    <x v="0"/>
    <x v="80"/>
    <x v="12"/>
    <x v="0"/>
    <x v="0"/>
    <x v="6"/>
    <x v="11"/>
    <n v="38"/>
    <n v="97"/>
    <x v="20"/>
    <d v="2023-07-15T00:00:00"/>
    <x v="98"/>
    <n v="10634"/>
    <x v="12"/>
    <x v="6"/>
    <x v="2"/>
  </r>
  <r>
    <x v="1"/>
    <x v="0"/>
    <x v="80"/>
    <x v="12"/>
    <x v="0"/>
    <x v="0"/>
    <x v="6"/>
    <x v="11"/>
    <n v="38"/>
    <n v="97"/>
    <x v="20"/>
    <d v="2023-07-15T00:00:00"/>
    <x v="99"/>
    <n v="10635"/>
    <x v="12"/>
    <x v="6"/>
    <x v="2"/>
  </r>
  <r>
    <x v="1"/>
    <x v="0"/>
    <x v="80"/>
    <x v="12"/>
    <x v="0"/>
    <x v="0"/>
    <x v="6"/>
    <x v="11"/>
    <n v="38"/>
    <n v="97"/>
    <x v="20"/>
    <d v="2023-07-15T00:00:00"/>
    <x v="100"/>
    <n v="10636"/>
    <x v="12"/>
    <x v="6"/>
    <x v="2"/>
  </r>
  <r>
    <x v="1"/>
    <x v="0"/>
    <x v="80"/>
    <x v="12"/>
    <x v="0"/>
    <x v="0"/>
    <x v="6"/>
    <x v="11"/>
    <n v="38"/>
    <n v="97"/>
    <x v="20"/>
    <d v="2023-07-15T00:00:00"/>
    <x v="101"/>
    <n v="10637"/>
    <x v="12"/>
    <x v="6"/>
    <x v="2"/>
  </r>
  <r>
    <x v="1"/>
    <x v="0"/>
    <x v="80"/>
    <x v="12"/>
    <x v="0"/>
    <x v="0"/>
    <x v="6"/>
    <x v="11"/>
    <n v="38"/>
    <n v="97"/>
    <x v="20"/>
    <d v="2023-07-15T00:00:00"/>
    <x v="0"/>
    <n v="10638"/>
    <x v="0"/>
    <x v="6"/>
    <x v="2"/>
  </r>
  <r>
    <x v="1"/>
    <x v="0"/>
    <x v="80"/>
    <x v="12"/>
    <x v="0"/>
    <x v="0"/>
    <x v="6"/>
    <x v="11"/>
    <n v="38"/>
    <n v="97"/>
    <x v="20"/>
    <d v="2023-07-15T00:00:00"/>
    <x v="67"/>
    <n v="10639"/>
    <x v="0"/>
    <x v="6"/>
    <x v="2"/>
  </r>
  <r>
    <x v="1"/>
    <x v="0"/>
    <x v="80"/>
    <x v="12"/>
    <x v="0"/>
    <x v="0"/>
    <x v="6"/>
    <x v="11"/>
    <n v="38"/>
    <n v="97"/>
    <x v="20"/>
    <d v="2023-07-15T00:00:00"/>
    <x v="75"/>
    <n v="10640"/>
    <x v="0"/>
    <x v="6"/>
    <x v="2"/>
  </r>
  <r>
    <x v="1"/>
    <x v="0"/>
    <x v="80"/>
    <x v="12"/>
    <x v="0"/>
    <x v="0"/>
    <x v="6"/>
    <x v="11"/>
    <n v="38"/>
    <n v="97"/>
    <x v="20"/>
    <d v="2023-07-15T00:00:00"/>
    <x v="76"/>
    <n v="10641"/>
    <x v="0"/>
    <x v="6"/>
    <x v="2"/>
  </r>
  <r>
    <x v="1"/>
    <x v="0"/>
    <x v="80"/>
    <x v="12"/>
    <x v="0"/>
    <x v="0"/>
    <x v="6"/>
    <x v="11"/>
    <n v="38"/>
    <n v="97"/>
    <x v="20"/>
    <d v="2023-07-15T00:00:00"/>
    <x v="77"/>
    <n v="10642"/>
    <x v="0"/>
    <x v="6"/>
    <x v="2"/>
  </r>
  <r>
    <x v="1"/>
    <x v="0"/>
    <x v="80"/>
    <x v="12"/>
    <x v="0"/>
    <x v="0"/>
    <x v="6"/>
    <x v="11"/>
    <n v="38"/>
    <n v="97"/>
    <x v="20"/>
    <d v="2023-07-15T00:00:00"/>
    <x v="78"/>
    <n v="10643"/>
    <x v="0"/>
    <x v="6"/>
    <x v="2"/>
  </r>
  <r>
    <x v="1"/>
    <x v="0"/>
    <x v="80"/>
    <x v="12"/>
    <x v="0"/>
    <x v="0"/>
    <x v="6"/>
    <x v="11"/>
    <n v="38"/>
    <n v="97"/>
    <x v="20"/>
    <d v="2023-07-15T00:00:00"/>
    <x v="79"/>
    <n v="10644"/>
    <x v="0"/>
    <x v="6"/>
    <x v="2"/>
  </r>
  <r>
    <x v="1"/>
    <x v="0"/>
    <x v="80"/>
    <x v="12"/>
    <x v="0"/>
    <x v="0"/>
    <x v="6"/>
    <x v="11"/>
    <n v="38"/>
    <n v="97"/>
    <x v="20"/>
    <d v="2023-07-15T00:00:00"/>
    <x v="80"/>
    <n v="10645"/>
    <x v="13"/>
    <x v="6"/>
    <x v="2"/>
  </r>
  <r>
    <x v="1"/>
    <x v="0"/>
    <x v="80"/>
    <x v="12"/>
    <x v="0"/>
    <x v="0"/>
    <x v="6"/>
    <x v="11"/>
    <n v="38"/>
    <n v="97"/>
    <x v="20"/>
    <d v="2023-07-15T00:00:00"/>
    <x v="81"/>
    <n v="10646"/>
    <x v="13"/>
    <x v="6"/>
    <x v="2"/>
  </r>
  <r>
    <x v="1"/>
    <x v="0"/>
    <x v="80"/>
    <x v="12"/>
    <x v="0"/>
    <x v="0"/>
    <x v="6"/>
    <x v="11"/>
    <n v="38"/>
    <n v="97"/>
    <x v="20"/>
    <d v="2023-07-15T00:00:00"/>
    <x v="82"/>
    <n v="10647"/>
    <x v="13"/>
    <x v="6"/>
    <x v="2"/>
  </r>
  <r>
    <x v="1"/>
    <x v="0"/>
    <x v="80"/>
    <x v="12"/>
    <x v="0"/>
    <x v="0"/>
    <x v="6"/>
    <x v="11"/>
    <n v="38"/>
    <n v="97"/>
    <x v="20"/>
    <d v="2023-07-15T00:00:00"/>
    <x v="83"/>
    <n v="10648"/>
    <x v="13"/>
    <x v="6"/>
    <x v="2"/>
  </r>
  <r>
    <x v="1"/>
    <x v="0"/>
    <x v="80"/>
    <x v="12"/>
    <x v="0"/>
    <x v="0"/>
    <x v="6"/>
    <x v="11"/>
    <n v="38"/>
    <n v="97"/>
    <x v="20"/>
    <d v="2023-07-15T00:00:00"/>
    <x v="84"/>
    <n v="10649"/>
    <x v="13"/>
    <x v="6"/>
    <x v="2"/>
  </r>
  <r>
    <x v="1"/>
    <x v="0"/>
    <x v="80"/>
    <x v="12"/>
    <x v="0"/>
    <x v="0"/>
    <x v="6"/>
    <x v="11"/>
    <n v="38"/>
    <n v="97"/>
    <x v="20"/>
    <d v="2023-07-15T00:00:00"/>
    <x v="85"/>
    <n v="10650"/>
    <x v="13"/>
    <x v="6"/>
    <x v="2"/>
  </r>
  <r>
    <x v="1"/>
    <x v="0"/>
    <x v="80"/>
    <x v="12"/>
    <x v="0"/>
    <x v="0"/>
    <x v="6"/>
    <x v="11"/>
    <n v="38"/>
    <n v="97"/>
    <x v="20"/>
    <d v="2023-07-15T00:00:00"/>
    <x v="74"/>
    <n v="10651"/>
    <x v="13"/>
    <x v="6"/>
    <x v="2"/>
  </r>
  <r>
    <x v="1"/>
    <x v="0"/>
    <x v="80"/>
    <x v="12"/>
    <x v="0"/>
    <x v="0"/>
    <x v="6"/>
    <x v="11"/>
    <n v="38"/>
    <n v="97"/>
    <x v="20"/>
    <d v="2023-07-15T00:00:00"/>
    <x v="68"/>
    <n v="10652"/>
    <x v="1"/>
    <x v="6"/>
    <x v="2"/>
  </r>
  <r>
    <x v="1"/>
    <x v="0"/>
    <x v="80"/>
    <x v="12"/>
    <x v="0"/>
    <x v="0"/>
    <x v="6"/>
    <x v="11"/>
    <n v="38"/>
    <n v="97"/>
    <x v="20"/>
    <d v="2023-07-15T00:00:00"/>
    <x v="69"/>
    <n v="10653"/>
    <x v="1"/>
    <x v="6"/>
    <x v="2"/>
  </r>
  <r>
    <x v="1"/>
    <x v="0"/>
    <x v="80"/>
    <x v="12"/>
    <x v="0"/>
    <x v="0"/>
    <x v="6"/>
    <x v="11"/>
    <n v="38"/>
    <n v="97"/>
    <x v="20"/>
    <d v="2023-07-15T00:00:00"/>
    <x v="70"/>
    <n v="10654"/>
    <x v="1"/>
    <x v="6"/>
    <x v="2"/>
  </r>
  <r>
    <x v="1"/>
    <x v="0"/>
    <x v="80"/>
    <x v="12"/>
    <x v="0"/>
    <x v="0"/>
    <x v="6"/>
    <x v="11"/>
    <n v="38"/>
    <n v="97"/>
    <x v="20"/>
    <d v="2023-07-15T00:00:00"/>
    <x v="71"/>
    <n v="10655"/>
    <x v="1"/>
    <x v="6"/>
    <x v="2"/>
  </r>
  <r>
    <x v="1"/>
    <x v="0"/>
    <x v="80"/>
    <x v="12"/>
    <x v="0"/>
    <x v="0"/>
    <x v="6"/>
    <x v="11"/>
    <n v="38"/>
    <n v="97"/>
    <x v="20"/>
    <d v="2023-07-15T00:00:00"/>
    <x v="72"/>
    <n v="10656"/>
    <x v="1"/>
    <x v="6"/>
    <x v="2"/>
  </r>
  <r>
    <x v="1"/>
    <x v="0"/>
    <x v="80"/>
    <x v="12"/>
    <x v="0"/>
    <x v="0"/>
    <x v="6"/>
    <x v="11"/>
    <n v="38"/>
    <n v="97"/>
    <x v="20"/>
    <d v="2023-07-15T00:00:00"/>
    <x v="73"/>
    <n v="10657"/>
    <x v="1"/>
    <x v="6"/>
    <x v="2"/>
  </r>
  <r>
    <x v="1"/>
    <x v="0"/>
    <x v="80"/>
    <x v="12"/>
    <x v="0"/>
    <x v="0"/>
    <x v="6"/>
    <x v="11"/>
    <n v="38"/>
    <n v="97"/>
    <x v="20"/>
    <d v="2023-07-15T00:00:00"/>
    <x v="1"/>
    <n v="10658"/>
    <x v="1"/>
    <x v="6"/>
    <x v="2"/>
  </r>
  <r>
    <x v="1"/>
    <x v="0"/>
    <x v="80"/>
    <x v="12"/>
    <x v="0"/>
    <x v="0"/>
    <x v="6"/>
    <x v="11"/>
    <n v="38"/>
    <n v="97"/>
    <x v="20"/>
    <d v="2023-07-15T00:00:00"/>
    <x v="2"/>
    <n v="10659"/>
    <x v="2"/>
    <x v="6"/>
    <x v="2"/>
  </r>
  <r>
    <x v="1"/>
    <x v="0"/>
    <x v="80"/>
    <x v="12"/>
    <x v="0"/>
    <x v="0"/>
    <x v="6"/>
    <x v="11"/>
    <n v="38"/>
    <n v="97"/>
    <x v="20"/>
    <d v="2023-07-15T00:00:00"/>
    <x v="3"/>
    <n v="10660"/>
    <x v="2"/>
    <x v="6"/>
    <x v="2"/>
  </r>
  <r>
    <x v="1"/>
    <x v="0"/>
    <x v="80"/>
    <x v="12"/>
    <x v="0"/>
    <x v="0"/>
    <x v="6"/>
    <x v="11"/>
    <n v="38"/>
    <n v="97"/>
    <x v="20"/>
    <d v="2023-07-15T00:00:00"/>
    <x v="4"/>
    <n v="10661"/>
    <x v="2"/>
    <x v="6"/>
    <x v="2"/>
  </r>
  <r>
    <x v="1"/>
    <x v="0"/>
    <x v="80"/>
    <x v="12"/>
    <x v="0"/>
    <x v="0"/>
    <x v="6"/>
    <x v="11"/>
    <n v="38"/>
    <n v="97"/>
    <x v="20"/>
    <d v="2023-07-15T00:00:00"/>
    <x v="5"/>
    <n v="10662"/>
    <x v="2"/>
    <x v="6"/>
    <x v="2"/>
  </r>
  <r>
    <x v="1"/>
    <x v="0"/>
    <x v="80"/>
    <x v="12"/>
    <x v="0"/>
    <x v="0"/>
    <x v="6"/>
    <x v="11"/>
    <n v="38"/>
    <n v="97"/>
    <x v="20"/>
    <d v="2023-07-15T00:00:00"/>
    <x v="6"/>
    <n v="10663"/>
    <x v="2"/>
    <x v="6"/>
    <x v="2"/>
  </r>
  <r>
    <x v="1"/>
    <x v="0"/>
    <x v="80"/>
    <x v="12"/>
    <x v="0"/>
    <x v="0"/>
    <x v="6"/>
    <x v="11"/>
    <n v="38"/>
    <n v="97"/>
    <x v="20"/>
    <d v="2023-07-15T00:00:00"/>
    <x v="7"/>
    <n v="10664"/>
    <x v="2"/>
    <x v="6"/>
    <x v="2"/>
  </r>
  <r>
    <x v="1"/>
    <x v="0"/>
    <x v="80"/>
    <x v="12"/>
    <x v="0"/>
    <x v="0"/>
    <x v="6"/>
    <x v="11"/>
    <n v="38"/>
    <n v="97"/>
    <x v="20"/>
    <d v="2023-07-15T00:00:00"/>
    <x v="8"/>
    <n v="10665"/>
    <x v="2"/>
    <x v="6"/>
    <x v="2"/>
  </r>
  <r>
    <x v="1"/>
    <x v="0"/>
    <x v="80"/>
    <x v="12"/>
    <x v="0"/>
    <x v="0"/>
    <x v="6"/>
    <x v="11"/>
    <n v="38"/>
    <n v="97"/>
    <x v="20"/>
    <d v="2023-07-15T00:00:00"/>
    <x v="9"/>
    <n v="10666"/>
    <x v="3"/>
    <x v="6"/>
    <x v="2"/>
  </r>
  <r>
    <x v="1"/>
    <x v="0"/>
    <x v="80"/>
    <x v="12"/>
    <x v="0"/>
    <x v="0"/>
    <x v="6"/>
    <x v="11"/>
    <n v="38"/>
    <n v="97"/>
    <x v="20"/>
    <d v="2023-07-15T00:00:00"/>
    <x v="10"/>
    <n v="10667"/>
    <x v="3"/>
    <x v="6"/>
    <x v="2"/>
  </r>
  <r>
    <x v="1"/>
    <x v="0"/>
    <x v="80"/>
    <x v="12"/>
    <x v="0"/>
    <x v="0"/>
    <x v="6"/>
    <x v="11"/>
    <n v="38"/>
    <n v="97"/>
    <x v="20"/>
    <d v="2023-07-15T00:00:00"/>
    <x v="11"/>
    <n v="10668"/>
    <x v="3"/>
    <x v="6"/>
    <x v="2"/>
  </r>
  <r>
    <x v="1"/>
    <x v="0"/>
    <x v="80"/>
    <x v="12"/>
    <x v="0"/>
    <x v="0"/>
    <x v="6"/>
    <x v="11"/>
    <n v="38"/>
    <n v="97"/>
    <x v="20"/>
    <d v="2023-07-15T00:00:00"/>
    <x v="12"/>
    <n v="10669"/>
    <x v="3"/>
    <x v="6"/>
    <x v="2"/>
  </r>
  <r>
    <x v="1"/>
    <x v="0"/>
    <x v="80"/>
    <x v="12"/>
    <x v="0"/>
    <x v="0"/>
    <x v="6"/>
    <x v="11"/>
    <n v="38"/>
    <n v="97"/>
    <x v="20"/>
    <d v="2023-07-15T00:00:00"/>
    <x v="13"/>
    <n v="10670"/>
    <x v="3"/>
    <x v="6"/>
    <x v="2"/>
  </r>
  <r>
    <x v="1"/>
    <x v="0"/>
    <x v="80"/>
    <x v="12"/>
    <x v="0"/>
    <x v="0"/>
    <x v="6"/>
    <x v="11"/>
    <n v="38"/>
    <n v="97"/>
    <x v="20"/>
    <d v="2023-07-15T00:00:00"/>
    <x v="14"/>
    <n v="10671"/>
    <x v="3"/>
    <x v="6"/>
    <x v="2"/>
  </r>
  <r>
    <x v="1"/>
    <x v="0"/>
    <x v="80"/>
    <x v="12"/>
    <x v="0"/>
    <x v="0"/>
    <x v="6"/>
    <x v="11"/>
    <n v="38"/>
    <n v="97"/>
    <x v="20"/>
    <d v="2023-07-15T00:00:00"/>
    <x v="15"/>
    <n v="10672"/>
    <x v="3"/>
    <x v="6"/>
    <x v="2"/>
  </r>
  <r>
    <x v="1"/>
    <x v="0"/>
    <x v="80"/>
    <x v="12"/>
    <x v="0"/>
    <x v="0"/>
    <x v="6"/>
    <x v="11"/>
    <n v="38"/>
    <n v="97"/>
    <x v="20"/>
    <d v="2023-07-15T00:00:00"/>
    <x v="16"/>
    <n v="10673"/>
    <x v="4"/>
    <x v="6"/>
    <x v="2"/>
  </r>
  <r>
    <x v="1"/>
    <x v="0"/>
    <x v="80"/>
    <x v="12"/>
    <x v="0"/>
    <x v="0"/>
    <x v="6"/>
    <x v="11"/>
    <n v="38"/>
    <n v="97"/>
    <x v="20"/>
    <d v="2023-07-15T00:00:00"/>
    <x v="17"/>
    <n v="10674"/>
    <x v="4"/>
    <x v="6"/>
    <x v="2"/>
  </r>
  <r>
    <x v="1"/>
    <x v="0"/>
    <x v="80"/>
    <x v="12"/>
    <x v="0"/>
    <x v="0"/>
    <x v="6"/>
    <x v="11"/>
    <n v="38"/>
    <n v="97"/>
    <x v="20"/>
    <d v="2023-07-15T00:00:00"/>
    <x v="18"/>
    <n v="10675"/>
    <x v="4"/>
    <x v="6"/>
    <x v="2"/>
  </r>
  <r>
    <x v="1"/>
    <x v="0"/>
    <x v="80"/>
    <x v="12"/>
    <x v="0"/>
    <x v="0"/>
    <x v="6"/>
    <x v="11"/>
    <n v="38"/>
    <n v="97"/>
    <x v="20"/>
    <d v="2023-07-15T00:00:00"/>
    <x v="19"/>
    <n v="10676"/>
    <x v="4"/>
    <x v="6"/>
    <x v="2"/>
  </r>
  <r>
    <x v="1"/>
    <x v="0"/>
    <x v="80"/>
    <x v="12"/>
    <x v="0"/>
    <x v="0"/>
    <x v="6"/>
    <x v="11"/>
    <n v="38"/>
    <n v="97"/>
    <x v="20"/>
    <d v="2023-07-15T00:00:00"/>
    <x v="20"/>
    <n v="10677"/>
    <x v="4"/>
    <x v="6"/>
    <x v="2"/>
  </r>
  <r>
    <x v="1"/>
    <x v="0"/>
    <x v="80"/>
    <x v="12"/>
    <x v="0"/>
    <x v="0"/>
    <x v="6"/>
    <x v="11"/>
    <n v="38"/>
    <n v="97"/>
    <x v="20"/>
    <d v="2023-07-15T00:00:00"/>
    <x v="21"/>
    <n v="10678"/>
    <x v="4"/>
    <x v="6"/>
    <x v="2"/>
  </r>
  <r>
    <x v="1"/>
    <x v="0"/>
    <x v="80"/>
    <x v="12"/>
    <x v="0"/>
    <x v="0"/>
    <x v="6"/>
    <x v="11"/>
    <n v="38"/>
    <n v="97"/>
    <x v="20"/>
    <d v="2023-07-15T00:00:00"/>
    <x v="22"/>
    <n v="10679"/>
    <x v="4"/>
    <x v="6"/>
    <x v="2"/>
  </r>
  <r>
    <x v="1"/>
    <x v="0"/>
    <x v="80"/>
    <x v="12"/>
    <x v="0"/>
    <x v="0"/>
    <x v="6"/>
    <x v="11"/>
    <n v="38"/>
    <n v="97"/>
    <x v="20"/>
    <d v="2023-07-15T00:00:00"/>
    <x v="23"/>
    <n v="10680"/>
    <x v="5"/>
    <x v="6"/>
    <x v="2"/>
  </r>
  <r>
    <x v="1"/>
    <x v="0"/>
    <x v="80"/>
    <x v="12"/>
    <x v="0"/>
    <x v="0"/>
    <x v="6"/>
    <x v="11"/>
    <n v="38"/>
    <n v="97"/>
    <x v="20"/>
    <d v="2023-07-15T00:00:00"/>
    <x v="24"/>
    <n v="10681"/>
    <x v="5"/>
    <x v="6"/>
    <x v="2"/>
  </r>
  <r>
    <x v="1"/>
    <x v="0"/>
    <x v="80"/>
    <x v="12"/>
    <x v="0"/>
    <x v="0"/>
    <x v="6"/>
    <x v="11"/>
    <n v="38"/>
    <n v="97"/>
    <x v="20"/>
    <d v="2023-07-15T00:00:00"/>
    <x v="25"/>
    <n v="10682"/>
    <x v="5"/>
    <x v="6"/>
    <x v="2"/>
  </r>
  <r>
    <x v="1"/>
    <x v="0"/>
    <x v="80"/>
    <x v="12"/>
    <x v="0"/>
    <x v="0"/>
    <x v="6"/>
    <x v="11"/>
    <n v="38"/>
    <n v="97"/>
    <x v="20"/>
    <d v="2023-07-15T00:00:00"/>
    <x v="26"/>
    <n v="10683"/>
    <x v="5"/>
    <x v="6"/>
    <x v="2"/>
  </r>
  <r>
    <x v="1"/>
    <x v="0"/>
    <x v="80"/>
    <x v="12"/>
    <x v="0"/>
    <x v="0"/>
    <x v="6"/>
    <x v="11"/>
    <n v="38"/>
    <n v="97"/>
    <x v="20"/>
    <d v="2023-07-15T00:00:00"/>
    <x v="27"/>
    <n v="10684"/>
    <x v="5"/>
    <x v="6"/>
    <x v="2"/>
  </r>
  <r>
    <x v="1"/>
    <x v="0"/>
    <x v="80"/>
    <x v="12"/>
    <x v="0"/>
    <x v="0"/>
    <x v="6"/>
    <x v="11"/>
    <n v="38"/>
    <n v="97"/>
    <x v="20"/>
    <d v="2023-07-15T00:00:00"/>
    <x v="28"/>
    <n v="10685"/>
    <x v="5"/>
    <x v="6"/>
    <x v="2"/>
  </r>
  <r>
    <x v="1"/>
    <x v="0"/>
    <x v="80"/>
    <x v="12"/>
    <x v="0"/>
    <x v="0"/>
    <x v="6"/>
    <x v="11"/>
    <n v="38"/>
    <n v="97"/>
    <x v="20"/>
    <d v="2023-07-15T00:00:00"/>
    <x v="29"/>
    <n v="10686"/>
    <x v="5"/>
    <x v="6"/>
    <x v="2"/>
  </r>
  <r>
    <x v="1"/>
    <x v="0"/>
    <x v="80"/>
    <x v="12"/>
    <x v="0"/>
    <x v="0"/>
    <x v="6"/>
    <x v="11"/>
    <n v="38"/>
    <n v="97"/>
    <x v="20"/>
    <d v="2023-07-15T00:00:00"/>
    <x v="30"/>
    <n v="10687"/>
    <x v="6"/>
    <x v="6"/>
    <x v="2"/>
  </r>
  <r>
    <x v="1"/>
    <x v="0"/>
    <x v="80"/>
    <x v="12"/>
    <x v="0"/>
    <x v="0"/>
    <x v="6"/>
    <x v="11"/>
    <n v="38"/>
    <n v="97"/>
    <x v="20"/>
    <d v="2023-07-15T00:00:00"/>
    <x v="31"/>
    <n v="10688"/>
    <x v="6"/>
    <x v="6"/>
    <x v="2"/>
  </r>
  <r>
    <x v="1"/>
    <x v="0"/>
    <x v="80"/>
    <x v="12"/>
    <x v="0"/>
    <x v="0"/>
    <x v="6"/>
    <x v="11"/>
    <n v="38"/>
    <n v="97"/>
    <x v="20"/>
    <d v="2023-07-15T00:00:00"/>
    <x v="32"/>
    <n v="10689"/>
    <x v="6"/>
    <x v="6"/>
    <x v="2"/>
  </r>
  <r>
    <x v="1"/>
    <x v="0"/>
    <x v="80"/>
    <x v="12"/>
    <x v="0"/>
    <x v="0"/>
    <x v="6"/>
    <x v="11"/>
    <n v="38"/>
    <n v="97"/>
    <x v="20"/>
    <d v="2023-07-15T00:00:00"/>
    <x v="33"/>
    <n v="10690"/>
    <x v="6"/>
    <x v="6"/>
    <x v="2"/>
  </r>
  <r>
    <x v="1"/>
    <x v="0"/>
    <x v="80"/>
    <x v="12"/>
    <x v="0"/>
    <x v="0"/>
    <x v="6"/>
    <x v="11"/>
    <n v="38"/>
    <n v="97"/>
    <x v="20"/>
    <d v="2023-07-15T00:00:00"/>
    <x v="110"/>
    <n v="10691"/>
    <x v="6"/>
    <x v="6"/>
    <x v="2"/>
  </r>
  <r>
    <x v="1"/>
    <x v="0"/>
    <x v="80"/>
    <x v="12"/>
    <x v="0"/>
    <x v="0"/>
    <x v="6"/>
    <x v="11"/>
    <n v="38"/>
    <n v="97"/>
    <x v="20"/>
    <d v="2023-07-15T00:00:00"/>
    <x v="111"/>
    <n v="10692"/>
    <x v="6"/>
    <x v="6"/>
    <x v="2"/>
  </r>
  <r>
    <x v="1"/>
    <x v="0"/>
    <x v="80"/>
    <x v="12"/>
    <x v="0"/>
    <x v="0"/>
    <x v="6"/>
    <x v="11"/>
    <n v="38"/>
    <n v="97"/>
    <x v="20"/>
    <d v="2023-07-15T00:00:00"/>
    <x v="112"/>
    <n v="10693"/>
    <x v="6"/>
    <x v="6"/>
    <x v="2"/>
  </r>
  <r>
    <x v="1"/>
    <x v="0"/>
    <x v="80"/>
    <x v="12"/>
    <x v="0"/>
    <x v="0"/>
    <x v="6"/>
    <x v="11"/>
    <n v="38"/>
    <n v="97"/>
    <x v="20"/>
    <d v="2023-07-15T00:00:00"/>
    <x v="113"/>
    <n v="10694"/>
    <x v="17"/>
    <x v="6"/>
    <x v="2"/>
  </r>
  <r>
    <x v="1"/>
    <x v="0"/>
    <x v="80"/>
    <x v="12"/>
    <x v="0"/>
    <x v="0"/>
    <x v="6"/>
    <x v="11"/>
    <n v="38"/>
    <n v="97"/>
    <x v="20"/>
    <d v="2023-07-15T00:00:00"/>
    <x v="114"/>
    <n v="10695"/>
    <x v="17"/>
    <x v="6"/>
    <x v="2"/>
  </r>
  <r>
    <x v="1"/>
    <x v="0"/>
    <x v="80"/>
    <x v="12"/>
    <x v="0"/>
    <x v="0"/>
    <x v="6"/>
    <x v="11"/>
    <n v="38"/>
    <n v="97"/>
    <x v="20"/>
    <d v="2023-07-15T00:00:00"/>
    <x v="115"/>
    <n v="10696"/>
    <x v="17"/>
    <x v="6"/>
    <x v="2"/>
  </r>
  <r>
    <x v="1"/>
    <x v="0"/>
    <x v="80"/>
    <x v="12"/>
    <x v="0"/>
    <x v="0"/>
    <x v="6"/>
    <x v="11"/>
    <n v="38"/>
    <n v="97"/>
    <x v="20"/>
    <d v="2023-07-15T00:00:00"/>
    <x v="116"/>
    <n v="10697"/>
    <x v="17"/>
    <x v="6"/>
    <x v="2"/>
  </r>
  <r>
    <x v="1"/>
    <x v="0"/>
    <x v="80"/>
    <x v="12"/>
    <x v="0"/>
    <x v="0"/>
    <x v="6"/>
    <x v="11"/>
    <n v="38"/>
    <n v="97"/>
    <x v="20"/>
    <d v="2023-07-15T00:00:00"/>
    <x v="117"/>
    <n v="10698"/>
    <x v="17"/>
    <x v="6"/>
    <x v="2"/>
  </r>
  <r>
    <x v="1"/>
    <x v="0"/>
    <x v="80"/>
    <x v="12"/>
    <x v="0"/>
    <x v="0"/>
    <x v="6"/>
    <x v="11"/>
    <n v="38"/>
    <n v="97"/>
    <x v="20"/>
    <d v="2023-07-15T00:00:00"/>
    <x v="118"/>
    <n v="10699"/>
    <x v="17"/>
    <x v="6"/>
    <x v="2"/>
  </r>
  <r>
    <x v="1"/>
    <x v="0"/>
    <x v="80"/>
    <x v="12"/>
    <x v="0"/>
    <x v="0"/>
    <x v="6"/>
    <x v="11"/>
    <n v="38"/>
    <n v="97"/>
    <x v="20"/>
    <d v="2023-07-15T00:00:00"/>
    <x v="119"/>
    <n v="10700"/>
    <x v="17"/>
    <x v="6"/>
    <x v="2"/>
  </r>
  <r>
    <x v="1"/>
    <x v="0"/>
    <x v="80"/>
    <x v="12"/>
    <x v="0"/>
    <x v="0"/>
    <x v="6"/>
    <x v="11"/>
    <n v="38"/>
    <n v="97"/>
    <x v="20"/>
    <d v="2023-07-15T00:00:00"/>
    <x v="120"/>
    <n v="10701"/>
    <x v="18"/>
    <x v="6"/>
    <x v="2"/>
  </r>
  <r>
    <x v="1"/>
    <x v="0"/>
    <x v="80"/>
    <x v="12"/>
    <x v="0"/>
    <x v="0"/>
    <x v="6"/>
    <x v="11"/>
    <n v="38"/>
    <n v="97"/>
    <x v="20"/>
    <d v="2023-07-15T00:00:00"/>
    <x v="121"/>
    <n v="10702"/>
    <x v="18"/>
    <x v="6"/>
    <x v="2"/>
  </r>
  <r>
    <x v="1"/>
    <x v="0"/>
    <x v="80"/>
    <x v="12"/>
    <x v="0"/>
    <x v="0"/>
    <x v="6"/>
    <x v="11"/>
    <n v="38"/>
    <n v="97"/>
    <x v="20"/>
    <d v="2023-07-15T00:00:00"/>
    <x v="122"/>
    <n v="10703"/>
    <x v="18"/>
    <x v="6"/>
    <x v="2"/>
  </r>
  <r>
    <x v="1"/>
    <x v="0"/>
    <x v="80"/>
    <x v="12"/>
    <x v="0"/>
    <x v="0"/>
    <x v="6"/>
    <x v="11"/>
    <n v="38"/>
    <n v="97"/>
    <x v="20"/>
    <d v="2023-07-15T00:00:00"/>
    <x v="123"/>
    <n v="10704"/>
    <x v="18"/>
    <x v="6"/>
    <x v="2"/>
  </r>
  <r>
    <x v="1"/>
    <x v="0"/>
    <x v="80"/>
    <x v="12"/>
    <x v="0"/>
    <x v="0"/>
    <x v="6"/>
    <x v="11"/>
    <n v="38"/>
    <n v="97"/>
    <x v="20"/>
    <d v="2023-07-15T00:00:00"/>
    <x v="124"/>
    <n v="10705"/>
    <x v="18"/>
    <x v="6"/>
    <x v="2"/>
  </r>
  <r>
    <x v="1"/>
    <x v="0"/>
    <x v="80"/>
    <x v="12"/>
    <x v="0"/>
    <x v="0"/>
    <x v="6"/>
    <x v="11"/>
    <n v="38"/>
    <n v="97"/>
    <x v="20"/>
    <d v="2023-07-15T00:00:00"/>
    <x v="125"/>
    <n v="10706"/>
    <x v="18"/>
    <x v="6"/>
    <x v="2"/>
  </r>
  <r>
    <x v="1"/>
    <x v="0"/>
    <x v="80"/>
    <x v="12"/>
    <x v="0"/>
    <x v="0"/>
    <x v="6"/>
    <x v="11"/>
    <n v="38"/>
    <n v="97"/>
    <x v="20"/>
    <d v="2023-07-15T00:00:00"/>
    <x v="126"/>
    <n v="10707"/>
    <x v="18"/>
    <x v="6"/>
    <x v="2"/>
  </r>
  <r>
    <x v="1"/>
    <x v="0"/>
    <x v="80"/>
    <x v="12"/>
    <x v="0"/>
    <x v="0"/>
    <x v="6"/>
    <x v="11"/>
    <n v="38"/>
    <n v="97"/>
    <x v="20"/>
    <d v="2023-07-15T00:00:00"/>
    <x v="127"/>
    <n v="10708"/>
    <x v="19"/>
    <x v="6"/>
    <x v="2"/>
  </r>
  <r>
    <x v="1"/>
    <x v="0"/>
    <x v="80"/>
    <x v="12"/>
    <x v="0"/>
    <x v="0"/>
    <x v="6"/>
    <x v="11"/>
    <n v="38"/>
    <n v="97"/>
    <x v="20"/>
    <d v="2023-07-15T00:00:00"/>
    <x v="128"/>
    <n v="10709"/>
    <x v="19"/>
    <x v="6"/>
    <x v="2"/>
  </r>
  <r>
    <x v="1"/>
    <x v="0"/>
    <x v="80"/>
    <x v="12"/>
    <x v="0"/>
    <x v="0"/>
    <x v="6"/>
    <x v="11"/>
    <n v="38"/>
    <n v="97"/>
    <x v="20"/>
    <d v="2023-07-15T00:00:00"/>
    <x v="129"/>
    <n v="10710"/>
    <x v="19"/>
    <x v="6"/>
    <x v="2"/>
  </r>
  <r>
    <x v="1"/>
    <x v="0"/>
    <x v="80"/>
    <x v="12"/>
    <x v="0"/>
    <x v="0"/>
    <x v="6"/>
    <x v="11"/>
    <n v="38"/>
    <n v="97"/>
    <x v="20"/>
    <d v="2023-07-15T00:00:00"/>
    <x v="130"/>
    <n v="10711"/>
    <x v="19"/>
    <x v="6"/>
    <x v="2"/>
  </r>
  <r>
    <x v="1"/>
    <x v="0"/>
    <x v="80"/>
    <x v="12"/>
    <x v="0"/>
    <x v="0"/>
    <x v="6"/>
    <x v="11"/>
    <n v="38"/>
    <n v="97"/>
    <x v="20"/>
    <d v="2023-07-15T00:00:00"/>
    <x v="131"/>
    <n v="10712"/>
    <x v="19"/>
    <x v="6"/>
    <x v="2"/>
  </r>
  <r>
    <x v="1"/>
    <x v="0"/>
    <x v="80"/>
    <x v="12"/>
    <x v="0"/>
    <x v="0"/>
    <x v="6"/>
    <x v="11"/>
    <n v="38"/>
    <n v="97"/>
    <x v="20"/>
    <d v="2023-07-15T00:00:00"/>
    <x v="132"/>
    <n v="10713"/>
    <x v="19"/>
    <x v="6"/>
    <x v="2"/>
  </r>
  <r>
    <x v="1"/>
    <x v="0"/>
    <x v="80"/>
    <x v="12"/>
    <x v="0"/>
    <x v="0"/>
    <x v="6"/>
    <x v="11"/>
    <n v="38"/>
    <n v="97"/>
    <x v="20"/>
    <d v="2023-07-15T00:00:00"/>
    <x v="133"/>
    <n v="10714"/>
    <x v="19"/>
    <x v="6"/>
    <x v="2"/>
  </r>
  <r>
    <x v="1"/>
    <x v="0"/>
    <x v="80"/>
    <x v="12"/>
    <x v="0"/>
    <x v="0"/>
    <x v="6"/>
    <x v="11"/>
    <n v="38"/>
    <n v="97"/>
    <x v="20"/>
    <d v="2023-07-15T00:00:00"/>
    <x v="134"/>
    <n v="10715"/>
    <x v="20"/>
    <x v="6"/>
    <x v="2"/>
  </r>
  <r>
    <x v="1"/>
    <x v="0"/>
    <x v="80"/>
    <x v="12"/>
    <x v="0"/>
    <x v="0"/>
    <x v="6"/>
    <x v="11"/>
    <n v="38"/>
    <n v="97"/>
    <x v="20"/>
    <d v="2023-07-15T00:00:00"/>
    <x v="135"/>
    <n v="10716"/>
    <x v="20"/>
    <x v="6"/>
    <x v="2"/>
  </r>
  <r>
    <x v="1"/>
    <x v="0"/>
    <x v="80"/>
    <x v="12"/>
    <x v="0"/>
    <x v="0"/>
    <x v="6"/>
    <x v="11"/>
    <n v="38"/>
    <n v="97"/>
    <x v="20"/>
    <d v="2023-07-15T00:00:00"/>
    <x v="136"/>
    <n v="10717"/>
    <x v="20"/>
    <x v="6"/>
    <x v="2"/>
  </r>
  <r>
    <x v="1"/>
    <x v="0"/>
    <x v="80"/>
    <x v="12"/>
    <x v="0"/>
    <x v="0"/>
    <x v="6"/>
    <x v="11"/>
    <n v="38"/>
    <n v="97"/>
    <x v="20"/>
    <d v="2023-07-15T00:00:00"/>
    <x v="137"/>
    <n v="10718"/>
    <x v="20"/>
    <x v="6"/>
    <x v="2"/>
  </r>
  <r>
    <x v="1"/>
    <x v="0"/>
    <x v="80"/>
    <x v="12"/>
    <x v="0"/>
    <x v="0"/>
    <x v="6"/>
    <x v="11"/>
    <n v="38"/>
    <n v="97"/>
    <x v="20"/>
    <d v="2023-07-15T00:00:00"/>
    <x v="138"/>
    <n v="10719"/>
    <x v="20"/>
    <x v="6"/>
    <x v="2"/>
  </r>
  <r>
    <x v="1"/>
    <x v="0"/>
    <x v="80"/>
    <x v="12"/>
    <x v="0"/>
    <x v="0"/>
    <x v="6"/>
    <x v="11"/>
    <n v="38"/>
    <n v="97"/>
    <x v="20"/>
    <d v="2023-07-15T00:00:00"/>
    <x v="139"/>
    <n v="10720"/>
    <x v="20"/>
    <x v="6"/>
    <x v="2"/>
  </r>
  <r>
    <x v="1"/>
    <x v="0"/>
    <x v="80"/>
    <x v="12"/>
    <x v="0"/>
    <x v="0"/>
    <x v="6"/>
    <x v="11"/>
    <n v="38"/>
    <n v="97"/>
    <x v="20"/>
    <d v="2023-07-15T00:00:00"/>
    <x v="140"/>
    <n v="10721"/>
    <x v="20"/>
    <x v="6"/>
    <x v="2"/>
  </r>
  <r>
    <x v="1"/>
    <x v="0"/>
    <x v="80"/>
    <x v="12"/>
    <x v="0"/>
    <x v="0"/>
    <x v="6"/>
    <x v="11"/>
    <n v="38"/>
    <n v="97"/>
    <x v="20"/>
    <d v="2023-07-15T00:00:00"/>
    <x v="141"/>
    <n v="10722"/>
    <x v="21"/>
    <x v="6"/>
    <x v="2"/>
  </r>
  <r>
    <x v="1"/>
    <x v="0"/>
    <x v="80"/>
    <x v="12"/>
    <x v="0"/>
    <x v="0"/>
    <x v="6"/>
    <x v="11"/>
    <n v="38"/>
    <n v="97"/>
    <x v="20"/>
    <d v="2023-07-15T00:00:00"/>
    <x v="142"/>
    <n v="10723"/>
    <x v="21"/>
    <x v="6"/>
    <x v="2"/>
  </r>
  <r>
    <x v="1"/>
    <x v="0"/>
    <x v="80"/>
    <x v="12"/>
    <x v="0"/>
    <x v="0"/>
    <x v="6"/>
    <x v="11"/>
    <n v="38"/>
    <n v="97"/>
    <x v="20"/>
    <d v="2023-07-15T00:00:00"/>
    <x v="143"/>
    <n v="10724"/>
    <x v="21"/>
    <x v="6"/>
    <x v="2"/>
  </r>
  <r>
    <x v="1"/>
    <x v="0"/>
    <x v="80"/>
    <x v="12"/>
    <x v="0"/>
    <x v="0"/>
    <x v="6"/>
    <x v="11"/>
    <n v="38"/>
    <n v="97"/>
    <x v="20"/>
    <d v="2023-07-15T00:00:00"/>
    <x v="144"/>
    <n v="10725"/>
    <x v="21"/>
    <x v="6"/>
    <x v="2"/>
  </r>
  <r>
    <x v="1"/>
    <x v="0"/>
    <x v="80"/>
    <x v="12"/>
    <x v="0"/>
    <x v="0"/>
    <x v="6"/>
    <x v="11"/>
    <n v="38"/>
    <n v="97"/>
    <x v="20"/>
    <d v="2023-07-15T00:00:00"/>
    <x v="145"/>
    <n v="10726"/>
    <x v="21"/>
    <x v="6"/>
    <x v="2"/>
  </r>
  <r>
    <x v="1"/>
    <x v="0"/>
    <x v="80"/>
    <x v="12"/>
    <x v="0"/>
    <x v="0"/>
    <x v="6"/>
    <x v="11"/>
    <n v="38"/>
    <n v="97"/>
    <x v="20"/>
    <d v="2023-07-15T00:00:00"/>
    <x v="146"/>
    <n v="10727"/>
    <x v="21"/>
    <x v="6"/>
    <x v="2"/>
  </r>
  <r>
    <x v="1"/>
    <x v="0"/>
    <x v="80"/>
    <x v="12"/>
    <x v="0"/>
    <x v="0"/>
    <x v="6"/>
    <x v="11"/>
    <n v="38"/>
    <n v="97"/>
    <x v="20"/>
    <d v="2023-07-15T00:00:00"/>
    <x v="147"/>
    <n v="10728"/>
    <x v="21"/>
    <x v="6"/>
    <x v="2"/>
  </r>
  <r>
    <x v="1"/>
    <x v="0"/>
    <x v="80"/>
    <x v="12"/>
    <x v="0"/>
    <x v="0"/>
    <x v="6"/>
    <x v="11"/>
    <n v="38"/>
    <n v="97"/>
    <x v="20"/>
    <d v="2023-07-15T00:00:00"/>
    <x v="148"/>
    <n v="10729"/>
    <x v="22"/>
    <x v="6"/>
    <x v="2"/>
  </r>
  <r>
    <x v="1"/>
    <x v="0"/>
    <x v="80"/>
    <x v="12"/>
    <x v="0"/>
    <x v="0"/>
    <x v="6"/>
    <x v="11"/>
    <n v="38"/>
    <n v="97"/>
    <x v="20"/>
    <d v="2023-07-15T00:00:00"/>
    <x v="149"/>
    <n v="10730"/>
    <x v="22"/>
    <x v="6"/>
    <x v="2"/>
  </r>
  <r>
    <x v="1"/>
    <x v="0"/>
    <x v="80"/>
    <x v="12"/>
    <x v="0"/>
    <x v="0"/>
    <x v="6"/>
    <x v="11"/>
    <n v="38"/>
    <n v="97"/>
    <x v="20"/>
    <d v="2023-07-15T00:00:00"/>
    <x v="150"/>
    <n v="10731"/>
    <x v="22"/>
    <x v="6"/>
    <x v="2"/>
  </r>
  <r>
    <x v="1"/>
    <x v="0"/>
    <x v="80"/>
    <x v="12"/>
    <x v="0"/>
    <x v="0"/>
    <x v="6"/>
    <x v="11"/>
    <n v="38"/>
    <n v="97"/>
    <x v="20"/>
    <d v="2023-07-15T00:00:00"/>
    <x v="151"/>
    <n v="10732"/>
    <x v="22"/>
    <x v="6"/>
    <x v="2"/>
  </r>
  <r>
    <x v="1"/>
    <x v="0"/>
    <x v="80"/>
    <x v="12"/>
    <x v="0"/>
    <x v="0"/>
    <x v="6"/>
    <x v="11"/>
    <n v="38"/>
    <n v="97"/>
    <x v="20"/>
    <d v="2023-07-15T00:00:00"/>
    <x v="152"/>
    <n v="10733"/>
    <x v="22"/>
    <x v="6"/>
    <x v="2"/>
  </r>
  <r>
    <x v="1"/>
    <x v="0"/>
    <x v="80"/>
    <x v="12"/>
    <x v="0"/>
    <x v="0"/>
    <x v="6"/>
    <x v="11"/>
    <n v="38"/>
    <n v="97"/>
    <x v="20"/>
    <d v="2023-07-15T00:00:00"/>
    <x v="153"/>
    <n v="10734"/>
    <x v="22"/>
    <x v="6"/>
    <x v="2"/>
  </r>
  <r>
    <x v="1"/>
    <x v="0"/>
    <x v="80"/>
    <x v="12"/>
    <x v="0"/>
    <x v="0"/>
    <x v="6"/>
    <x v="11"/>
    <n v="38"/>
    <n v="97"/>
    <x v="20"/>
    <d v="2023-07-15T00:00:00"/>
    <x v="154"/>
    <n v="10735"/>
    <x v="22"/>
    <x v="6"/>
    <x v="2"/>
  </r>
  <r>
    <x v="1"/>
    <x v="0"/>
    <x v="80"/>
    <x v="12"/>
    <x v="0"/>
    <x v="0"/>
    <x v="6"/>
    <x v="11"/>
    <n v="38"/>
    <n v="97"/>
    <x v="20"/>
    <d v="2023-07-15T00:00:00"/>
    <x v="155"/>
    <n v="10736"/>
    <x v="23"/>
    <x v="6"/>
    <x v="2"/>
  </r>
  <r>
    <x v="1"/>
    <x v="0"/>
    <x v="80"/>
    <x v="12"/>
    <x v="0"/>
    <x v="0"/>
    <x v="6"/>
    <x v="11"/>
    <n v="38"/>
    <n v="97"/>
    <x v="20"/>
    <d v="2023-07-15T00:00:00"/>
    <x v="156"/>
    <n v="10737"/>
    <x v="23"/>
    <x v="6"/>
    <x v="2"/>
  </r>
  <r>
    <x v="1"/>
    <x v="0"/>
    <x v="80"/>
    <x v="12"/>
    <x v="0"/>
    <x v="0"/>
    <x v="6"/>
    <x v="11"/>
    <n v="38"/>
    <n v="97"/>
    <x v="20"/>
    <d v="2023-07-15T00:00:00"/>
    <x v="157"/>
    <n v="10738"/>
    <x v="23"/>
    <x v="6"/>
    <x v="2"/>
  </r>
  <r>
    <x v="1"/>
    <x v="0"/>
    <x v="80"/>
    <x v="12"/>
    <x v="0"/>
    <x v="0"/>
    <x v="6"/>
    <x v="11"/>
    <n v="38"/>
    <n v="97"/>
    <x v="20"/>
    <d v="2023-07-15T00:00:00"/>
    <x v="158"/>
    <n v="10739"/>
    <x v="23"/>
    <x v="6"/>
    <x v="2"/>
  </r>
  <r>
    <x v="1"/>
    <x v="0"/>
    <x v="80"/>
    <x v="12"/>
    <x v="0"/>
    <x v="0"/>
    <x v="6"/>
    <x v="11"/>
    <n v="38"/>
    <n v="97"/>
    <x v="20"/>
    <d v="2023-07-15T00:00:00"/>
    <x v="159"/>
    <n v="10740"/>
    <x v="23"/>
    <x v="6"/>
    <x v="2"/>
  </r>
  <r>
    <x v="1"/>
    <x v="0"/>
    <x v="80"/>
    <x v="12"/>
    <x v="0"/>
    <x v="0"/>
    <x v="6"/>
    <x v="11"/>
    <n v="38"/>
    <n v="97"/>
    <x v="20"/>
    <d v="2023-07-15T00:00:00"/>
    <x v="160"/>
    <n v="10741"/>
    <x v="23"/>
    <x v="6"/>
    <x v="2"/>
  </r>
  <r>
    <x v="1"/>
    <x v="0"/>
    <x v="80"/>
    <x v="12"/>
    <x v="0"/>
    <x v="0"/>
    <x v="6"/>
    <x v="11"/>
    <n v="38"/>
    <n v="97"/>
    <x v="20"/>
    <d v="2023-07-15T00:00:00"/>
    <x v="161"/>
    <n v="10742"/>
    <x v="23"/>
    <x v="6"/>
    <x v="2"/>
  </r>
  <r>
    <x v="1"/>
    <x v="0"/>
    <x v="80"/>
    <x v="12"/>
    <x v="0"/>
    <x v="0"/>
    <x v="6"/>
    <x v="11"/>
    <n v="38"/>
    <n v="97"/>
    <x v="20"/>
    <d v="2023-07-15T00:00:00"/>
    <x v="162"/>
    <n v="10743"/>
    <x v="24"/>
    <x v="6"/>
    <x v="2"/>
  </r>
  <r>
    <x v="1"/>
    <x v="0"/>
    <x v="80"/>
    <x v="12"/>
    <x v="0"/>
    <x v="0"/>
    <x v="6"/>
    <x v="11"/>
    <n v="38"/>
    <n v="97"/>
    <x v="20"/>
    <d v="2023-07-15T00:00:00"/>
    <x v="163"/>
    <n v="10744"/>
    <x v="24"/>
    <x v="6"/>
    <x v="2"/>
  </r>
  <r>
    <x v="1"/>
    <x v="0"/>
    <x v="80"/>
    <x v="12"/>
    <x v="0"/>
    <x v="0"/>
    <x v="6"/>
    <x v="11"/>
    <n v="38"/>
    <n v="97"/>
    <x v="20"/>
    <d v="2023-07-15T00:00:00"/>
    <x v="164"/>
    <n v="10745"/>
    <x v="24"/>
    <x v="6"/>
    <x v="2"/>
  </r>
  <r>
    <x v="1"/>
    <x v="0"/>
    <x v="80"/>
    <x v="12"/>
    <x v="0"/>
    <x v="0"/>
    <x v="6"/>
    <x v="11"/>
    <n v="38"/>
    <n v="97"/>
    <x v="20"/>
    <d v="2023-07-15T00:00:00"/>
    <x v="165"/>
    <n v="10746"/>
    <x v="24"/>
    <x v="6"/>
    <x v="2"/>
  </r>
  <r>
    <x v="1"/>
    <x v="0"/>
    <x v="80"/>
    <x v="12"/>
    <x v="0"/>
    <x v="0"/>
    <x v="6"/>
    <x v="11"/>
    <n v="38"/>
    <n v="97"/>
    <x v="20"/>
    <d v="2023-07-15T00:00:00"/>
    <x v="166"/>
    <n v="10747"/>
    <x v="24"/>
    <x v="6"/>
    <x v="2"/>
  </r>
  <r>
    <x v="1"/>
    <x v="0"/>
    <x v="80"/>
    <x v="12"/>
    <x v="0"/>
    <x v="0"/>
    <x v="6"/>
    <x v="11"/>
    <n v="38"/>
    <n v="97"/>
    <x v="20"/>
    <d v="2023-07-15T00:00:00"/>
    <x v="167"/>
    <n v="10748"/>
    <x v="24"/>
    <x v="6"/>
    <x v="2"/>
  </r>
  <r>
    <x v="1"/>
    <x v="0"/>
    <x v="80"/>
    <x v="12"/>
    <x v="0"/>
    <x v="0"/>
    <x v="6"/>
    <x v="11"/>
    <n v="38"/>
    <n v="97"/>
    <x v="20"/>
    <d v="2023-07-15T00:00:00"/>
    <x v="168"/>
    <n v="10749"/>
    <x v="24"/>
    <x v="6"/>
    <x v="2"/>
  </r>
  <r>
    <x v="1"/>
    <x v="0"/>
    <x v="80"/>
    <x v="12"/>
    <x v="0"/>
    <x v="0"/>
    <x v="6"/>
    <x v="11"/>
    <n v="38"/>
    <n v="97"/>
    <x v="20"/>
    <d v="2023-07-15T00:00:00"/>
    <x v="34"/>
    <n v="10750"/>
    <x v="7"/>
    <x v="6"/>
    <x v="2"/>
  </r>
  <r>
    <x v="1"/>
    <x v="0"/>
    <x v="80"/>
    <x v="12"/>
    <x v="0"/>
    <x v="0"/>
    <x v="6"/>
    <x v="11"/>
    <n v="38"/>
    <n v="97"/>
    <x v="20"/>
    <d v="2023-07-15T00:00:00"/>
    <x v="35"/>
    <n v="10751"/>
    <x v="7"/>
    <x v="6"/>
    <x v="2"/>
  </r>
  <r>
    <x v="1"/>
    <x v="0"/>
    <x v="80"/>
    <x v="12"/>
    <x v="0"/>
    <x v="0"/>
    <x v="6"/>
    <x v="11"/>
    <n v="38"/>
    <n v="97"/>
    <x v="20"/>
    <d v="2023-07-15T00:00:00"/>
    <x v="36"/>
    <n v="10752"/>
    <x v="7"/>
    <x v="6"/>
    <x v="2"/>
  </r>
  <r>
    <x v="1"/>
    <x v="0"/>
    <x v="80"/>
    <x v="12"/>
    <x v="0"/>
    <x v="0"/>
    <x v="6"/>
    <x v="11"/>
    <n v="38"/>
    <n v="97"/>
    <x v="20"/>
    <d v="2023-07-15T00:00:00"/>
    <x v="37"/>
    <n v="10753"/>
    <x v="7"/>
    <x v="6"/>
    <x v="2"/>
  </r>
  <r>
    <x v="1"/>
    <x v="0"/>
    <x v="80"/>
    <x v="12"/>
    <x v="0"/>
    <x v="0"/>
    <x v="6"/>
    <x v="11"/>
    <n v="38"/>
    <n v="97"/>
    <x v="20"/>
    <d v="2023-07-15T00:00:00"/>
    <x v="38"/>
    <n v="10754"/>
    <x v="7"/>
    <x v="6"/>
    <x v="2"/>
  </r>
  <r>
    <x v="1"/>
    <x v="0"/>
    <x v="80"/>
    <x v="12"/>
    <x v="0"/>
    <x v="0"/>
    <x v="6"/>
    <x v="11"/>
    <n v="38"/>
    <n v="97"/>
    <x v="20"/>
    <d v="2023-07-15T00:00:00"/>
    <x v="39"/>
    <n v="10755"/>
    <x v="7"/>
    <x v="6"/>
    <x v="2"/>
  </r>
  <r>
    <x v="1"/>
    <x v="0"/>
    <x v="80"/>
    <x v="12"/>
    <x v="0"/>
    <x v="0"/>
    <x v="6"/>
    <x v="11"/>
    <n v="38"/>
    <n v="97"/>
    <x v="20"/>
    <d v="2023-07-15T00:00:00"/>
    <x v="40"/>
    <n v="10756"/>
    <x v="7"/>
    <x v="6"/>
    <x v="2"/>
  </r>
  <r>
    <x v="1"/>
    <x v="0"/>
    <x v="80"/>
    <x v="12"/>
    <x v="0"/>
    <x v="0"/>
    <x v="6"/>
    <x v="11"/>
    <n v="38"/>
    <n v="97"/>
    <x v="20"/>
    <d v="2023-07-15T00:00:00"/>
    <x v="41"/>
    <n v="10757"/>
    <x v="8"/>
    <x v="6"/>
    <x v="2"/>
  </r>
  <r>
    <x v="1"/>
    <x v="0"/>
    <x v="80"/>
    <x v="12"/>
    <x v="0"/>
    <x v="0"/>
    <x v="6"/>
    <x v="11"/>
    <n v="38"/>
    <n v="97"/>
    <x v="20"/>
    <d v="2023-07-15T00:00:00"/>
    <x v="42"/>
    <n v="10758"/>
    <x v="8"/>
    <x v="6"/>
    <x v="2"/>
  </r>
  <r>
    <x v="1"/>
    <x v="0"/>
    <x v="80"/>
    <x v="12"/>
    <x v="0"/>
    <x v="0"/>
    <x v="6"/>
    <x v="11"/>
    <n v="38"/>
    <n v="97"/>
    <x v="20"/>
    <d v="2023-07-15T00:00:00"/>
    <x v="43"/>
    <n v="10759"/>
    <x v="8"/>
    <x v="6"/>
    <x v="2"/>
  </r>
  <r>
    <x v="1"/>
    <x v="0"/>
    <x v="80"/>
    <x v="12"/>
    <x v="0"/>
    <x v="0"/>
    <x v="6"/>
    <x v="11"/>
    <n v="38"/>
    <n v="97"/>
    <x v="20"/>
    <d v="2023-07-15T00:00:00"/>
    <x v="44"/>
    <n v="10760"/>
    <x v="8"/>
    <x v="6"/>
    <x v="2"/>
  </r>
  <r>
    <x v="1"/>
    <x v="0"/>
    <x v="80"/>
    <x v="12"/>
    <x v="0"/>
    <x v="0"/>
    <x v="6"/>
    <x v="11"/>
    <n v="38"/>
    <n v="97"/>
    <x v="20"/>
    <d v="2023-07-15T00:00:00"/>
    <x v="45"/>
    <n v="10761"/>
    <x v="8"/>
    <x v="6"/>
    <x v="2"/>
  </r>
  <r>
    <x v="1"/>
    <x v="0"/>
    <x v="80"/>
    <x v="12"/>
    <x v="0"/>
    <x v="0"/>
    <x v="6"/>
    <x v="11"/>
    <n v="38"/>
    <n v="97"/>
    <x v="20"/>
    <d v="2023-07-15T00:00:00"/>
    <x v="46"/>
    <n v="10762"/>
    <x v="8"/>
    <x v="6"/>
    <x v="2"/>
  </r>
  <r>
    <x v="1"/>
    <x v="0"/>
    <x v="80"/>
    <x v="12"/>
    <x v="0"/>
    <x v="0"/>
    <x v="6"/>
    <x v="11"/>
    <n v="38"/>
    <n v="97"/>
    <x v="20"/>
    <d v="2023-07-15T00:00:00"/>
    <x v="47"/>
    <n v="10763"/>
    <x v="8"/>
    <x v="6"/>
    <x v="2"/>
  </r>
  <r>
    <x v="1"/>
    <x v="0"/>
    <x v="80"/>
    <x v="12"/>
    <x v="0"/>
    <x v="0"/>
    <x v="6"/>
    <x v="11"/>
    <n v="38"/>
    <n v="97"/>
    <x v="20"/>
    <d v="2023-07-15T00:00:00"/>
    <x v="48"/>
    <n v="10764"/>
    <x v="9"/>
    <x v="6"/>
    <x v="2"/>
  </r>
  <r>
    <x v="1"/>
    <x v="0"/>
    <x v="80"/>
    <x v="12"/>
    <x v="0"/>
    <x v="0"/>
    <x v="6"/>
    <x v="11"/>
    <n v="38"/>
    <n v="97"/>
    <x v="20"/>
    <d v="2023-07-15T00:00:00"/>
    <x v="49"/>
    <n v="10765"/>
    <x v="9"/>
    <x v="6"/>
    <x v="2"/>
  </r>
  <r>
    <x v="1"/>
    <x v="0"/>
    <x v="80"/>
    <x v="12"/>
    <x v="0"/>
    <x v="0"/>
    <x v="6"/>
    <x v="11"/>
    <n v="38"/>
    <n v="97"/>
    <x v="20"/>
    <d v="2023-07-15T00:00:00"/>
    <x v="50"/>
    <n v="10766"/>
    <x v="9"/>
    <x v="6"/>
    <x v="2"/>
  </r>
  <r>
    <x v="1"/>
    <x v="0"/>
    <x v="80"/>
    <x v="12"/>
    <x v="0"/>
    <x v="0"/>
    <x v="6"/>
    <x v="11"/>
    <n v="38"/>
    <n v="97"/>
    <x v="20"/>
    <d v="2023-07-15T00:00:00"/>
    <x v="51"/>
    <n v="10767"/>
    <x v="9"/>
    <x v="6"/>
    <x v="2"/>
  </r>
  <r>
    <x v="1"/>
    <x v="0"/>
    <x v="80"/>
    <x v="12"/>
    <x v="0"/>
    <x v="0"/>
    <x v="6"/>
    <x v="11"/>
    <n v="38"/>
    <n v="97"/>
    <x v="20"/>
    <d v="2023-07-15T00:00:00"/>
    <x v="52"/>
    <n v="10768"/>
    <x v="9"/>
    <x v="6"/>
    <x v="2"/>
  </r>
  <r>
    <x v="1"/>
    <x v="0"/>
    <x v="80"/>
    <x v="12"/>
    <x v="0"/>
    <x v="0"/>
    <x v="6"/>
    <x v="11"/>
    <n v="38"/>
    <n v="97"/>
    <x v="20"/>
    <d v="2023-07-15T00:00:00"/>
    <x v="53"/>
    <n v="10769"/>
    <x v="9"/>
    <x v="6"/>
    <x v="2"/>
  </r>
  <r>
    <x v="1"/>
    <x v="0"/>
    <x v="80"/>
    <x v="12"/>
    <x v="0"/>
    <x v="0"/>
    <x v="6"/>
    <x v="11"/>
    <n v="38"/>
    <n v="97"/>
    <x v="20"/>
    <d v="2023-07-15T00:00:00"/>
    <x v="54"/>
    <n v="10770"/>
    <x v="9"/>
    <x v="6"/>
    <x v="2"/>
  </r>
  <r>
    <x v="1"/>
    <x v="0"/>
    <x v="80"/>
    <x v="12"/>
    <x v="0"/>
    <x v="0"/>
    <x v="6"/>
    <x v="11"/>
    <n v="38"/>
    <n v="97"/>
    <x v="20"/>
    <d v="2023-07-15T00:00:00"/>
    <x v="55"/>
    <n v="10771"/>
    <x v="10"/>
    <x v="6"/>
    <x v="2"/>
  </r>
  <r>
    <x v="1"/>
    <x v="0"/>
    <x v="80"/>
    <x v="12"/>
    <x v="0"/>
    <x v="0"/>
    <x v="6"/>
    <x v="11"/>
    <n v="38"/>
    <n v="97"/>
    <x v="20"/>
    <d v="2023-07-15T00:00:00"/>
    <x v="56"/>
    <n v="10772"/>
    <x v="10"/>
    <x v="6"/>
    <x v="2"/>
  </r>
  <r>
    <x v="1"/>
    <x v="0"/>
    <x v="80"/>
    <x v="12"/>
    <x v="0"/>
    <x v="0"/>
    <x v="6"/>
    <x v="11"/>
    <n v="38"/>
    <n v="97"/>
    <x v="20"/>
    <d v="2023-07-15T00:00:00"/>
    <x v="57"/>
    <n v="10773"/>
    <x v="10"/>
    <x v="6"/>
    <x v="2"/>
  </r>
  <r>
    <x v="1"/>
    <x v="0"/>
    <x v="80"/>
    <x v="12"/>
    <x v="0"/>
    <x v="0"/>
    <x v="6"/>
    <x v="11"/>
    <n v="38"/>
    <n v="97"/>
    <x v="20"/>
    <d v="2023-07-15T00:00:00"/>
    <x v="58"/>
    <n v="10774"/>
    <x v="10"/>
    <x v="6"/>
    <x v="2"/>
  </r>
  <r>
    <x v="1"/>
    <x v="0"/>
    <x v="80"/>
    <x v="12"/>
    <x v="0"/>
    <x v="0"/>
    <x v="6"/>
    <x v="11"/>
    <n v="38"/>
    <n v="97"/>
    <x v="20"/>
    <d v="2023-07-15T00:00:00"/>
    <x v="59"/>
    <n v="10775"/>
    <x v="10"/>
    <x v="6"/>
    <x v="2"/>
  </r>
  <r>
    <x v="1"/>
    <x v="0"/>
    <x v="80"/>
    <x v="12"/>
    <x v="0"/>
    <x v="0"/>
    <x v="6"/>
    <x v="11"/>
    <n v="38"/>
    <n v="97"/>
    <x v="20"/>
    <d v="2023-07-15T00:00:00"/>
    <x v="60"/>
    <n v="10776"/>
    <x v="10"/>
    <x v="6"/>
    <x v="2"/>
  </r>
  <r>
    <x v="1"/>
    <x v="0"/>
    <x v="80"/>
    <x v="12"/>
    <x v="0"/>
    <x v="0"/>
    <x v="6"/>
    <x v="11"/>
    <n v="38"/>
    <n v="97"/>
    <x v="20"/>
    <d v="2023-07-15T00:00:00"/>
    <x v="61"/>
    <n v="10777"/>
    <x v="10"/>
    <x v="6"/>
    <x v="2"/>
  </r>
  <r>
    <x v="1"/>
    <x v="0"/>
    <x v="80"/>
    <x v="12"/>
    <x v="0"/>
    <x v="0"/>
    <x v="6"/>
    <x v="11"/>
    <n v="38"/>
    <n v="97"/>
    <x v="20"/>
    <d v="2023-07-15T00:00:00"/>
    <x v="169"/>
    <n v="10778"/>
    <x v="25"/>
    <x v="6"/>
    <x v="2"/>
  </r>
  <r>
    <x v="1"/>
    <x v="0"/>
    <x v="80"/>
    <x v="12"/>
    <x v="0"/>
    <x v="0"/>
    <x v="6"/>
    <x v="11"/>
    <n v="38"/>
    <n v="97"/>
    <x v="20"/>
    <d v="2023-07-15T00:00:00"/>
    <x v="170"/>
    <n v="10779"/>
    <x v="25"/>
    <x v="6"/>
    <x v="2"/>
  </r>
  <r>
    <x v="1"/>
    <x v="0"/>
    <x v="80"/>
    <x v="12"/>
    <x v="0"/>
    <x v="0"/>
    <x v="6"/>
    <x v="11"/>
    <n v="38"/>
    <n v="97"/>
    <x v="20"/>
    <d v="2023-07-15T00:00:00"/>
    <x v="171"/>
    <n v="10780"/>
    <x v="25"/>
    <x v="6"/>
    <x v="2"/>
  </r>
  <r>
    <x v="1"/>
    <x v="0"/>
    <x v="80"/>
    <x v="12"/>
    <x v="0"/>
    <x v="0"/>
    <x v="6"/>
    <x v="11"/>
    <n v="38"/>
    <n v="97"/>
    <x v="20"/>
    <d v="2023-07-15T00:00:00"/>
    <x v="172"/>
    <n v="10781"/>
    <x v="25"/>
    <x v="6"/>
    <x v="2"/>
  </r>
  <r>
    <x v="1"/>
    <x v="0"/>
    <x v="80"/>
    <x v="12"/>
    <x v="0"/>
    <x v="0"/>
    <x v="6"/>
    <x v="11"/>
    <n v="38"/>
    <n v="97"/>
    <x v="20"/>
    <d v="2023-07-15T00:00:00"/>
    <x v="173"/>
    <n v="10782"/>
    <x v="25"/>
    <x v="6"/>
    <x v="2"/>
  </r>
  <r>
    <x v="1"/>
    <x v="0"/>
    <x v="80"/>
    <x v="12"/>
    <x v="0"/>
    <x v="0"/>
    <x v="6"/>
    <x v="11"/>
    <n v="38"/>
    <n v="97"/>
    <x v="20"/>
    <d v="2023-07-15T00:00:00"/>
    <x v="174"/>
    <n v="10783"/>
    <x v="25"/>
    <x v="6"/>
    <x v="2"/>
  </r>
  <r>
    <x v="1"/>
    <x v="0"/>
    <x v="80"/>
    <x v="12"/>
    <x v="0"/>
    <x v="0"/>
    <x v="6"/>
    <x v="11"/>
    <n v="38"/>
    <n v="97"/>
    <x v="20"/>
    <d v="2023-07-15T00:00:00"/>
    <x v="175"/>
    <n v="10784"/>
    <x v="25"/>
    <x v="6"/>
    <x v="2"/>
  </r>
  <r>
    <x v="1"/>
    <x v="0"/>
    <x v="80"/>
    <x v="12"/>
    <x v="0"/>
    <x v="0"/>
    <x v="6"/>
    <x v="11"/>
    <n v="38"/>
    <n v="97"/>
    <x v="20"/>
    <d v="2023-07-15T00:00:00"/>
    <x v="176"/>
    <n v="10785"/>
    <x v="26"/>
    <x v="6"/>
    <x v="2"/>
  </r>
  <r>
    <x v="1"/>
    <x v="0"/>
    <x v="80"/>
    <x v="12"/>
    <x v="0"/>
    <x v="0"/>
    <x v="6"/>
    <x v="11"/>
    <n v="38"/>
    <n v="97"/>
    <x v="20"/>
    <d v="2023-07-15T00:00:00"/>
    <x v="177"/>
    <n v="10786"/>
    <x v="26"/>
    <x v="6"/>
    <x v="2"/>
  </r>
  <r>
    <x v="1"/>
    <x v="0"/>
    <x v="80"/>
    <x v="12"/>
    <x v="0"/>
    <x v="0"/>
    <x v="6"/>
    <x v="11"/>
    <n v="38"/>
    <n v="97"/>
    <x v="20"/>
    <d v="2023-07-15T00:00:00"/>
    <x v="178"/>
    <n v="10787"/>
    <x v="26"/>
    <x v="6"/>
    <x v="2"/>
  </r>
  <r>
    <x v="1"/>
    <x v="0"/>
    <x v="80"/>
    <x v="12"/>
    <x v="0"/>
    <x v="0"/>
    <x v="6"/>
    <x v="11"/>
    <n v="38"/>
    <n v="97"/>
    <x v="20"/>
    <d v="2023-07-15T00:00:00"/>
    <x v="179"/>
    <n v="10788"/>
    <x v="26"/>
    <x v="6"/>
    <x v="2"/>
  </r>
  <r>
    <x v="1"/>
    <x v="0"/>
    <x v="80"/>
    <x v="12"/>
    <x v="0"/>
    <x v="0"/>
    <x v="6"/>
    <x v="11"/>
    <n v="38"/>
    <n v="97"/>
    <x v="20"/>
    <d v="2023-07-15T00:00:00"/>
    <x v="180"/>
    <n v="10789"/>
    <x v="26"/>
    <x v="6"/>
    <x v="2"/>
  </r>
  <r>
    <x v="1"/>
    <x v="0"/>
    <x v="80"/>
    <x v="12"/>
    <x v="0"/>
    <x v="0"/>
    <x v="6"/>
    <x v="11"/>
    <n v="38"/>
    <n v="97"/>
    <x v="20"/>
    <d v="2023-07-15T00:00:00"/>
    <x v="181"/>
    <n v="10790"/>
    <x v="26"/>
    <x v="6"/>
    <x v="2"/>
  </r>
  <r>
    <x v="1"/>
    <x v="0"/>
    <x v="80"/>
    <x v="12"/>
    <x v="0"/>
    <x v="0"/>
    <x v="6"/>
    <x v="11"/>
    <n v="38"/>
    <n v="97"/>
    <x v="20"/>
    <d v="2023-07-15T00:00:00"/>
    <x v="182"/>
    <n v="10791"/>
    <x v="26"/>
    <x v="6"/>
    <x v="2"/>
  </r>
  <r>
    <x v="1"/>
    <x v="0"/>
    <x v="80"/>
    <x v="12"/>
    <x v="0"/>
    <x v="0"/>
    <x v="6"/>
    <x v="11"/>
    <n v="38"/>
    <n v="97"/>
    <x v="20"/>
    <d v="2023-07-15T00:00:00"/>
    <x v="183"/>
    <n v="10792"/>
    <x v="27"/>
    <x v="6"/>
    <x v="2"/>
  </r>
  <r>
    <x v="1"/>
    <x v="0"/>
    <x v="80"/>
    <x v="12"/>
    <x v="0"/>
    <x v="0"/>
    <x v="6"/>
    <x v="11"/>
    <n v="38"/>
    <n v="97"/>
    <x v="20"/>
    <d v="2023-07-15T00:00:00"/>
    <x v="184"/>
    <n v="10793"/>
    <x v="27"/>
    <x v="6"/>
    <x v="2"/>
  </r>
  <r>
    <x v="1"/>
    <x v="0"/>
    <x v="80"/>
    <x v="12"/>
    <x v="0"/>
    <x v="0"/>
    <x v="6"/>
    <x v="11"/>
    <n v="38"/>
    <n v="97"/>
    <x v="20"/>
    <d v="2023-07-15T00:00:00"/>
    <x v="185"/>
    <n v="10794"/>
    <x v="27"/>
    <x v="6"/>
    <x v="2"/>
  </r>
  <r>
    <x v="1"/>
    <x v="0"/>
    <x v="80"/>
    <x v="12"/>
    <x v="0"/>
    <x v="0"/>
    <x v="6"/>
    <x v="11"/>
    <n v="38"/>
    <n v="97"/>
    <x v="20"/>
    <d v="2023-07-15T00:00:00"/>
    <x v="186"/>
    <n v="10795"/>
    <x v="27"/>
    <x v="6"/>
    <x v="2"/>
  </r>
  <r>
    <x v="1"/>
    <x v="0"/>
    <x v="80"/>
    <x v="12"/>
    <x v="0"/>
    <x v="0"/>
    <x v="6"/>
    <x v="11"/>
    <n v="38"/>
    <n v="97"/>
    <x v="20"/>
    <d v="2023-07-15T00:00:00"/>
    <x v="187"/>
    <n v="10796"/>
    <x v="27"/>
    <x v="6"/>
    <x v="2"/>
  </r>
  <r>
    <x v="1"/>
    <x v="0"/>
    <x v="79"/>
    <x v="12"/>
    <x v="0"/>
    <x v="0"/>
    <x v="6"/>
    <x v="10"/>
    <s v="54"/>
    <n v="98"/>
    <x v="20"/>
    <d v="2023-07-15T00:00:00"/>
    <x v="109"/>
    <n v="10797"/>
    <x v="16"/>
    <x v="6"/>
    <x v="2"/>
  </r>
  <r>
    <x v="1"/>
    <x v="0"/>
    <x v="79"/>
    <x v="12"/>
    <x v="0"/>
    <x v="0"/>
    <x v="6"/>
    <x v="10"/>
    <s v="54"/>
    <n v="98"/>
    <x v="20"/>
    <d v="2023-07-15T00:00:00"/>
    <x v="62"/>
    <n v="10798"/>
    <x v="11"/>
    <x v="6"/>
    <x v="2"/>
  </r>
  <r>
    <x v="1"/>
    <x v="0"/>
    <x v="79"/>
    <x v="12"/>
    <x v="0"/>
    <x v="0"/>
    <x v="6"/>
    <x v="10"/>
    <s v="54"/>
    <n v="98"/>
    <x v="20"/>
    <d v="2023-07-15T00:00:00"/>
    <x v="63"/>
    <n v="10799"/>
    <x v="11"/>
    <x v="6"/>
    <x v="2"/>
  </r>
  <r>
    <x v="1"/>
    <x v="0"/>
    <x v="79"/>
    <x v="12"/>
    <x v="0"/>
    <x v="0"/>
    <x v="6"/>
    <x v="10"/>
    <s v="54"/>
    <n v="98"/>
    <x v="20"/>
    <d v="2023-07-15T00:00:00"/>
    <x v="64"/>
    <n v="10800"/>
    <x v="11"/>
    <x v="6"/>
    <x v="2"/>
  </r>
  <r>
    <x v="1"/>
    <x v="0"/>
    <x v="79"/>
    <x v="12"/>
    <x v="0"/>
    <x v="0"/>
    <x v="6"/>
    <x v="10"/>
    <s v="54"/>
    <n v="98"/>
    <x v="20"/>
    <d v="2023-07-15T00:00:00"/>
    <x v="65"/>
    <n v="10801"/>
    <x v="11"/>
    <x v="6"/>
    <x v="2"/>
  </r>
  <r>
    <x v="1"/>
    <x v="0"/>
    <x v="79"/>
    <x v="12"/>
    <x v="0"/>
    <x v="0"/>
    <x v="6"/>
    <x v="10"/>
    <s v="54"/>
    <n v="98"/>
    <x v="20"/>
    <d v="2023-07-15T00:00:00"/>
    <x v="86"/>
    <n v="10802"/>
    <x v="11"/>
    <x v="6"/>
    <x v="2"/>
  </r>
  <r>
    <x v="1"/>
    <x v="0"/>
    <x v="79"/>
    <x v="12"/>
    <x v="0"/>
    <x v="0"/>
    <x v="6"/>
    <x v="10"/>
    <s v="54"/>
    <n v="98"/>
    <x v="20"/>
    <d v="2023-07-15T00:00:00"/>
    <x v="87"/>
    <n v="10803"/>
    <x v="11"/>
    <x v="6"/>
    <x v="2"/>
  </r>
  <r>
    <x v="1"/>
    <x v="0"/>
    <x v="79"/>
    <x v="12"/>
    <x v="0"/>
    <x v="0"/>
    <x v="6"/>
    <x v="10"/>
    <s v="54"/>
    <n v="98"/>
    <x v="20"/>
    <d v="2023-07-15T00:00:00"/>
    <x v="88"/>
    <n v="10804"/>
    <x v="11"/>
    <x v="6"/>
    <x v="2"/>
  </r>
  <r>
    <x v="1"/>
    <x v="0"/>
    <x v="79"/>
    <x v="12"/>
    <x v="0"/>
    <x v="0"/>
    <x v="6"/>
    <x v="10"/>
    <s v="54"/>
    <n v="98"/>
    <x v="20"/>
    <d v="2023-07-15T00:00:00"/>
    <x v="89"/>
    <n v="10805"/>
    <x v="14"/>
    <x v="6"/>
    <x v="2"/>
  </r>
  <r>
    <x v="1"/>
    <x v="0"/>
    <x v="79"/>
    <x v="12"/>
    <x v="0"/>
    <x v="0"/>
    <x v="6"/>
    <x v="10"/>
    <s v="54"/>
    <n v="98"/>
    <x v="20"/>
    <d v="2023-07-15T00:00:00"/>
    <x v="90"/>
    <n v="10806"/>
    <x v="14"/>
    <x v="6"/>
    <x v="2"/>
  </r>
  <r>
    <x v="1"/>
    <x v="0"/>
    <x v="79"/>
    <x v="12"/>
    <x v="0"/>
    <x v="0"/>
    <x v="6"/>
    <x v="10"/>
    <s v="54"/>
    <n v="98"/>
    <x v="20"/>
    <d v="2023-07-15T00:00:00"/>
    <x v="91"/>
    <n v="10807"/>
    <x v="14"/>
    <x v="6"/>
    <x v="2"/>
  </r>
  <r>
    <x v="1"/>
    <x v="0"/>
    <x v="79"/>
    <x v="12"/>
    <x v="0"/>
    <x v="0"/>
    <x v="6"/>
    <x v="10"/>
    <s v="54"/>
    <n v="98"/>
    <x v="20"/>
    <d v="2023-07-15T00:00:00"/>
    <x v="92"/>
    <n v="10808"/>
    <x v="14"/>
    <x v="6"/>
    <x v="2"/>
  </r>
  <r>
    <x v="1"/>
    <x v="0"/>
    <x v="79"/>
    <x v="12"/>
    <x v="0"/>
    <x v="0"/>
    <x v="6"/>
    <x v="10"/>
    <s v="54"/>
    <n v="98"/>
    <x v="20"/>
    <d v="2023-07-15T00:00:00"/>
    <x v="93"/>
    <n v="10809"/>
    <x v="14"/>
    <x v="6"/>
    <x v="2"/>
  </r>
  <r>
    <x v="1"/>
    <x v="0"/>
    <x v="79"/>
    <x v="12"/>
    <x v="0"/>
    <x v="0"/>
    <x v="6"/>
    <x v="10"/>
    <s v="54"/>
    <n v="98"/>
    <x v="20"/>
    <d v="2023-07-15T00:00:00"/>
    <x v="94"/>
    <n v="10810"/>
    <x v="14"/>
    <x v="6"/>
    <x v="2"/>
  </r>
  <r>
    <x v="1"/>
    <x v="0"/>
    <x v="79"/>
    <x v="12"/>
    <x v="0"/>
    <x v="0"/>
    <x v="6"/>
    <x v="10"/>
    <s v="54"/>
    <n v="98"/>
    <x v="20"/>
    <d v="2023-07-15T00:00:00"/>
    <x v="95"/>
    <n v="10811"/>
    <x v="14"/>
    <x v="6"/>
    <x v="2"/>
  </r>
  <r>
    <x v="1"/>
    <x v="0"/>
    <x v="79"/>
    <x v="12"/>
    <x v="0"/>
    <x v="0"/>
    <x v="6"/>
    <x v="10"/>
    <s v="54"/>
    <n v="98"/>
    <x v="20"/>
    <d v="2023-07-15T00:00:00"/>
    <x v="66"/>
    <n v="10812"/>
    <x v="12"/>
    <x v="6"/>
    <x v="2"/>
  </r>
  <r>
    <x v="1"/>
    <x v="0"/>
    <x v="79"/>
    <x v="12"/>
    <x v="0"/>
    <x v="0"/>
    <x v="6"/>
    <x v="10"/>
    <s v="54"/>
    <n v="98"/>
    <x v="20"/>
    <d v="2023-07-15T00:00:00"/>
    <x v="96"/>
    <n v="10813"/>
    <x v="12"/>
    <x v="6"/>
    <x v="2"/>
  </r>
  <r>
    <x v="1"/>
    <x v="0"/>
    <x v="79"/>
    <x v="12"/>
    <x v="0"/>
    <x v="0"/>
    <x v="6"/>
    <x v="10"/>
    <s v="54"/>
    <n v="98"/>
    <x v="20"/>
    <d v="2023-07-15T00:00:00"/>
    <x v="97"/>
    <n v="10814"/>
    <x v="12"/>
    <x v="6"/>
    <x v="2"/>
  </r>
  <r>
    <x v="1"/>
    <x v="0"/>
    <x v="79"/>
    <x v="12"/>
    <x v="0"/>
    <x v="0"/>
    <x v="6"/>
    <x v="10"/>
    <s v="54"/>
    <n v="98"/>
    <x v="20"/>
    <d v="2023-07-15T00:00:00"/>
    <x v="98"/>
    <n v="10815"/>
    <x v="12"/>
    <x v="6"/>
    <x v="2"/>
  </r>
  <r>
    <x v="1"/>
    <x v="0"/>
    <x v="79"/>
    <x v="12"/>
    <x v="0"/>
    <x v="0"/>
    <x v="6"/>
    <x v="10"/>
    <s v="54"/>
    <n v="98"/>
    <x v="20"/>
    <d v="2023-07-15T00:00:00"/>
    <x v="99"/>
    <n v="10816"/>
    <x v="12"/>
    <x v="6"/>
    <x v="2"/>
  </r>
  <r>
    <x v="1"/>
    <x v="0"/>
    <x v="79"/>
    <x v="12"/>
    <x v="0"/>
    <x v="0"/>
    <x v="6"/>
    <x v="10"/>
    <s v="54"/>
    <n v="98"/>
    <x v="20"/>
    <d v="2023-07-15T00:00:00"/>
    <x v="100"/>
    <n v="10817"/>
    <x v="12"/>
    <x v="6"/>
    <x v="2"/>
  </r>
  <r>
    <x v="1"/>
    <x v="0"/>
    <x v="79"/>
    <x v="12"/>
    <x v="0"/>
    <x v="0"/>
    <x v="6"/>
    <x v="10"/>
    <s v="54"/>
    <n v="98"/>
    <x v="20"/>
    <d v="2023-07-15T00:00:00"/>
    <x v="101"/>
    <n v="10818"/>
    <x v="12"/>
    <x v="6"/>
    <x v="2"/>
  </r>
  <r>
    <x v="1"/>
    <x v="0"/>
    <x v="79"/>
    <x v="12"/>
    <x v="0"/>
    <x v="0"/>
    <x v="6"/>
    <x v="10"/>
    <s v="54"/>
    <n v="98"/>
    <x v="20"/>
    <d v="2023-07-15T00:00:00"/>
    <x v="0"/>
    <n v="10819"/>
    <x v="0"/>
    <x v="6"/>
    <x v="2"/>
  </r>
  <r>
    <x v="1"/>
    <x v="0"/>
    <x v="79"/>
    <x v="12"/>
    <x v="0"/>
    <x v="0"/>
    <x v="6"/>
    <x v="10"/>
    <s v="54"/>
    <n v="98"/>
    <x v="20"/>
    <d v="2023-07-15T00:00:00"/>
    <x v="67"/>
    <n v="10820"/>
    <x v="0"/>
    <x v="6"/>
    <x v="2"/>
  </r>
  <r>
    <x v="1"/>
    <x v="0"/>
    <x v="79"/>
    <x v="12"/>
    <x v="0"/>
    <x v="0"/>
    <x v="6"/>
    <x v="10"/>
    <s v="54"/>
    <n v="98"/>
    <x v="20"/>
    <d v="2023-07-15T00:00:00"/>
    <x v="75"/>
    <n v="10821"/>
    <x v="0"/>
    <x v="6"/>
    <x v="2"/>
  </r>
  <r>
    <x v="1"/>
    <x v="0"/>
    <x v="79"/>
    <x v="12"/>
    <x v="0"/>
    <x v="0"/>
    <x v="6"/>
    <x v="10"/>
    <s v="54"/>
    <n v="98"/>
    <x v="20"/>
    <d v="2023-07-15T00:00:00"/>
    <x v="76"/>
    <n v="10822"/>
    <x v="0"/>
    <x v="6"/>
    <x v="2"/>
  </r>
  <r>
    <x v="1"/>
    <x v="0"/>
    <x v="79"/>
    <x v="12"/>
    <x v="0"/>
    <x v="0"/>
    <x v="6"/>
    <x v="10"/>
    <s v="54"/>
    <n v="98"/>
    <x v="20"/>
    <d v="2023-07-15T00:00:00"/>
    <x v="77"/>
    <n v="10823"/>
    <x v="0"/>
    <x v="6"/>
    <x v="2"/>
  </r>
  <r>
    <x v="1"/>
    <x v="0"/>
    <x v="79"/>
    <x v="12"/>
    <x v="0"/>
    <x v="0"/>
    <x v="6"/>
    <x v="10"/>
    <s v="54"/>
    <n v="98"/>
    <x v="20"/>
    <d v="2023-07-15T00:00:00"/>
    <x v="78"/>
    <n v="10824"/>
    <x v="0"/>
    <x v="6"/>
    <x v="2"/>
  </r>
  <r>
    <x v="1"/>
    <x v="0"/>
    <x v="79"/>
    <x v="12"/>
    <x v="0"/>
    <x v="0"/>
    <x v="6"/>
    <x v="10"/>
    <s v="54"/>
    <n v="98"/>
    <x v="20"/>
    <d v="2023-07-15T00:00:00"/>
    <x v="79"/>
    <n v="10825"/>
    <x v="0"/>
    <x v="6"/>
    <x v="2"/>
  </r>
  <r>
    <x v="1"/>
    <x v="0"/>
    <x v="79"/>
    <x v="12"/>
    <x v="0"/>
    <x v="0"/>
    <x v="6"/>
    <x v="10"/>
    <s v="54"/>
    <n v="98"/>
    <x v="20"/>
    <d v="2023-07-15T00:00:00"/>
    <x v="80"/>
    <n v="10826"/>
    <x v="13"/>
    <x v="6"/>
    <x v="2"/>
  </r>
  <r>
    <x v="1"/>
    <x v="0"/>
    <x v="79"/>
    <x v="12"/>
    <x v="0"/>
    <x v="0"/>
    <x v="6"/>
    <x v="10"/>
    <s v="54"/>
    <n v="98"/>
    <x v="20"/>
    <d v="2023-07-15T00:00:00"/>
    <x v="81"/>
    <n v="10827"/>
    <x v="13"/>
    <x v="6"/>
    <x v="2"/>
  </r>
  <r>
    <x v="1"/>
    <x v="0"/>
    <x v="79"/>
    <x v="12"/>
    <x v="0"/>
    <x v="0"/>
    <x v="6"/>
    <x v="10"/>
    <s v="54"/>
    <n v="98"/>
    <x v="20"/>
    <d v="2023-07-15T00:00:00"/>
    <x v="82"/>
    <n v="10828"/>
    <x v="13"/>
    <x v="6"/>
    <x v="2"/>
  </r>
  <r>
    <x v="1"/>
    <x v="0"/>
    <x v="79"/>
    <x v="12"/>
    <x v="0"/>
    <x v="0"/>
    <x v="6"/>
    <x v="10"/>
    <s v="54"/>
    <n v="98"/>
    <x v="20"/>
    <d v="2023-07-15T00:00:00"/>
    <x v="83"/>
    <n v="10829"/>
    <x v="13"/>
    <x v="6"/>
    <x v="2"/>
  </r>
  <r>
    <x v="1"/>
    <x v="0"/>
    <x v="79"/>
    <x v="12"/>
    <x v="0"/>
    <x v="0"/>
    <x v="6"/>
    <x v="10"/>
    <s v="54"/>
    <n v="98"/>
    <x v="20"/>
    <d v="2023-07-15T00:00:00"/>
    <x v="84"/>
    <n v="10830"/>
    <x v="13"/>
    <x v="6"/>
    <x v="2"/>
  </r>
  <r>
    <x v="1"/>
    <x v="0"/>
    <x v="79"/>
    <x v="12"/>
    <x v="0"/>
    <x v="0"/>
    <x v="6"/>
    <x v="10"/>
    <s v="54"/>
    <n v="98"/>
    <x v="20"/>
    <d v="2023-07-15T00:00:00"/>
    <x v="85"/>
    <n v="10831"/>
    <x v="13"/>
    <x v="6"/>
    <x v="2"/>
  </r>
  <r>
    <x v="1"/>
    <x v="0"/>
    <x v="79"/>
    <x v="12"/>
    <x v="0"/>
    <x v="0"/>
    <x v="6"/>
    <x v="10"/>
    <s v="54"/>
    <n v="98"/>
    <x v="20"/>
    <d v="2023-07-15T00:00:00"/>
    <x v="74"/>
    <n v="10832"/>
    <x v="13"/>
    <x v="6"/>
    <x v="2"/>
  </r>
  <r>
    <x v="1"/>
    <x v="0"/>
    <x v="79"/>
    <x v="12"/>
    <x v="0"/>
    <x v="0"/>
    <x v="6"/>
    <x v="10"/>
    <s v="54"/>
    <n v="98"/>
    <x v="20"/>
    <d v="2023-07-15T00:00:00"/>
    <x v="68"/>
    <n v="10833"/>
    <x v="1"/>
    <x v="6"/>
    <x v="2"/>
  </r>
  <r>
    <x v="1"/>
    <x v="0"/>
    <x v="79"/>
    <x v="12"/>
    <x v="0"/>
    <x v="0"/>
    <x v="6"/>
    <x v="10"/>
    <s v="54"/>
    <n v="98"/>
    <x v="20"/>
    <d v="2023-07-15T00:00:00"/>
    <x v="69"/>
    <n v="10834"/>
    <x v="1"/>
    <x v="6"/>
    <x v="2"/>
  </r>
  <r>
    <x v="1"/>
    <x v="0"/>
    <x v="79"/>
    <x v="12"/>
    <x v="0"/>
    <x v="0"/>
    <x v="6"/>
    <x v="10"/>
    <s v="54"/>
    <n v="98"/>
    <x v="20"/>
    <d v="2023-07-15T00:00:00"/>
    <x v="70"/>
    <n v="10835"/>
    <x v="1"/>
    <x v="6"/>
    <x v="2"/>
  </r>
  <r>
    <x v="1"/>
    <x v="0"/>
    <x v="79"/>
    <x v="12"/>
    <x v="0"/>
    <x v="0"/>
    <x v="6"/>
    <x v="10"/>
    <s v="54"/>
    <n v="98"/>
    <x v="20"/>
    <d v="2023-07-15T00:00:00"/>
    <x v="71"/>
    <n v="10836"/>
    <x v="1"/>
    <x v="6"/>
    <x v="2"/>
  </r>
  <r>
    <x v="1"/>
    <x v="0"/>
    <x v="79"/>
    <x v="12"/>
    <x v="0"/>
    <x v="0"/>
    <x v="6"/>
    <x v="10"/>
    <s v="54"/>
    <n v="98"/>
    <x v="20"/>
    <d v="2023-07-15T00:00:00"/>
    <x v="72"/>
    <n v="10837"/>
    <x v="1"/>
    <x v="6"/>
    <x v="2"/>
  </r>
  <r>
    <x v="1"/>
    <x v="0"/>
    <x v="79"/>
    <x v="12"/>
    <x v="0"/>
    <x v="0"/>
    <x v="6"/>
    <x v="10"/>
    <s v="54"/>
    <n v="98"/>
    <x v="20"/>
    <d v="2023-07-15T00:00:00"/>
    <x v="73"/>
    <n v="10838"/>
    <x v="1"/>
    <x v="6"/>
    <x v="2"/>
  </r>
  <r>
    <x v="1"/>
    <x v="0"/>
    <x v="79"/>
    <x v="12"/>
    <x v="0"/>
    <x v="0"/>
    <x v="6"/>
    <x v="10"/>
    <s v="54"/>
    <n v="98"/>
    <x v="20"/>
    <d v="2023-07-15T00:00:00"/>
    <x v="1"/>
    <n v="10839"/>
    <x v="1"/>
    <x v="6"/>
    <x v="2"/>
  </r>
  <r>
    <x v="1"/>
    <x v="0"/>
    <x v="79"/>
    <x v="12"/>
    <x v="0"/>
    <x v="0"/>
    <x v="6"/>
    <x v="10"/>
    <s v="54"/>
    <n v="98"/>
    <x v="20"/>
    <d v="2023-07-15T00:00:00"/>
    <x v="2"/>
    <n v="10840"/>
    <x v="2"/>
    <x v="6"/>
    <x v="2"/>
  </r>
  <r>
    <x v="1"/>
    <x v="0"/>
    <x v="79"/>
    <x v="12"/>
    <x v="0"/>
    <x v="0"/>
    <x v="6"/>
    <x v="10"/>
    <s v="54"/>
    <n v="98"/>
    <x v="20"/>
    <d v="2023-07-15T00:00:00"/>
    <x v="3"/>
    <n v="10841"/>
    <x v="2"/>
    <x v="6"/>
    <x v="2"/>
  </r>
  <r>
    <x v="1"/>
    <x v="0"/>
    <x v="79"/>
    <x v="12"/>
    <x v="0"/>
    <x v="0"/>
    <x v="6"/>
    <x v="10"/>
    <s v="54"/>
    <n v="98"/>
    <x v="20"/>
    <d v="2023-07-15T00:00:00"/>
    <x v="4"/>
    <n v="10842"/>
    <x v="2"/>
    <x v="6"/>
    <x v="2"/>
  </r>
  <r>
    <x v="1"/>
    <x v="0"/>
    <x v="79"/>
    <x v="12"/>
    <x v="0"/>
    <x v="0"/>
    <x v="6"/>
    <x v="10"/>
    <s v="54"/>
    <n v="98"/>
    <x v="20"/>
    <d v="2023-07-15T00:00:00"/>
    <x v="5"/>
    <n v="10843"/>
    <x v="2"/>
    <x v="6"/>
    <x v="2"/>
  </r>
  <r>
    <x v="1"/>
    <x v="0"/>
    <x v="79"/>
    <x v="12"/>
    <x v="0"/>
    <x v="0"/>
    <x v="6"/>
    <x v="10"/>
    <s v="54"/>
    <n v="98"/>
    <x v="20"/>
    <d v="2023-07-15T00:00:00"/>
    <x v="6"/>
    <n v="10844"/>
    <x v="2"/>
    <x v="6"/>
    <x v="2"/>
  </r>
  <r>
    <x v="1"/>
    <x v="0"/>
    <x v="79"/>
    <x v="12"/>
    <x v="0"/>
    <x v="0"/>
    <x v="6"/>
    <x v="10"/>
    <s v="54"/>
    <n v="98"/>
    <x v="20"/>
    <d v="2023-07-15T00:00:00"/>
    <x v="7"/>
    <n v="10845"/>
    <x v="2"/>
    <x v="6"/>
    <x v="2"/>
  </r>
  <r>
    <x v="1"/>
    <x v="0"/>
    <x v="79"/>
    <x v="12"/>
    <x v="0"/>
    <x v="0"/>
    <x v="6"/>
    <x v="10"/>
    <s v="54"/>
    <n v="98"/>
    <x v="20"/>
    <d v="2023-07-15T00:00:00"/>
    <x v="8"/>
    <n v="10846"/>
    <x v="2"/>
    <x v="6"/>
    <x v="2"/>
  </r>
  <r>
    <x v="1"/>
    <x v="0"/>
    <x v="79"/>
    <x v="12"/>
    <x v="0"/>
    <x v="0"/>
    <x v="6"/>
    <x v="10"/>
    <s v="54"/>
    <n v="98"/>
    <x v="20"/>
    <d v="2023-07-15T00:00:00"/>
    <x v="9"/>
    <n v="10847"/>
    <x v="3"/>
    <x v="6"/>
    <x v="2"/>
  </r>
  <r>
    <x v="1"/>
    <x v="0"/>
    <x v="79"/>
    <x v="12"/>
    <x v="0"/>
    <x v="0"/>
    <x v="6"/>
    <x v="10"/>
    <s v="54"/>
    <n v="98"/>
    <x v="20"/>
    <d v="2023-07-15T00:00:00"/>
    <x v="10"/>
    <n v="10848"/>
    <x v="3"/>
    <x v="6"/>
    <x v="2"/>
  </r>
  <r>
    <x v="1"/>
    <x v="0"/>
    <x v="79"/>
    <x v="12"/>
    <x v="0"/>
    <x v="0"/>
    <x v="6"/>
    <x v="10"/>
    <s v="54"/>
    <n v="98"/>
    <x v="20"/>
    <d v="2023-07-15T00:00:00"/>
    <x v="11"/>
    <n v="10849"/>
    <x v="3"/>
    <x v="6"/>
    <x v="2"/>
  </r>
  <r>
    <x v="1"/>
    <x v="0"/>
    <x v="79"/>
    <x v="12"/>
    <x v="0"/>
    <x v="0"/>
    <x v="6"/>
    <x v="10"/>
    <s v="54"/>
    <n v="98"/>
    <x v="20"/>
    <d v="2023-07-15T00:00:00"/>
    <x v="12"/>
    <n v="10850"/>
    <x v="3"/>
    <x v="6"/>
    <x v="2"/>
  </r>
  <r>
    <x v="1"/>
    <x v="0"/>
    <x v="79"/>
    <x v="12"/>
    <x v="0"/>
    <x v="0"/>
    <x v="6"/>
    <x v="10"/>
    <s v="54"/>
    <n v="98"/>
    <x v="20"/>
    <d v="2023-07-15T00:00:00"/>
    <x v="13"/>
    <n v="10851"/>
    <x v="3"/>
    <x v="6"/>
    <x v="2"/>
  </r>
  <r>
    <x v="1"/>
    <x v="0"/>
    <x v="79"/>
    <x v="12"/>
    <x v="0"/>
    <x v="0"/>
    <x v="6"/>
    <x v="10"/>
    <s v="54"/>
    <n v="98"/>
    <x v="20"/>
    <d v="2023-07-15T00:00:00"/>
    <x v="14"/>
    <n v="10852"/>
    <x v="3"/>
    <x v="6"/>
    <x v="2"/>
  </r>
  <r>
    <x v="1"/>
    <x v="0"/>
    <x v="79"/>
    <x v="12"/>
    <x v="0"/>
    <x v="0"/>
    <x v="6"/>
    <x v="10"/>
    <s v="54"/>
    <n v="98"/>
    <x v="20"/>
    <d v="2023-07-15T00:00:00"/>
    <x v="15"/>
    <n v="10853"/>
    <x v="3"/>
    <x v="6"/>
    <x v="2"/>
  </r>
  <r>
    <x v="1"/>
    <x v="0"/>
    <x v="79"/>
    <x v="12"/>
    <x v="0"/>
    <x v="0"/>
    <x v="6"/>
    <x v="10"/>
    <s v="54"/>
    <n v="98"/>
    <x v="20"/>
    <d v="2023-07-15T00:00:00"/>
    <x v="16"/>
    <n v="10854"/>
    <x v="4"/>
    <x v="6"/>
    <x v="2"/>
  </r>
  <r>
    <x v="1"/>
    <x v="0"/>
    <x v="79"/>
    <x v="12"/>
    <x v="0"/>
    <x v="0"/>
    <x v="6"/>
    <x v="10"/>
    <s v="54"/>
    <n v="98"/>
    <x v="20"/>
    <d v="2023-07-15T00:00:00"/>
    <x v="17"/>
    <n v="10855"/>
    <x v="4"/>
    <x v="6"/>
    <x v="2"/>
  </r>
  <r>
    <x v="1"/>
    <x v="0"/>
    <x v="79"/>
    <x v="12"/>
    <x v="0"/>
    <x v="0"/>
    <x v="6"/>
    <x v="10"/>
    <s v="54"/>
    <n v="98"/>
    <x v="20"/>
    <d v="2023-07-15T00:00:00"/>
    <x v="18"/>
    <n v="10856"/>
    <x v="4"/>
    <x v="6"/>
    <x v="2"/>
  </r>
  <r>
    <x v="1"/>
    <x v="0"/>
    <x v="79"/>
    <x v="12"/>
    <x v="0"/>
    <x v="0"/>
    <x v="6"/>
    <x v="10"/>
    <s v="54"/>
    <n v="98"/>
    <x v="20"/>
    <d v="2023-07-15T00:00:00"/>
    <x v="19"/>
    <n v="10857"/>
    <x v="4"/>
    <x v="6"/>
    <x v="2"/>
  </r>
  <r>
    <x v="1"/>
    <x v="0"/>
    <x v="79"/>
    <x v="12"/>
    <x v="0"/>
    <x v="0"/>
    <x v="6"/>
    <x v="10"/>
    <s v="54"/>
    <n v="98"/>
    <x v="20"/>
    <d v="2023-07-15T00:00:00"/>
    <x v="20"/>
    <n v="10858"/>
    <x v="4"/>
    <x v="6"/>
    <x v="2"/>
  </r>
  <r>
    <x v="1"/>
    <x v="0"/>
    <x v="79"/>
    <x v="12"/>
    <x v="0"/>
    <x v="0"/>
    <x v="6"/>
    <x v="10"/>
    <s v="54"/>
    <n v="98"/>
    <x v="20"/>
    <d v="2023-07-15T00:00:00"/>
    <x v="21"/>
    <n v="10859"/>
    <x v="4"/>
    <x v="6"/>
    <x v="2"/>
  </r>
  <r>
    <x v="1"/>
    <x v="0"/>
    <x v="79"/>
    <x v="12"/>
    <x v="0"/>
    <x v="0"/>
    <x v="6"/>
    <x v="10"/>
    <s v="54"/>
    <n v="98"/>
    <x v="20"/>
    <d v="2023-07-15T00:00:00"/>
    <x v="22"/>
    <n v="10860"/>
    <x v="4"/>
    <x v="6"/>
    <x v="2"/>
  </r>
  <r>
    <x v="1"/>
    <x v="0"/>
    <x v="79"/>
    <x v="12"/>
    <x v="0"/>
    <x v="0"/>
    <x v="6"/>
    <x v="10"/>
    <s v="54"/>
    <n v="98"/>
    <x v="20"/>
    <d v="2023-07-15T00:00:00"/>
    <x v="23"/>
    <n v="10861"/>
    <x v="5"/>
    <x v="6"/>
    <x v="2"/>
  </r>
  <r>
    <x v="1"/>
    <x v="0"/>
    <x v="79"/>
    <x v="12"/>
    <x v="0"/>
    <x v="0"/>
    <x v="6"/>
    <x v="10"/>
    <s v="54"/>
    <n v="98"/>
    <x v="20"/>
    <d v="2023-07-15T00:00:00"/>
    <x v="24"/>
    <n v="10862"/>
    <x v="5"/>
    <x v="6"/>
    <x v="2"/>
  </r>
  <r>
    <x v="1"/>
    <x v="0"/>
    <x v="79"/>
    <x v="12"/>
    <x v="0"/>
    <x v="0"/>
    <x v="6"/>
    <x v="10"/>
    <s v="54"/>
    <n v="98"/>
    <x v="20"/>
    <d v="2023-07-15T00:00:00"/>
    <x v="25"/>
    <n v="10863"/>
    <x v="5"/>
    <x v="6"/>
    <x v="2"/>
  </r>
  <r>
    <x v="1"/>
    <x v="0"/>
    <x v="79"/>
    <x v="12"/>
    <x v="0"/>
    <x v="0"/>
    <x v="6"/>
    <x v="10"/>
    <s v="54"/>
    <n v="98"/>
    <x v="20"/>
    <d v="2023-07-15T00:00:00"/>
    <x v="26"/>
    <n v="10864"/>
    <x v="5"/>
    <x v="6"/>
    <x v="2"/>
  </r>
  <r>
    <x v="1"/>
    <x v="0"/>
    <x v="79"/>
    <x v="12"/>
    <x v="0"/>
    <x v="0"/>
    <x v="6"/>
    <x v="10"/>
    <s v="54"/>
    <n v="98"/>
    <x v="20"/>
    <d v="2023-07-15T00:00:00"/>
    <x v="27"/>
    <n v="10865"/>
    <x v="5"/>
    <x v="6"/>
    <x v="2"/>
  </r>
  <r>
    <x v="1"/>
    <x v="0"/>
    <x v="79"/>
    <x v="12"/>
    <x v="0"/>
    <x v="0"/>
    <x v="6"/>
    <x v="10"/>
    <s v="54"/>
    <n v="98"/>
    <x v="20"/>
    <d v="2023-07-15T00:00:00"/>
    <x v="28"/>
    <n v="10866"/>
    <x v="5"/>
    <x v="6"/>
    <x v="2"/>
  </r>
  <r>
    <x v="1"/>
    <x v="0"/>
    <x v="79"/>
    <x v="12"/>
    <x v="0"/>
    <x v="0"/>
    <x v="6"/>
    <x v="10"/>
    <s v="54"/>
    <n v="98"/>
    <x v="20"/>
    <d v="2023-07-15T00:00:00"/>
    <x v="29"/>
    <n v="10867"/>
    <x v="5"/>
    <x v="6"/>
    <x v="2"/>
  </r>
  <r>
    <x v="1"/>
    <x v="0"/>
    <x v="79"/>
    <x v="12"/>
    <x v="0"/>
    <x v="0"/>
    <x v="6"/>
    <x v="10"/>
    <s v="54"/>
    <n v="98"/>
    <x v="20"/>
    <d v="2023-07-15T00:00:00"/>
    <x v="30"/>
    <n v="10868"/>
    <x v="6"/>
    <x v="6"/>
    <x v="2"/>
  </r>
  <r>
    <x v="1"/>
    <x v="0"/>
    <x v="79"/>
    <x v="12"/>
    <x v="0"/>
    <x v="0"/>
    <x v="6"/>
    <x v="10"/>
    <s v="54"/>
    <n v="98"/>
    <x v="20"/>
    <d v="2023-07-15T00:00:00"/>
    <x v="31"/>
    <n v="10869"/>
    <x v="6"/>
    <x v="6"/>
    <x v="2"/>
  </r>
  <r>
    <x v="1"/>
    <x v="0"/>
    <x v="79"/>
    <x v="12"/>
    <x v="0"/>
    <x v="0"/>
    <x v="6"/>
    <x v="10"/>
    <s v="54"/>
    <n v="98"/>
    <x v="20"/>
    <d v="2023-07-15T00:00:00"/>
    <x v="32"/>
    <n v="10870"/>
    <x v="6"/>
    <x v="6"/>
    <x v="2"/>
  </r>
  <r>
    <x v="1"/>
    <x v="0"/>
    <x v="79"/>
    <x v="12"/>
    <x v="0"/>
    <x v="0"/>
    <x v="6"/>
    <x v="10"/>
    <s v="54"/>
    <n v="98"/>
    <x v="20"/>
    <d v="2023-07-15T00:00:00"/>
    <x v="33"/>
    <n v="10871"/>
    <x v="6"/>
    <x v="6"/>
    <x v="2"/>
  </r>
  <r>
    <x v="1"/>
    <x v="0"/>
    <x v="79"/>
    <x v="12"/>
    <x v="0"/>
    <x v="0"/>
    <x v="6"/>
    <x v="10"/>
    <s v="54"/>
    <n v="98"/>
    <x v="20"/>
    <d v="2023-07-15T00:00:00"/>
    <x v="110"/>
    <n v="10872"/>
    <x v="6"/>
    <x v="6"/>
    <x v="2"/>
  </r>
  <r>
    <x v="1"/>
    <x v="0"/>
    <x v="79"/>
    <x v="12"/>
    <x v="0"/>
    <x v="0"/>
    <x v="6"/>
    <x v="10"/>
    <s v="54"/>
    <n v="98"/>
    <x v="20"/>
    <d v="2023-07-15T00:00:00"/>
    <x v="111"/>
    <n v="10873"/>
    <x v="6"/>
    <x v="6"/>
    <x v="2"/>
  </r>
  <r>
    <x v="1"/>
    <x v="0"/>
    <x v="79"/>
    <x v="12"/>
    <x v="0"/>
    <x v="0"/>
    <x v="6"/>
    <x v="10"/>
    <s v="54"/>
    <n v="98"/>
    <x v="20"/>
    <d v="2023-07-15T00:00:00"/>
    <x v="112"/>
    <n v="10874"/>
    <x v="6"/>
    <x v="6"/>
    <x v="2"/>
  </r>
  <r>
    <x v="1"/>
    <x v="0"/>
    <x v="79"/>
    <x v="12"/>
    <x v="0"/>
    <x v="0"/>
    <x v="6"/>
    <x v="10"/>
    <s v="54"/>
    <n v="98"/>
    <x v="20"/>
    <d v="2023-07-15T00:00:00"/>
    <x v="113"/>
    <n v="10875"/>
    <x v="17"/>
    <x v="6"/>
    <x v="2"/>
  </r>
  <r>
    <x v="1"/>
    <x v="0"/>
    <x v="79"/>
    <x v="12"/>
    <x v="0"/>
    <x v="0"/>
    <x v="6"/>
    <x v="10"/>
    <s v="54"/>
    <n v="98"/>
    <x v="20"/>
    <d v="2023-07-15T00:00:00"/>
    <x v="114"/>
    <n v="10876"/>
    <x v="17"/>
    <x v="6"/>
    <x v="2"/>
  </r>
  <r>
    <x v="1"/>
    <x v="0"/>
    <x v="79"/>
    <x v="12"/>
    <x v="0"/>
    <x v="0"/>
    <x v="6"/>
    <x v="10"/>
    <s v="54"/>
    <n v="98"/>
    <x v="20"/>
    <d v="2023-07-15T00:00:00"/>
    <x v="115"/>
    <n v="10877"/>
    <x v="17"/>
    <x v="6"/>
    <x v="2"/>
  </r>
  <r>
    <x v="1"/>
    <x v="0"/>
    <x v="79"/>
    <x v="12"/>
    <x v="0"/>
    <x v="0"/>
    <x v="6"/>
    <x v="10"/>
    <s v="54"/>
    <n v="98"/>
    <x v="20"/>
    <d v="2023-07-15T00:00:00"/>
    <x v="116"/>
    <n v="10878"/>
    <x v="17"/>
    <x v="6"/>
    <x v="2"/>
  </r>
  <r>
    <x v="1"/>
    <x v="0"/>
    <x v="79"/>
    <x v="12"/>
    <x v="0"/>
    <x v="0"/>
    <x v="6"/>
    <x v="10"/>
    <s v="54"/>
    <n v="98"/>
    <x v="20"/>
    <d v="2023-07-15T00:00:00"/>
    <x v="117"/>
    <n v="10879"/>
    <x v="17"/>
    <x v="6"/>
    <x v="2"/>
  </r>
  <r>
    <x v="1"/>
    <x v="0"/>
    <x v="79"/>
    <x v="12"/>
    <x v="0"/>
    <x v="0"/>
    <x v="6"/>
    <x v="10"/>
    <s v="54"/>
    <n v="98"/>
    <x v="20"/>
    <d v="2023-07-15T00:00:00"/>
    <x v="118"/>
    <n v="10880"/>
    <x v="17"/>
    <x v="6"/>
    <x v="2"/>
  </r>
  <r>
    <x v="1"/>
    <x v="0"/>
    <x v="79"/>
    <x v="12"/>
    <x v="0"/>
    <x v="0"/>
    <x v="6"/>
    <x v="10"/>
    <s v="54"/>
    <n v="98"/>
    <x v="20"/>
    <d v="2023-07-15T00:00:00"/>
    <x v="119"/>
    <n v="10881"/>
    <x v="17"/>
    <x v="6"/>
    <x v="2"/>
  </r>
  <r>
    <x v="1"/>
    <x v="0"/>
    <x v="79"/>
    <x v="12"/>
    <x v="0"/>
    <x v="0"/>
    <x v="6"/>
    <x v="10"/>
    <s v="54"/>
    <n v="98"/>
    <x v="20"/>
    <d v="2023-07-15T00:00:00"/>
    <x v="120"/>
    <n v="10882"/>
    <x v="18"/>
    <x v="6"/>
    <x v="2"/>
  </r>
  <r>
    <x v="1"/>
    <x v="0"/>
    <x v="79"/>
    <x v="12"/>
    <x v="0"/>
    <x v="0"/>
    <x v="6"/>
    <x v="10"/>
    <s v="54"/>
    <n v="98"/>
    <x v="20"/>
    <d v="2023-07-15T00:00:00"/>
    <x v="121"/>
    <n v="10883"/>
    <x v="18"/>
    <x v="6"/>
    <x v="2"/>
  </r>
  <r>
    <x v="1"/>
    <x v="0"/>
    <x v="79"/>
    <x v="12"/>
    <x v="0"/>
    <x v="0"/>
    <x v="6"/>
    <x v="10"/>
    <s v="54"/>
    <n v="98"/>
    <x v="20"/>
    <d v="2023-07-15T00:00:00"/>
    <x v="122"/>
    <n v="10884"/>
    <x v="18"/>
    <x v="6"/>
    <x v="2"/>
  </r>
  <r>
    <x v="1"/>
    <x v="0"/>
    <x v="79"/>
    <x v="12"/>
    <x v="0"/>
    <x v="0"/>
    <x v="6"/>
    <x v="10"/>
    <s v="54"/>
    <n v="98"/>
    <x v="20"/>
    <d v="2023-07-15T00:00:00"/>
    <x v="123"/>
    <n v="10885"/>
    <x v="18"/>
    <x v="6"/>
    <x v="2"/>
  </r>
  <r>
    <x v="1"/>
    <x v="0"/>
    <x v="79"/>
    <x v="12"/>
    <x v="0"/>
    <x v="0"/>
    <x v="6"/>
    <x v="10"/>
    <s v="54"/>
    <n v="98"/>
    <x v="20"/>
    <d v="2023-07-15T00:00:00"/>
    <x v="124"/>
    <n v="10886"/>
    <x v="18"/>
    <x v="6"/>
    <x v="2"/>
  </r>
  <r>
    <x v="1"/>
    <x v="0"/>
    <x v="79"/>
    <x v="12"/>
    <x v="0"/>
    <x v="0"/>
    <x v="6"/>
    <x v="10"/>
    <s v="54"/>
    <n v="98"/>
    <x v="20"/>
    <d v="2023-07-15T00:00:00"/>
    <x v="125"/>
    <n v="10887"/>
    <x v="18"/>
    <x v="6"/>
    <x v="2"/>
  </r>
  <r>
    <x v="1"/>
    <x v="0"/>
    <x v="79"/>
    <x v="12"/>
    <x v="0"/>
    <x v="0"/>
    <x v="6"/>
    <x v="10"/>
    <s v="54"/>
    <n v="98"/>
    <x v="20"/>
    <d v="2023-07-15T00:00:00"/>
    <x v="126"/>
    <n v="10888"/>
    <x v="18"/>
    <x v="6"/>
    <x v="2"/>
  </r>
  <r>
    <x v="1"/>
    <x v="0"/>
    <x v="79"/>
    <x v="12"/>
    <x v="0"/>
    <x v="0"/>
    <x v="6"/>
    <x v="10"/>
    <s v="54"/>
    <n v="98"/>
    <x v="20"/>
    <d v="2023-07-15T00:00:00"/>
    <x v="127"/>
    <n v="10889"/>
    <x v="19"/>
    <x v="6"/>
    <x v="2"/>
  </r>
  <r>
    <x v="1"/>
    <x v="0"/>
    <x v="79"/>
    <x v="12"/>
    <x v="0"/>
    <x v="0"/>
    <x v="6"/>
    <x v="10"/>
    <s v="54"/>
    <n v="98"/>
    <x v="20"/>
    <d v="2023-07-15T00:00:00"/>
    <x v="128"/>
    <n v="10890"/>
    <x v="19"/>
    <x v="6"/>
    <x v="2"/>
  </r>
  <r>
    <x v="1"/>
    <x v="0"/>
    <x v="79"/>
    <x v="12"/>
    <x v="0"/>
    <x v="0"/>
    <x v="6"/>
    <x v="10"/>
    <s v="54"/>
    <n v="98"/>
    <x v="20"/>
    <d v="2023-07-15T00:00:00"/>
    <x v="129"/>
    <n v="10891"/>
    <x v="19"/>
    <x v="6"/>
    <x v="2"/>
  </r>
  <r>
    <x v="1"/>
    <x v="0"/>
    <x v="79"/>
    <x v="12"/>
    <x v="0"/>
    <x v="0"/>
    <x v="6"/>
    <x v="10"/>
    <s v="54"/>
    <n v="98"/>
    <x v="20"/>
    <d v="2023-07-15T00:00:00"/>
    <x v="130"/>
    <n v="10892"/>
    <x v="19"/>
    <x v="6"/>
    <x v="2"/>
  </r>
  <r>
    <x v="1"/>
    <x v="0"/>
    <x v="79"/>
    <x v="12"/>
    <x v="0"/>
    <x v="0"/>
    <x v="6"/>
    <x v="10"/>
    <s v="54"/>
    <n v="98"/>
    <x v="20"/>
    <d v="2023-07-15T00:00:00"/>
    <x v="131"/>
    <n v="10893"/>
    <x v="19"/>
    <x v="6"/>
    <x v="2"/>
  </r>
  <r>
    <x v="1"/>
    <x v="0"/>
    <x v="79"/>
    <x v="12"/>
    <x v="0"/>
    <x v="0"/>
    <x v="6"/>
    <x v="10"/>
    <s v="54"/>
    <n v="98"/>
    <x v="20"/>
    <d v="2023-07-15T00:00:00"/>
    <x v="132"/>
    <n v="10894"/>
    <x v="19"/>
    <x v="6"/>
    <x v="2"/>
  </r>
  <r>
    <x v="1"/>
    <x v="0"/>
    <x v="79"/>
    <x v="12"/>
    <x v="0"/>
    <x v="0"/>
    <x v="6"/>
    <x v="10"/>
    <s v="54"/>
    <n v="98"/>
    <x v="20"/>
    <d v="2023-07-15T00:00:00"/>
    <x v="133"/>
    <n v="10895"/>
    <x v="19"/>
    <x v="6"/>
    <x v="2"/>
  </r>
  <r>
    <x v="1"/>
    <x v="0"/>
    <x v="79"/>
    <x v="12"/>
    <x v="0"/>
    <x v="0"/>
    <x v="6"/>
    <x v="10"/>
    <s v="54"/>
    <n v="98"/>
    <x v="20"/>
    <d v="2023-07-15T00:00:00"/>
    <x v="134"/>
    <n v="10896"/>
    <x v="20"/>
    <x v="6"/>
    <x v="2"/>
  </r>
  <r>
    <x v="1"/>
    <x v="0"/>
    <x v="79"/>
    <x v="12"/>
    <x v="0"/>
    <x v="0"/>
    <x v="6"/>
    <x v="10"/>
    <s v="54"/>
    <n v="98"/>
    <x v="20"/>
    <d v="2023-07-15T00:00:00"/>
    <x v="135"/>
    <n v="10897"/>
    <x v="20"/>
    <x v="6"/>
    <x v="2"/>
  </r>
  <r>
    <x v="1"/>
    <x v="0"/>
    <x v="79"/>
    <x v="12"/>
    <x v="0"/>
    <x v="0"/>
    <x v="6"/>
    <x v="10"/>
    <s v="54"/>
    <n v="98"/>
    <x v="20"/>
    <d v="2023-07-15T00:00:00"/>
    <x v="136"/>
    <n v="10898"/>
    <x v="20"/>
    <x v="6"/>
    <x v="2"/>
  </r>
  <r>
    <x v="1"/>
    <x v="0"/>
    <x v="79"/>
    <x v="12"/>
    <x v="0"/>
    <x v="0"/>
    <x v="6"/>
    <x v="10"/>
    <s v="54"/>
    <n v="98"/>
    <x v="20"/>
    <d v="2023-07-15T00:00:00"/>
    <x v="137"/>
    <n v="10899"/>
    <x v="20"/>
    <x v="6"/>
    <x v="2"/>
  </r>
  <r>
    <x v="1"/>
    <x v="0"/>
    <x v="79"/>
    <x v="12"/>
    <x v="0"/>
    <x v="0"/>
    <x v="6"/>
    <x v="10"/>
    <s v="54"/>
    <n v="98"/>
    <x v="20"/>
    <d v="2023-07-15T00:00:00"/>
    <x v="138"/>
    <n v="10900"/>
    <x v="20"/>
    <x v="6"/>
    <x v="2"/>
  </r>
  <r>
    <x v="1"/>
    <x v="0"/>
    <x v="79"/>
    <x v="12"/>
    <x v="0"/>
    <x v="0"/>
    <x v="6"/>
    <x v="10"/>
    <s v="54"/>
    <n v="98"/>
    <x v="20"/>
    <d v="2023-07-15T00:00:00"/>
    <x v="139"/>
    <n v="10901"/>
    <x v="20"/>
    <x v="6"/>
    <x v="2"/>
  </r>
  <r>
    <x v="1"/>
    <x v="0"/>
    <x v="79"/>
    <x v="12"/>
    <x v="0"/>
    <x v="0"/>
    <x v="6"/>
    <x v="10"/>
    <s v="54"/>
    <n v="98"/>
    <x v="20"/>
    <d v="2023-07-15T00:00:00"/>
    <x v="140"/>
    <n v="10902"/>
    <x v="20"/>
    <x v="6"/>
    <x v="2"/>
  </r>
  <r>
    <x v="1"/>
    <x v="0"/>
    <x v="79"/>
    <x v="12"/>
    <x v="0"/>
    <x v="0"/>
    <x v="6"/>
    <x v="10"/>
    <s v="54"/>
    <n v="98"/>
    <x v="20"/>
    <d v="2023-07-15T00:00:00"/>
    <x v="141"/>
    <n v="10903"/>
    <x v="21"/>
    <x v="6"/>
    <x v="2"/>
  </r>
  <r>
    <x v="1"/>
    <x v="0"/>
    <x v="79"/>
    <x v="12"/>
    <x v="0"/>
    <x v="0"/>
    <x v="6"/>
    <x v="10"/>
    <s v="54"/>
    <n v="98"/>
    <x v="20"/>
    <d v="2023-07-15T00:00:00"/>
    <x v="142"/>
    <n v="10904"/>
    <x v="21"/>
    <x v="6"/>
    <x v="2"/>
  </r>
  <r>
    <x v="1"/>
    <x v="0"/>
    <x v="79"/>
    <x v="12"/>
    <x v="0"/>
    <x v="0"/>
    <x v="6"/>
    <x v="10"/>
    <s v="54"/>
    <n v="98"/>
    <x v="20"/>
    <d v="2023-07-15T00:00:00"/>
    <x v="143"/>
    <n v="10905"/>
    <x v="21"/>
    <x v="6"/>
    <x v="2"/>
  </r>
  <r>
    <x v="1"/>
    <x v="0"/>
    <x v="79"/>
    <x v="12"/>
    <x v="0"/>
    <x v="0"/>
    <x v="6"/>
    <x v="10"/>
    <s v="54"/>
    <n v="98"/>
    <x v="20"/>
    <d v="2023-07-15T00:00:00"/>
    <x v="144"/>
    <n v="10906"/>
    <x v="21"/>
    <x v="6"/>
    <x v="2"/>
  </r>
  <r>
    <x v="1"/>
    <x v="0"/>
    <x v="79"/>
    <x v="12"/>
    <x v="0"/>
    <x v="0"/>
    <x v="6"/>
    <x v="10"/>
    <s v="54"/>
    <n v="98"/>
    <x v="20"/>
    <d v="2023-07-15T00:00:00"/>
    <x v="145"/>
    <n v="10907"/>
    <x v="21"/>
    <x v="6"/>
    <x v="2"/>
  </r>
  <r>
    <x v="1"/>
    <x v="0"/>
    <x v="79"/>
    <x v="12"/>
    <x v="0"/>
    <x v="0"/>
    <x v="6"/>
    <x v="10"/>
    <s v="54"/>
    <n v="98"/>
    <x v="20"/>
    <d v="2023-07-15T00:00:00"/>
    <x v="146"/>
    <n v="10908"/>
    <x v="21"/>
    <x v="6"/>
    <x v="2"/>
  </r>
  <r>
    <x v="1"/>
    <x v="0"/>
    <x v="79"/>
    <x v="12"/>
    <x v="0"/>
    <x v="0"/>
    <x v="6"/>
    <x v="10"/>
    <s v="54"/>
    <n v="98"/>
    <x v="20"/>
    <d v="2023-07-15T00:00:00"/>
    <x v="147"/>
    <n v="10909"/>
    <x v="21"/>
    <x v="6"/>
    <x v="2"/>
  </r>
  <r>
    <x v="1"/>
    <x v="0"/>
    <x v="79"/>
    <x v="12"/>
    <x v="0"/>
    <x v="0"/>
    <x v="6"/>
    <x v="10"/>
    <s v="54"/>
    <n v="98"/>
    <x v="20"/>
    <d v="2023-07-15T00:00:00"/>
    <x v="148"/>
    <n v="10910"/>
    <x v="22"/>
    <x v="6"/>
    <x v="2"/>
  </r>
  <r>
    <x v="1"/>
    <x v="0"/>
    <x v="79"/>
    <x v="12"/>
    <x v="0"/>
    <x v="0"/>
    <x v="6"/>
    <x v="10"/>
    <s v="54"/>
    <n v="98"/>
    <x v="20"/>
    <d v="2023-07-15T00:00:00"/>
    <x v="149"/>
    <n v="10911"/>
    <x v="22"/>
    <x v="6"/>
    <x v="2"/>
  </r>
  <r>
    <x v="1"/>
    <x v="0"/>
    <x v="79"/>
    <x v="12"/>
    <x v="0"/>
    <x v="0"/>
    <x v="6"/>
    <x v="10"/>
    <s v="54"/>
    <n v="98"/>
    <x v="20"/>
    <d v="2023-07-15T00:00:00"/>
    <x v="150"/>
    <n v="10912"/>
    <x v="22"/>
    <x v="6"/>
    <x v="2"/>
  </r>
  <r>
    <x v="1"/>
    <x v="0"/>
    <x v="79"/>
    <x v="12"/>
    <x v="0"/>
    <x v="0"/>
    <x v="6"/>
    <x v="10"/>
    <s v="54"/>
    <n v="98"/>
    <x v="20"/>
    <d v="2023-07-15T00:00:00"/>
    <x v="151"/>
    <n v="10913"/>
    <x v="22"/>
    <x v="6"/>
    <x v="2"/>
  </r>
  <r>
    <x v="1"/>
    <x v="0"/>
    <x v="79"/>
    <x v="12"/>
    <x v="0"/>
    <x v="0"/>
    <x v="6"/>
    <x v="10"/>
    <s v="54"/>
    <n v="98"/>
    <x v="20"/>
    <d v="2023-07-15T00:00:00"/>
    <x v="152"/>
    <n v="10914"/>
    <x v="22"/>
    <x v="6"/>
    <x v="2"/>
  </r>
  <r>
    <x v="1"/>
    <x v="0"/>
    <x v="79"/>
    <x v="12"/>
    <x v="0"/>
    <x v="0"/>
    <x v="6"/>
    <x v="10"/>
    <s v="54"/>
    <n v="98"/>
    <x v="20"/>
    <d v="2023-07-15T00:00:00"/>
    <x v="153"/>
    <n v="10915"/>
    <x v="22"/>
    <x v="6"/>
    <x v="2"/>
  </r>
  <r>
    <x v="1"/>
    <x v="0"/>
    <x v="79"/>
    <x v="12"/>
    <x v="0"/>
    <x v="0"/>
    <x v="6"/>
    <x v="10"/>
    <s v="54"/>
    <n v="98"/>
    <x v="20"/>
    <d v="2023-07-15T00:00:00"/>
    <x v="154"/>
    <n v="10916"/>
    <x v="22"/>
    <x v="6"/>
    <x v="2"/>
  </r>
  <r>
    <x v="1"/>
    <x v="0"/>
    <x v="79"/>
    <x v="12"/>
    <x v="0"/>
    <x v="0"/>
    <x v="6"/>
    <x v="10"/>
    <s v="54"/>
    <n v="98"/>
    <x v="20"/>
    <d v="2023-07-15T00:00:00"/>
    <x v="155"/>
    <n v="10917"/>
    <x v="23"/>
    <x v="6"/>
    <x v="2"/>
  </r>
  <r>
    <x v="1"/>
    <x v="0"/>
    <x v="79"/>
    <x v="12"/>
    <x v="0"/>
    <x v="0"/>
    <x v="6"/>
    <x v="10"/>
    <s v="54"/>
    <n v="98"/>
    <x v="20"/>
    <d v="2023-07-15T00:00:00"/>
    <x v="156"/>
    <n v="10918"/>
    <x v="23"/>
    <x v="6"/>
    <x v="2"/>
  </r>
  <r>
    <x v="1"/>
    <x v="0"/>
    <x v="79"/>
    <x v="12"/>
    <x v="0"/>
    <x v="0"/>
    <x v="6"/>
    <x v="10"/>
    <s v="54"/>
    <n v="98"/>
    <x v="20"/>
    <d v="2023-07-15T00:00:00"/>
    <x v="157"/>
    <n v="10919"/>
    <x v="23"/>
    <x v="6"/>
    <x v="2"/>
  </r>
  <r>
    <x v="1"/>
    <x v="0"/>
    <x v="79"/>
    <x v="12"/>
    <x v="0"/>
    <x v="0"/>
    <x v="6"/>
    <x v="10"/>
    <s v="54"/>
    <n v="98"/>
    <x v="20"/>
    <d v="2023-07-15T00:00:00"/>
    <x v="158"/>
    <n v="10920"/>
    <x v="23"/>
    <x v="6"/>
    <x v="2"/>
  </r>
  <r>
    <x v="1"/>
    <x v="0"/>
    <x v="79"/>
    <x v="12"/>
    <x v="0"/>
    <x v="0"/>
    <x v="6"/>
    <x v="10"/>
    <s v="54"/>
    <n v="98"/>
    <x v="20"/>
    <d v="2023-07-15T00:00:00"/>
    <x v="159"/>
    <n v="10921"/>
    <x v="23"/>
    <x v="6"/>
    <x v="2"/>
  </r>
  <r>
    <x v="1"/>
    <x v="0"/>
    <x v="79"/>
    <x v="12"/>
    <x v="0"/>
    <x v="0"/>
    <x v="6"/>
    <x v="10"/>
    <s v="54"/>
    <n v="98"/>
    <x v="20"/>
    <d v="2023-07-15T00:00:00"/>
    <x v="160"/>
    <n v="10922"/>
    <x v="23"/>
    <x v="6"/>
    <x v="2"/>
  </r>
  <r>
    <x v="1"/>
    <x v="0"/>
    <x v="79"/>
    <x v="12"/>
    <x v="0"/>
    <x v="0"/>
    <x v="6"/>
    <x v="10"/>
    <s v="54"/>
    <n v="98"/>
    <x v="20"/>
    <d v="2023-07-15T00:00:00"/>
    <x v="161"/>
    <n v="10923"/>
    <x v="23"/>
    <x v="6"/>
    <x v="2"/>
  </r>
  <r>
    <x v="1"/>
    <x v="0"/>
    <x v="79"/>
    <x v="12"/>
    <x v="0"/>
    <x v="0"/>
    <x v="6"/>
    <x v="10"/>
    <s v="54"/>
    <n v="98"/>
    <x v="20"/>
    <d v="2023-07-15T00:00:00"/>
    <x v="162"/>
    <n v="10924"/>
    <x v="24"/>
    <x v="6"/>
    <x v="2"/>
  </r>
  <r>
    <x v="1"/>
    <x v="0"/>
    <x v="79"/>
    <x v="12"/>
    <x v="0"/>
    <x v="0"/>
    <x v="6"/>
    <x v="10"/>
    <s v="54"/>
    <n v="98"/>
    <x v="20"/>
    <d v="2023-07-15T00:00:00"/>
    <x v="163"/>
    <n v="10925"/>
    <x v="24"/>
    <x v="6"/>
    <x v="2"/>
  </r>
  <r>
    <x v="1"/>
    <x v="0"/>
    <x v="79"/>
    <x v="12"/>
    <x v="0"/>
    <x v="0"/>
    <x v="6"/>
    <x v="10"/>
    <s v="54"/>
    <n v="98"/>
    <x v="20"/>
    <d v="2023-07-15T00:00:00"/>
    <x v="164"/>
    <n v="10926"/>
    <x v="24"/>
    <x v="6"/>
    <x v="2"/>
  </r>
  <r>
    <x v="1"/>
    <x v="0"/>
    <x v="79"/>
    <x v="12"/>
    <x v="0"/>
    <x v="0"/>
    <x v="6"/>
    <x v="10"/>
    <s v="54"/>
    <n v="98"/>
    <x v="20"/>
    <d v="2023-07-15T00:00:00"/>
    <x v="165"/>
    <n v="10927"/>
    <x v="24"/>
    <x v="6"/>
    <x v="2"/>
  </r>
  <r>
    <x v="1"/>
    <x v="0"/>
    <x v="79"/>
    <x v="12"/>
    <x v="0"/>
    <x v="0"/>
    <x v="6"/>
    <x v="10"/>
    <s v="54"/>
    <n v="98"/>
    <x v="20"/>
    <d v="2023-07-15T00:00:00"/>
    <x v="166"/>
    <n v="10928"/>
    <x v="24"/>
    <x v="6"/>
    <x v="2"/>
  </r>
  <r>
    <x v="1"/>
    <x v="0"/>
    <x v="79"/>
    <x v="12"/>
    <x v="0"/>
    <x v="0"/>
    <x v="6"/>
    <x v="10"/>
    <s v="54"/>
    <n v="98"/>
    <x v="20"/>
    <d v="2023-07-15T00:00:00"/>
    <x v="167"/>
    <n v="10929"/>
    <x v="24"/>
    <x v="6"/>
    <x v="2"/>
  </r>
  <r>
    <x v="1"/>
    <x v="0"/>
    <x v="79"/>
    <x v="12"/>
    <x v="0"/>
    <x v="0"/>
    <x v="6"/>
    <x v="10"/>
    <s v="54"/>
    <n v="98"/>
    <x v="20"/>
    <d v="2023-07-15T00:00:00"/>
    <x v="168"/>
    <n v="10930"/>
    <x v="24"/>
    <x v="6"/>
    <x v="2"/>
  </r>
  <r>
    <x v="1"/>
    <x v="0"/>
    <x v="79"/>
    <x v="12"/>
    <x v="0"/>
    <x v="0"/>
    <x v="6"/>
    <x v="10"/>
    <s v="54"/>
    <n v="98"/>
    <x v="20"/>
    <d v="2023-07-15T00:00:00"/>
    <x v="34"/>
    <n v="10931"/>
    <x v="7"/>
    <x v="6"/>
    <x v="2"/>
  </r>
  <r>
    <x v="1"/>
    <x v="0"/>
    <x v="79"/>
    <x v="12"/>
    <x v="0"/>
    <x v="0"/>
    <x v="6"/>
    <x v="10"/>
    <s v="54"/>
    <n v="98"/>
    <x v="20"/>
    <d v="2023-07-15T00:00:00"/>
    <x v="35"/>
    <n v="10932"/>
    <x v="7"/>
    <x v="6"/>
    <x v="2"/>
  </r>
  <r>
    <x v="1"/>
    <x v="0"/>
    <x v="79"/>
    <x v="12"/>
    <x v="0"/>
    <x v="0"/>
    <x v="6"/>
    <x v="10"/>
    <s v="54"/>
    <n v="98"/>
    <x v="20"/>
    <d v="2023-07-15T00:00:00"/>
    <x v="36"/>
    <n v="10933"/>
    <x v="7"/>
    <x v="6"/>
    <x v="2"/>
  </r>
  <r>
    <x v="1"/>
    <x v="0"/>
    <x v="79"/>
    <x v="12"/>
    <x v="0"/>
    <x v="0"/>
    <x v="6"/>
    <x v="10"/>
    <s v="54"/>
    <n v="98"/>
    <x v="20"/>
    <d v="2023-07-15T00:00:00"/>
    <x v="37"/>
    <n v="10934"/>
    <x v="7"/>
    <x v="6"/>
    <x v="2"/>
  </r>
  <r>
    <x v="1"/>
    <x v="0"/>
    <x v="79"/>
    <x v="12"/>
    <x v="0"/>
    <x v="0"/>
    <x v="6"/>
    <x v="10"/>
    <s v="54"/>
    <n v="98"/>
    <x v="20"/>
    <d v="2023-07-15T00:00:00"/>
    <x v="38"/>
    <n v="10935"/>
    <x v="7"/>
    <x v="6"/>
    <x v="2"/>
  </r>
  <r>
    <x v="1"/>
    <x v="0"/>
    <x v="79"/>
    <x v="12"/>
    <x v="0"/>
    <x v="0"/>
    <x v="6"/>
    <x v="10"/>
    <s v="54"/>
    <n v="98"/>
    <x v="20"/>
    <d v="2023-07-15T00:00:00"/>
    <x v="39"/>
    <n v="10936"/>
    <x v="7"/>
    <x v="6"/>
    <x v="2"/>
  </r>
  <r>
    <x v="1"/>
    <x v="0"/>
    <x v="79"/>
    <x v="12"/>
    <x v="0"/>
    <x v="0"/>
    <x v="6"/>
    <x v="10"/>
    <s v="54"/>
    <n v="98"/>
    <x v="20"/>
    <d v="2023-07-15T00:00:00"/>
    <x v="40"/>
    <n v="10937"/>
    <x v="7"/>
    <x v="6"/>
    <x v="2"/>
  </r>
  <r>
    <x v="1"/>
    <x v="0"/>
    <x v="79"/>
    <x v="12"/>
    <x v="0"/>
    <x v="0"/>
    <x v="6"/>
    <x v="10"/>
    <s v="54"/>
    <n v="98"/>
    <x v="20"/>
    <d v="2023-07-15T00:00:00"/>
    <x v="41"/>
    <n v="10938"/>
    <x v="8"/>
    <x v="6"/>
    <x v="2"/>
  </r>
  <r>
    <x v="1"/>
    <x v="0"/>
    <x v="79"/>
    <x v="12"/>
    <x v="0"/>
    <x v="0"/>
    <x v="6"/>
    <x v="10"/>
    <s v="54"/>
    <n v="98"/>
    <x v="20"/>
    <d v="2023-07-15T00:00:00"/>
    <x v="42"/>
    <n v="10939"/>
    <x v="8"/>
    <x v="6"/>
    <x v="2"/>
  </r>
  <r>
    <x v="1"/>
    <x v="0"/>
    <x v="79"/>
    <x v="12"/>
    <x v="0"/>
    <x v="0"/>
    <x v="6"/>
    <x v="10"/>
    <s v="54"/>
    <n v="98"/>
    <x v="20"/>
    <d v="2023-07-15T00:00:00"/>
    <x v="43"/>
    <n v="10940"/>
    <x v="8"/>
    <x v="6"/>
    <x v="2"/>
  </r>
  <r>
    <x v="1"/>
    <x v="0"/>
    <x v="79"/>
    <x v="12"/>
    <x v="0"/>
    <x v="0"/>
    <x v="6"/>
    <x v="10"/>
    <s v="54"/>
    <n v="98"/>
    <x v="20"/>
    <d v="2023-07-15T00:00:00"/>
    <x v="44"/>
    <n v="10941"/>
    <x v="8"/>
    <x v="6"/>
    <x v="2"/>
  </r>
  <r>
    <x v="1"/>
    <x v="0"/>
    <x v="79"/>
    <x v="12"/>
    <x v="0"/>
    <x v="0"/>
    <x v="6"/>
    <x v="10"/>
    <s v="54"/>
    <n v="98"/>
    <x v="20"/>
    <d v="2023-07-15T00:00:00"/>
    <x v="45"/>
    <n v="10942"/>
    <x v="8"/>
    <x v="6"/>
    <x v="2"/>
  </r>
  <r>
    <x v="1"/>
    <x v="0"/>
    <x v="79"/>
    <x v="12"/>
    <x v="0"/>
    <x v="0"/>
    <x v="6"/>
    <x v="10"/>
    <s v="54"/>
    <n v="98"/>
    <x v="20"/>
    <d v="2023-07-15T00:00:00"/>
    <x v="46"/>
    <n v="10943"/>
    <x v="8"/>
    <x v="6"/>
    <x v="2"/>
  </r>
  <r>
    <x v="1"/>
    <x v="0"/>
    <x v="79"/>
    <x v="12"/>
    <x v="0"/>
    <x v="0"/>
    <x v="6"/>
    <x v="10"/>
    <s v="54"/>
    <n v="98"/>
    <x v="20"/>
    <d v="2023-07-15T00:00:00"/>
    <x v="47"/>
    <n v="10944"/>
    <x v="8"/>
    <x v="6"/>
    <x v="2"/>
  </r>
  <r>
    <x v="1"/>
    <x v="0"/>
    <x v="79"/>
    <x v="12"/>
    <x v="0"/>
    <x v="0"/>
    <x v="6"/>
    <x v="10"/>
    <s v="54"/>
    <n v="98"/>
    <x v="20"/>
    <d v="2023-07-15T00:00:00"/>
    <x v="48"/>
    <n v="10945"/>
    <x v="9"/>
    <x v="6"/>
    <x v="2"/>
  </r>
  <r>
    <x v="1"/>
    <x v="0"/>
    <x v="79"/>
    <x v="12"/>
    <x v="0"/>
    <x v="0"/>
    <x v="6"/>
    <x v="10"/>
    <s v="54"/>
    <n v="98"/>
    <x v="20"/>
    <d v="2023-07-15T00:00:00"/>
    <x v="49"/>
    <n v="10946"/>
    <x v="9"/>
    <x v="6"/>
    <x v="2"/>
  </r>
  <r>
    <x v="1"/>
    <x v="0"/>
    <x v="79"/>
    <x v="12"/>
    <x v="0"/>
    <x v="0"/>
    <x v="6"/>
    <x v="10"/>
    <s v="54"/>
    <n v="98"/>
    <x v="20"/>
    <d v="2023-07-15T00:00:00"/>
    <x v="50"/>
    <n v="10947"/>
    <x v="9"/>
    <x v="6"/>
    <x v="2"/>
  </r>
  <r>
    <x v="1"/>
    <x v="0"/>
    <x v="79"/>
    <x v="12"/>
    <x v="0"/>
    <x v="0"/>
    <x v="6"/>
    <x v="10"/>
    <s v="54"/>
    <n v="98"/>
    <x v="20"/>
    <d v="2023-07-15T00:00:00"/>
    <x v="51"/>
    <n v="10948"/>
    <x v="9"/>
    <x v="6"/>
    <x v="2"/>
  </r>
  <r>
    <x v="1"/>
    <x v="0"/>
    <x v="79"/>
    <x v="12"/>
    <x v="0"/>
    <x v="0"/>
    <x v="6"/>
    <x v="10"/>
    <s v="54"/>
    <n v="98"/>
    <x v="20"/>
    <d v="2023-07-15T00:00:00"/>
    <x v="52"/>
    <n v="10949"/>
    <x v="9"/>
    <x v="6"/>
    <x v="2"/>
  </r>
  <r>
    <x v="1"/>
    <x v="0"/>
    <x v="79"/>
    <x v="12"/>
    <x v="0"/>
    <x v="0"/>
    <x v="6"/>
    <x v="10"/>
    <s v="54"/>
    <n v="98"/>
    <x v="20"/>
    <d v="2023-07-15T00:00:00"/>
    <x v="53"/>
    <n v="10950"/>
    <x v="9"/>
    <x v="6"/>
    <x v="2"/>
  </r>
  <r>
    <x v="1"/>
    <x v="0"/>
    <x v="79"/>
    <x v="12"/>
    <x v="0"/>
    <x v="0"/>
    <x v="6"/>
    <x v="10"/>
    <s v="54"/>
    <n v="98"/>
    <x v="20"/>
    <d v="2023-07-15T00:00:00"/>
    <x v="54"/>
    <n v="10951"/>
    <x v="9"/>
    <x v="6"/>
    <x v="2"/>
  </r>
  <r>
    <x v="1"/>
    <x v="0"/>
    <x v="79"/>
    <x v="12"/>
    <x v="0"/>
    <x v="0"/>
    <x v="6"/>
    <x v="10"/>
    <s v="54"/>
    <n v="98"/>
    <x v="20"/>
    <d v="2023-07-15T00:00:00"/>
    <x v="55"/>
    <n v="10952"/>
    <x v="10"/>
    <x v="6"/>
    <x v="2"/>
  </r>
  <r>
    <x v="1"/>
    <x v="0"/>
    <x v="79"/>
    <x v="12"/>
    <x v="0"/>
    <x v="0"/>
    <x v="6"/>
    <x v="10"/>
    <s v="54"/>
    <n v="98"/>
    <x v="20"/>
    <d v="2023-07-15T00:00:00"/>
    <x v="56"/>
    <n v="10953"/>
    <x v="10"/>
    <x v="6"/>
    <x v="2"/>
  </r>
  <r>
    <x v="1"/>
    <x v="0"/>
    <x v="79"/>
    <x v="12"/>
    <x v="0"/>
    <x v="0"/>
    <x v="6"/>
    <x v="10"/>
    <s v="54"/>
    <n v="98"/>
    <x v="20"/>
    <d v="2023-07-15T00:00:00"/>
    <x v="57"/>
    <n v="10954"/>
    <x v="10"/>
    <x v="6"/>
    <x v="2"/>
  </r>
  <r>
    <x v="1"/>
    <x v="0"/>
    <x v="79"/>
    <x v="12"/>
    <x v="0"/>
    <x v="0"/>
    <x v="6"/>
    <x v="10"/>
    <s v="54"/>
    <n v="98"/>
    <x v="20"/>
    <d v="2023-07-15T00:00:00"/>
    <x v="58"/>
    <n v="10955"/>
    <x v="10"/>
    <x v="6"/>
    <x v="2"/>
  </r>
  <r>
    <x v="1"/>
    <x v="0"/>
    <x v="79"/>
    <x v="12"/>
    <x v="0"/>
    <x v="0"/>
    <x v="6"/>
    <x v="10"/>
    <s v="54"/>
    <n v="98"/>
    <x v="20"/>
    <d v="2023-07-15T00:00:00"/>
    <x v="59"/>
    <n v="10956"/>
    <x v="10"/>
    <x v="6"/>
    <x v="2"/>
  </r>
  <r>
    <x v="1"/>
    <x v="0"/>
    <x v="79"/>
    <x v="12"/>
    <x v="0"/>
    <x v="0"/>
    <x v="6"/>
    <x v="10"/>
    <s v="54"/>
    <n v="98"/>
    <x v="20"/>
    <d v="2023-07-15T00:00:00"/>
    <x v="60"/>
    <n v="10957"/>
    <x v="10"/>
    <x v="6"/>
    <x v="2"/>
  </r>
  <r>
    <x v="1"/>
    <x v="0"/>
    <x v="79"/>
    <x v="12"/>
    <x v="0"/>
    <x v="0"/>
    <x v="6"/>
    <x v="10"/>
    <s v="54"/>
    <n v="98"/>
    <x v="20"/>
    <d v="2023-07-15T00:00:00"/>
    <x v="61"/>
    <n v="10958"/>
    <x v="10"/>
    <x v="6"/>
    <x v="2"/>
  </r>
  <r>
    <x v="1"/>
    <x v="0"/>
    <x v="79"/>
    <x v="12"/>
    <x v="0"/>
    <x v="0"/>
    <x v="6"/>
    <x v="10"/>
    <s v="54"/>
    <n v="98"/>
    <x v="20"/>
    <d v="2023-07-15T00:00:00"/>
    <x v="169"/>
    <n v="10959"/>
    <x v="25"/>
    <x v="6"/>
    <x v="2"/>
  </r>
  <r>
    <x v="1"/>
    <x v="0"/>
    <x v="79"/>
    <x v="12"/>
    <x v="0"/>
    <x v="0"/>
    <x v="6"/>
    <x v="10"/>
    <s v="54"/>
    <n v="98"/>
    <x v="20"/>
    <d v="2023-07-15T00:00:00"/>
    <x v="170"/>
    <n v="10960"/>
    <x v="25"/>
    <x v="6"/>
    <x v="2"/>
  </r>
  <r>
    <x v="1"/>
    <x v="0"/>
    <x v="79"/>
    <x v="12"/>
    <x v="0"/>
    <x v="0"/>
    <x v="6"/>
    <x v="10"/>
    <s v="54"/>
    <n v="98"/>
    <x v="20"/>
    <d v="2023-07-15T00:00:00"/>
    <x v="171"/>
    <n v="10961"/>
    <x v="25"/>
    <x v="6"/>
    <x v="2"/>
  </r>
  <r>
    <x v="1"/>
    <x v="0"/>
    <x v="79"/>
    <x v="12"/>
    <x v="0"/>
    <x v="0"/>
    <x v="6"/>
    <x v="10"/>
    <s v="54"/>
    <n v="98"/>
    <x v="20"/>
    <d v="2023-07-15T00:00:00"/>
    <x v="172"/>
    <n v="10962"/>
    <x v="25"/>
    <x v="6"/>
    <x v="2"/>
  </r>
  <r>
    <x v="1"/>
    <x v="0"/>
    <x v="79"/>
    <x v="12"/>
    <x v="0"/>
    <x v="0"/>
    <x v="6"/>
    <x v="10"/>
    <s v="54"/>
    <n v="98"/>
    <x v="20"/>
    <d v="2023-07-15T00:00:00"/>
    <x v="173"/>
    <n v="10963"/>
    <x v="25"/>
    <x v="6"/>
    <x v="2"/>
  </r>
  <r>
    <x v="1"/>
    <x v="0"/>
    <x v="79"/>
    <x v="12"/>
    <x v="0"/>
    <x v="0"/>
    <x v="6"/>
    <x v="10"/>
    <s v="54"/>
    <n v="98"/>
    <x v="20"/>
    <d v="2023-07-15T00:00:00"/>
    <x v="174"/>
    <n v="10964"/>
    <x v="25"/>
    <x v="6"/>
    <x v="2"/>
  </r>
  <r>
    <x v="1"/>
    <x v="0"/>
    <x v="79"/>
    <x v="12"/>
    <x v="0"/>
    <x v="0"/>
    <x v="6"/>
    <x v="10"/>
    <s v="54"/>
    <n v="98"/>
    <x v="20"/>
    <d v="2023-07-15T00:00:00"/>
    <x v="175"/>
    <n v="10965"/>
    <x v="25"/>
    <x v="6"/>
    <x v="2"/>
  </r>
  <r>
    <x v="1"/>
    <x v="0"/>
    <x v="79"/>
    <x v="12"/>
    <x v="0"/>
    <x v="0"/>
    <x v="6"/>
    <x v="10"/>
    <s v="54"/>
    <n v="98"/>
    <x v="20"/>
    <d v="2023-07-15T00:00:00"/>
    <x v="176"/>
    <n v="10966"/>
    <x v="26"/>
    <x v="6"/>
    <x v="2"/>
  </r>
  <r>
    <x v="1"/>
    <x v="0"/>
    <x v="79"/>
    <x v="12"/>
    <x v="0"/>
    <x v="0"/>
    <x v="6"/>
    <x v="10"/>
    <s v="54"/>
    <n v="98"/>
    <x v="20"/>
    <d v="2023-07-15T00:00:00"/>
    <x v="177"/>
    <n v="10967"/>
    <x v="26"/>
    <x v="6"/>
    <x v="2"/>
  </r>
  <r>
    <x v="1"/>
    <x v="0"/>
    <x v="79"/>
    <x v="12"/>
    <x v="0"/>
    <x v="0"/>
    <x v="6"/>
    <x v="10"/>
    <s v="54"/>
    <n v="98"/>
    <x v="20"/>
    <d v="2023-07-15T00:00:00"/>
    <x v="178"/>
    <n v="10968"/>
    <x v="26"/>
    <x v="6"/>
    <x v="2"/>
  </r>
  <r>
    <x v="1"/>
    <x v="0"/>
    <x v="79"/>
    <x v="12"/>
    <x v="0"/>
    <x v="0"/>
    <x v="6"/>
    <x v="10"/>
    <s v="54"/>
    <n v="98"/>
    <x v="20"/>
    <d v="2023-07-15T00:00:00"/>
    <x v="179"/>
    <n v="10969"/>
    <x v="26"/>
    <x v="6"/>
    <x v="2"/>
  </r>
  <r>
    <x v="1"/>
    <x v="0"/>
    <x v="79"/>
    <x v="12"/>
    <x v="0"/>
    <x v="0"/>
    <x v="6"/>
    <x v="10"/>
    <s v="54"/>
    <n v="98"/>
    <x v="20"/>
    <d v="2023-07-15T00:00:00"/>
    <x v="180"/>
    <n v="10970"/>
    <x v="26"/>
    <x v="6"/>
    <x v="2"/>
  </r>
  <r>
    <x v="1"/>
    <x v="0"/>
    <x v="79"/>
    <x v="12"/>
    <x v="0"/>
    <x v="0"/>
    <x v="6"/>
    <x v="10"/>
    <s v="54"/>
    <n v="98"/>
    <x v="20"/>
    <d v="2023-07-15T00:00:00"/>
    <x v="181"/>
    <n v="10971"/>
    <x v="26"/>
    <x v="6"/>
    <x v="2"/>
  </r>
  <r>
    <x v="1"/>
    <x v="0"/>
    <x v="79"/>
    <x v="12"/>
    <x v="0"/>
    <x v="0"/>
    <x v="6"/>
    <x v="10"/>
    <s v="54"/>
    <n v="98"/>
    <x v="20"/>
    <d v="2023-07-15T00:00:00"/>
    <x v="182"/>
    <n v="10972"/>
    <x v="26"/>
    <x v="6"/>
    <x v="2"/>
  </r>
  <r>
    <x v="1"/>
    <x v="0"/>
    <x v="79"/>
    <x v="12"/>
    <x v="0"/>
    <x v="0"/>
    <x v="6"/>
    <x v="10"/>
    <s v="54"/>
    <n v="98"/>
    <x v="20"/>
    <d v="2023-07-15T00:00:00"/>
    <x v="183"/>
    <n v="10973"/>
    <x v="27"/>
    <x v="6"/>
    <x v="2"/>
  </r>
  <r>
    <x v="1"/>
    <x v="0"/>
    <x v="79"/>
    <x v="12"/>
    <x v="0"/>
    <x v="0"/>
    <x v="6"/>
    <x v="10"/>
    <s v="54"/>
    <n v="98"/>
    <x v="20"/>
    <d v="2023-07-15T00:00:00"/>
    <x v="184"/>
    <n v="10974"/>
    <x v="27"/>
    <x v="6"/>
    <x v="2"/>
  </r>
  <r>
    <x v="1"/>
    <x v="0"/>
    <x v="79"/>
    <x v="12"/>
    <x v="0"/>
    <x v="0"/>
    <x v="6"/>
    <x v="10"/>
    <s v="54"/>
    <n v="98"/>
    <x v="20"/>
    <d v="2023-07-15T00:00:00"/>
    <x v="185"/>
    <n v="10975"/>
    <x v="27"/>
    <x v="6"/>
    <x v="2"/>
  </r>
  <r>
    <x v="1"/>
    <x v="0"/>
    <x v="79"/>
    <x v="12"/>
    <x v="0"/>
    <x v="0"/>
    <x v="6"/>
    <x v="10"/>
    <s v="54"/>
    <n v="98"/>
    <x v="20"/>
    <d v="2023-07-15T00:00:00"/>
    <x v="186"/>
    <n v="10976"/>
    <x v="27"/>
    <x v="6"/>
    <x v="2"/>
  </r>
  <r>
    <x v="1"/>
    <x v="0"/>
    <x v="79"/>
    <x v="12"/>
    <x v="0"/>
    <x v="0"/>
    <x v="6"/>
    <x v="10"/>
    <s v="54"/>
    <n v="98"/>
    <x v="20"/>
    <d v="2023-07-15T00:00:00"/>
    <x v="187"/>
    <n v="10977"/>
    <x v="27"/>
    <x v="6"/>
    <x v="2"/>
  </r>
  <r>
    <x v="1"/>
    <x v="0"/>
    <x v="79"/>
    <x v="12"/>
    <x v="0"/>
    <x v="1"/>
    <x v="6"/>
    <x v="10"/>
    <n v="56"/>
    <n v="99"/>
    <x v="20"/>
    <d v="2023-07-15T00:00:00"/>
    <x v="109"/>
    <n v="10978"/>
    <x v="16"/>
    <x v="6"/>
    <x v="2"/>
  </r>
  <r>
    <x v="1"/>
    <x v="0"/>
    <x v="79"/>
    <x v="12"/>
    <x v="0"/>
    <x v="1"/>
    <x v="6"/>
    <x v="10"/>
    <n v="56"/>
    <n v="99"/>
    <x v="20"/>
    <d v="2023-07-15T00:00:00"/>
    <x v="62"/>
    <n v="10979"/>
    <x v="11"/>
    <x v="6"/>
    <x v="2"/>
  </r>
  <r>
    <x v="1"/>
    <x v="0"/>
    <x v="79"/>
    <x v="12"/>
    <x v="0"/>
    <x v="1"/>
    <x v="6"/>
    <x v="10"/>
    <n v="56"/>
    <n v="99"/>
    <x v="20"/>
    <d v="2023-07-15T00:00:00"/>
    <x v="63"/>
    <n v="10980"/>
    <x v="11"/>
    <x v="6"/>
    <x v="2"/>
  </r>
  <r>
    <x v="1"/>
    <x v="0"/>
    <x v="79"/>
    <x v="12"/>
    <x v="0"/>
    <x v="1"/>
    <x v="6"/>
    <x v="10"/>
    <n v="56"/>
    <n v="99"/>
    <x v="20"/>
    <d v="2023-07-15T00:00:00"/>
    <x v="64"/>
    <n v="10981"/>
    <x v="11"/>
    <x v="6"/>
    <x v="2"/>
  </r>
  <r>
    <x v="1"/>
    <x v="0"/>
    <x v="79"/>
    <x v="12"/>
    <x v="0"/>
    <x v="1"/>
    <x v="6"/>
    <x v="10"/>
    <n v="56"/>
    <n v="99"/>
    <x v="20"/>
    <d v="2023-07-15T00:00:00"/>
    <x v="65"/>
    <n v="10982"/>
    <x v="11"/>
    <x v="6"/>
    <x v="2"/>
  </r>
  <r>
    <x v="1"/>
    <x v="0"/>
    <x v="79"/>
    <x v="12"/>
    <x v="0"/>
    <x v="1"/>
    <x v="6"/>
    <x v="10"/>
    <n v="56"/>
    <n v="99"/>
    <x v="20"/>
    <d v="2023-07-15T00:00:00"/>
    <x v="86"/>
    <n v="10983"/>
    <x v="11"/>
    <x v="6"/>
    <x v="2"/>
  </r>
  <r>
    <x v="1"/>
    <x v="0"/>
    <x v="79"/>
    <x v="12"/>
    <x v="0"/>
    <x v="1"/>
    <x v="6"/>
    <x v="10"/>
    <n v="56"/>
    <n v="99"/>
    <x v="20"/>
    <d v="2023-07-15T00:00:00"/>
    <x v="87"/>
    <n v="10984"/>
    <x v="11"/>
    <x v="6"/>
    <x v="2"/>
  </r>
  <r>
    <x v="1"/>
    <x v="0"/>
    <x v="79"/>
    <x v="12"/>
    <x v="0"/>
    <x v="1"/>
    <x v="6"/>
    <x v="10"/>
    <n v="56"/>
    <n v="99"/>
    <x v="20"/>
    <d v="2023-07-15T00:00:00"/>
    <x v="88"/>
    <n v="10985"/>
    <x v="11"/>
    <x v="6"/>
    <x v="2"/>
  </r>
  <r>
    <x v="1"/>
    <x v="0"/>
    <x v="79"/>
    <x v="12"/>
    <x v="0"/>
    <x v="1"/>
    <x v="6"/>
    <x v="10"/>
    <n v="56"/>
    <n v="99"/>
    <x v="20"/>
    <d v="2023-07-15T00:00:00"/>
    <x v="89"/>
    <n v="10986"/>
    <x v="14"/>
    <x v="6"/>
    <x v="2"/>
  </r>
  <r>
    <x v="1"/>
    <x v="0"/>
    <x v="79"/>
    <x v="12"/>
    <x v="0"/>
    <x v="1"/>
    <x v="6"/>
    <x v="10"/>
    <n v="56"/>
    <n v="99"/>
    <x v="20"/>
    <d v="2023-07-15T00:00:00"/>
    <x v="90"/>
    <n v="10987"/>
    <x v="14"/>
    <x v="6"/>
    <x v="2"/>
  </r>
  <r>
    <x v="1"/>
    <x v="0"/>
    <x v="79"/>
    <x v="12"/>
    <x v="0"/>
    <x v="1"/>
    <x v="6"/>
    <x v="10"/>
    <n v="56"/>
    <n v="99"/>
    <x v="20"/>
    <d v="2023-07-15T00:00:00"/>
    <x v="91"/>
    <n v="10988"/>
    <x v="14"/>
    <x v="6"/>
    <x v="2"/>
  </r>
  <r>
    <x v="1"/>
    <x v="0"/>
    <x v="79"/>
    <x v="12"/>
    <x v="0"/>
    <x v="1"/>
    <x v="6"/>
    <x v="10"/>
    <n v="56"/>
    <n v="99"/>
    <x v="20"/>
    <d v="2023-07-15T00:00:00"/>
    <x v="92"/>
    <n v="10989"/>
    <x v="14"/>
    <x v="6"/>
    <x v="2"/>
  </r>
  <r>
    <x v="1"/>
    <x v="0"/>
    <x v="79"/>
    <x v="12"/>
    <x v="0"/>
    <x v="1"/>
    <x v="6"/>
    <x v="10"/>
    <n v="56"/>
    <n v="99"/>
    <x v="20"/>
    <d v="2023-07-15T00:00:00"/>
    <x v="93"/>
    <n v="10990"/>
    <x v="14"/>
    <x v="6"/>
    <x v="2"/>
  </r>
  <r>
    <x v="1"/>
    <x v="0"/>
    <x v="79"/>
    <x v="12"/>
    <x v="0"/>
    <x v="1"/>
    <x v="6"/>
    <x v="10"/>
    <n v="56"/>
    <n v="99"/>
    <x v="20"/>
    <d v="2023-07-15T00:00:00"/>
    <x v="94"/>
    <n v="10991"/>
    <x v="14"/>
    <x v="6"/>
    <x v="2"/>
  </r>
  <r>
    <x v="1"/>
    <x v="0"/>
    <x v="79"/>
    <x v="12"/>
    <x v="0"/>
    <x v="1"/>
    <x v="6"/>
    <x v="10"/>
    <n v="56"/>
    <n v="99"/>
    <x v="20"/>
    <d v="2023-07-15T00:00:00"/>
    <x v="95"/>
    <n v="10992"/>
    <x v="14"/>
    <x v="6"/>
    <x v="2"/>
  </r>
  <r>
    <x v="1"/>
    <x v="0"/>
    <x v="79"/>
    <x v="12"/>
    <x v="0"/>
    <x v="1"/>
    <x v="6"/>
    <x v="10"/>
    <n v="56"/>
    <n v="99"/>
    <x v="20"/>
    <d v="2023-07-15T00:00:00"/>
    <x v="66"/>
    <n v="10993"/>
    <x v="12"/>
    <x v="6"/>
    <x v="2"/>
  </r>
  <r>
    <x v="1"/>
    <x v="0"/>
    <x v="79"/>
    <x v="12"/>
    <x v="0"/>
    <x v="1"/>
    <x v="6"/>
    <x v="10"/>
    <n v="56"/>
    <n v="99"/>
    <x v="20"/>
    <d v="2023-07-15T00:00:00"/>
    <x v="96"/>
    <n v="10994"/>
    <x v="12"/>
    <x v="6"/>
    <x v="2"/>
  </r>
  <r>
    <x v="1"/>
    <x v="0"/>
    <x v="79"/>
    <x v="12"/>
    <x v="0"/>
    <x v="1"/>
    <x v="6"/>
    <x v="10"/>
    <n v="56"/>
    <n v="99"/>
    <x v="20"/>
    <d v="2023-07-15T00:00:00"/>
    <x v="97"/>
    <n v="10995"/>
    <x v="12"/>
    <x v="6"/>
    <x v="2"/>
  </r>
  <r>
    <x v="1"/>
    <x v="0"/>
    <x v="79"/>
    <x v="12"/>
    <x v="0"/>
    <x v="1"/>
    <x v="6"/>
    <x v="10"/>
    <n v="56"/>
    <n v="99"/>
    <x v="20"/>
    <d v="2023-07-15T00:00:00"/>
    <x v="98"/>
    <n v="10996"/>
    <x v="12"/>
    <x v="6"/>
    <x v="2"/>
  </r>
  <r>
    <x v="1"/>
    <x v="0"/>
    <x v="79"/>
    <x v="12"/>
    <x v="0"/>
    <x v="1"/>
    <x v="6"/>
    <x v="10"/>
    <n v="56"/>
    <n v="99"/>
    <x v="20"/>
    <d v="2023-07-15T00:00:00"/>
    <x v="99"/>
    <n v="10997"/>
    <x v="12"/>
    <x v="6"/>
    <x v="2"/>
  </r>
  <r>
    <x v="1"/>
    <x v="0"/>
    <x v="79"/>
    <x v="12"/>
    <x v="0"/>
    <x v="1"/>
    <x v="6"/>
    <x v="10"/>
    <n v="56"/>
    <n v="99"/>
    <x v="20"/>
    <d v="2023-07-15T00:00:00"/>
    <x v="100"/>
    <n v="10998"/>
    <x v="12"/>
    <x v="6"/>
    <x v="2"/>
  </r>
  <r>
    <x v="1"/>
    <x v="0"/>
    <x v="79"/>
    <x v="12"/>
    <x v="0"/>
    <x v="1"/>
    <x v="6"/>
    <x v="10"/>
    <n v="56"/>
    <n v="99"/>
    <x v="20"/>
    <d v="2023-07-15T00:00:00"/>
    <x v="101"/>
    <n v="10999"/>
    <x v="12"/>
    <x v="6"/>
    <x v="2"/>
  </r>
  <r>
    <x v="1"/>
    <x v="0"/>
    <x v="79"/>
    <x v="12"/>
    <x v="0"/>
    <x v="1"/>
    <x v="6"/>
    <x v="10"/>
    <n v="56"/>
    <n v="99"/>
    <x v="20"/>
    <d v="2023-07-15T00:00:00"/>
    <x v="0"/>
    <n v="11000"/>
    <x v="0"/>
    <x v="6"/>
    <x v="2"/>
  </r>
  <r>
    <x v="1"/>
    <x v="0"/>
    <x v="79"/>
    <x v="12"/>
    <x v="0"/>
    <x v="1"/>
    <x v="6"/>
    <x v="10"/>
    <n v="56"/>
    <n v="99"/>
    <x v="20"/>
    <d v="2023-07-15T00:00:00"/>
    <x v="67"/>
    <n v="11001"/>
    <x v="0"/>
    <x v="6"/>
    <x v="2"/>
  </r>
  <r>
    <x v="1"/>
    <x v="0"/>
    <x v="79"/>
    <x v="12"/>
    <x v="0"/>
    <x v="1"/>
    <x v="6"/>
    <x v="10"/>
    <n v="56"/>
    <n v="99"/>
    <x v="20"/>
    <d v="2023-07-15T00:00:00"/>
    <x v="75"/>
    <n v="11002"/>
    <x v="0"/>
    <x v="6"/>
    <x v="2"/>
  </r>
  <r>
    <x v="1"/>
    <x v="0"/>
    <x v="79"/>
    <x v="12"/>
    <x v="0"/>
    <x v="1"/>
    <x v="6"/>
    <x v="10"/>
    <n v="56"/>
    <n v="99"/>
    <x v="20"/>
    <d v="2023-07-15T00:00:00"/>
    <x v="76"/>
    <n v="11003"/>
    <x v="0"/>
    <x v="6"/>
    <x v="2"/>
  </r>
  <r>
    <x v="1"/>
    <x v="0"/>
    <x v="79"/>
    <x v="12"/>
    <x v="0"/>
    <x v="1"/>
    <x v="6"/>
    <x v="10"/>
    <n v="56"/>
    <n v="99"/>
    <x v="20"/>
    <d v="2023-07-15T00:00:00"/>
    <x v="77"/>
    <n v="11004"/>
    <x v="0"/>
    <x v="6"/>
    <x v="2"/>
  </r>
  <r>
    <x v="1"/>
    <x v="0"/>
    <x v="79"/>
    <x v="12"/>
    <x v="0"/>
    <x v="1"/>
    <x v="6"/>
    <x v="10"/>
    <n v="56"/>
    <n v="99"/>
    <x v="20"/>
    <d v="2023-07-15T00:00:00"/>
    <x v="78"/>
    <n v="11005"/>
    <x v="0"/>
    <x v="6"/>
    <x v="2"/>
  </r>
  <r>
    <x v="1"/>
    <x v="0"/>
    <x v="79"/>
    <x v="12"/>
    <x v="0"/>
    <x v="1"/>
    <x v="6"/>
    <x v="10"/>
    <n v="56"/>
    <n v="99"/>
    <x v="20"/>
    <d v="2023-07-15T00:00:00"/>
    <x v="79"/>
    <n v="11006"/>
    <x v="0"/>
    <x v="6"/>
    <x v="2"/>
  </r>
  <r>
    <x v="1"/>
    <x v="0"/>
    <x v="79"/>
    <x v="12"/>
    <x v="0"/>
    <x v="1"/>
    <x v="6"/>
    <x v="10"/>
    <n v="56"/>
    <n v="99"/>
    <x v="20"/>
    <d v="2023-07-15T00:00:00"/>
    <x v="80"/>
    <n v="11007"/>
    <x v="13"/>
    <x v="6"/>
    <x v="2"/>
  </r>
  <r>
    <x v="1"/>
    <x v="0"/>
    <x v="79"/>
    <x v="12"/>
    <x v="0"/>
    <x v="1"/>
    <x v="6"/>
    <x v="10"/>
    <n v="56"/>
    <n v="99"/>
    <x v="20"/>
    <d v="2023-07-15T00:00:00"/>
    <x v="81"/>
    <n v="11008"/>
    <x v="13"/>
    <x v="6"/>
    <x v="2"/>
  </r>
  <r>
    <x v="1"/>
    <x v="0"/>
    <x v="79"/>
    <x v="12"/>
    <x v="0"/>
    <x v="1"/>
    <x v="6"/>
    <x v="10"/>
    <n v="56"/>
    <n v="99"/>
    <x v="20"/>
    <d v="2023-07-15T00:00:00"/>
    <x v="82"/>
    <n v="11009"/>
    <x v="13"/>
    <x v="6"/>
    <x v="2"/>
  </r>
  <r>
    <x v="1"/>
    <x v="0"/>
    <x v="79"/>
    <x v="12"/>
    <x v="0"/>
    <x v="1"/>
    <x v="6"/>
    <x v="10"/>
    <n v="56"/>
    <n v="99"/>
    <x v="20"/>
    <d v="2023-07-15T00:00:00"/>
    <x v="83"/>
    <n v="11010"/>
    <x v="13"/>
    <x v="6"/>
    <x v="2"/>
  </r>
  <r>
    <x v="1"/>
    <x v="0"/>
    <x v="79"/>
    <x v="12"/>
    <x v="0"/>
    <x v="1"/>
    <x v="6"/>
    <x v="10"/>
    <n v="56"/>
    <n v="99"/>
    <x v="20"/>
    <d v="2023-07-15T00:00:00"/>
    <x v="84"/>
    <n v="11011"/>
    <x v="13"/>
    <x v="6"/>
    <x v="2"/>
  </r>
  <r>
    <x v="1"/>
    <x v="0"/>
    <x v="79"/>
    <x v="12"/>
    <x v="0"/>
    <x v="1"/>
    <x v="6"/>
    <x v="10"/>
    <n v="56"/>
    <n v="99"/>
    <x v="20"/>
    <d v="2023-07-15T00:00:00"/>
    <x v="85"/>
    <n v="11012"/>
    <x v="13"/>
    <x v="6"/>
    <x v="2"/>
  </r>
  <r>
    <x v="1"/>
    <x v="0"/>
    <x v="79"/>
    <x v="12"/>
    <x v="0"/>
    <x v="1"/>
    <x v="6"/>
    <x v="10"/>
    <n v="56"/>
    <n v="99"/>
    <x v="20"/>
    <d v="2023-07-15T00:00:00"/>
    <x v="74"/>
    <n v="11013"/>
    <x v="13"/>
    <x v="6"/>
    <x v="2"/>
  </r>
  <r>
    <x v="1"/>
    <x v="0"/>
    <x v="79"/>
    <x v="12"/>
    <x v="0"/>
    <x v="1"/>
    <x v="6"/>
    <x v="10"/>
    <n v="56"/>
    <n v="99"/>
    <x v="20"/>
    <d v="2023-07-15T00:00:00"/>
    <x v="68"/>
    <n v="11014"/>
    <x v="1"/>
    <x v="6"/>
    <x v="2"/>
  </r>
  <r>
    <x v="1"/>
    <x v="0"/>
    <x v="79"/>
    <x v="12"/>
    <x v="0"/>
    <x v="1"/>
    <x v="6"/>
    <x v="10"/>
    <n v="56"/>
    <n v="99"/>
    <x v="20"/>
    <d v="2023-07-15T00:00:00"/>
    <x v="69"/>
    <n v="11015"/>
    <x v="1"/>
    <x v="6"/>
    <x v="2"/>
  </r>
  <r>
    <x v="1"/>
    <x v="0"/>
    <x v="79"/>
    <x v="12"/>
    <x v="0"/>
    <x v="1"/>
    <x v="6"/>
    <x v="10"/>
    <n v="56"/>
    <n v="99"/>
    <x v="20"/>
    <d v="2023-07-15T00:00:00"/>
    <x v="70"/>
    <n v="11016"/>
    <x v="1"/>
    <x v="6"/>
    <x v="2"/>
  </r>
  <r>
    <x v="1"/>
    <x v="0"/>
    <x v="79"/>
    <x v="12"/>
    <x v="0"/>
    <x v="1"/>
    <x v="6"/>
    <x v="10"/>
    <n v="56"/>
    <n v="99"/>
    <x v="20"/>
    <d v="2023-07-15T00:00:00"/>
    <x v="71"/>
    <n v="11017"/>
    <x v="1"/>
    <x v="6"/>
    <x v="2"/>
  </r>
  <r>
    <x v="1"/>
    <x v="0"/>
    <x v="79"/>
    <x v="12"/>
    <x v="0"/>
    <x v="1"/>
    <x v="6"/>
    <x v="10"/>
    <n v="56"/>
    <n v="99"/>
    <x v="20"/>
    <d v="2023-07-15T00:00:00"/>
    <x v="72"/>
    <n v="11018"/>
    <x v="1"/>
    <x v="6"/>
    <x v="2"/>
  </r>
  <r>
    <x v="1"/>
    <x v="0"/>
    <x v="79"/>
    <x v="12"/>
    <x v="0"/>
    <x v="1"/>
    <x v="6"/>
    <x v="10"/>
    <n v="56"/>
    <n v="99"/>
    <x v="20"/>
    <d v="2023-07-15T00:00:00"/>
    <x v="73"/>
    <n v="11019"/>
    <x v="1"/>
    <x v="6"/>
    <x v="2"/>
  </r>
  <r>
    <x v="1"/>
    <x v="0"/>
    <x v="79"/>
    <x v="12"/>
    <x v="0"/>
    <x v="1"/>
    <x v="6"/>
    <x v="10"/>
    <n v="56"/>
    <n v="99"/>
    <x v="20"/>
    <d v="2023-07-15T00:00:00"/>
    <x v="1"/>
    <n v="11020"/>
    <x v="1"/>
    <x v="6"/>
    <x v="2"/>
  </r>
  <r>
    <x v="1"/>
    <x v="0"/>
    <x v="79"/>
    <x v="12"/>
    <x v="0"/>
    <x v="1"/>
    <x v="6"/>
    <x v="10"/>
    <n v="56"/>
    <n v="99"/>
    <x v="20"/>
    <d v="2023-07-15T00:00:00"/>
    <x v="2"/>
    <n v="11021"/>
    <x v="2"/>
    <x v="6"/>
    <x v="2"/>
  </r>
  <r>
    <x v="1"/>
    <x v="0"/>
    <x v="79"/>
    <x v="12"/>
    <x v="0"/>
    <x v="1"/>
    <x v="6"/>
    <x v="10"/>
    <n v="56"/>
    <n v="99"/>
    <x v="20"/>
    <d v="2023-07-15T00:00:00"/>
    <x v="3"/>
    <n v="11022"/>
    <x v="2"/>
    <x v="6"/>
    <x v="2"/>
  </r>
  <r>
    <x v="1"/>
    <x v="0"/>
    <x v="79"/>
    <x v="12"/>
    <x v="0"/>
    <x v="1"/>
    <x v="6"/>
    <x v="10"/>
    <n v="56"/>
    <n v="99"/>
    <x v="20"/>
    <d v="2023-07-15T00:00:00"/>
    <x v="4"/>
    <n v="11023"/>
    <x v="2"/>
    <x v="6"/>
    <x v="2"/>
  </r>
  <r>
    <x v="1"/>
    <x v="0"/>
    <x v="79"/>
    <x v="12"/>
    <x v="0"/>
    <x v="1"/>
    <x v="6"/>
    <x v="10"/>
    <n v="56"/>
    <n v="99"/>
    <x v="20"/>
    <d v="2023-07-15T00:00:00"/>
    <x v="5"/>
    <n v="11024"/>
    <x v="2"/>
    <x v="6"/>
    <x v="2"/>
  </r>
  <r>
    <x v="1"/>
    <x v="0"/>
    <x v="79"/>
    <x v="12"/>
    <x v="0"/>
    <x v="1"/>
    <x v="6"/>
    <x v="10"/>
    <n v="56"/>
    <n v="99"/>
    <x v="20"/>
    <d v="2023-07-15T00:00:00"/>
    <x v="6"/>
    <n v="11025"/>
    <x v="2"/>
    <x v="6"/>
    <x v="2"/>
  </r>
  <r>
    <x v="1"/>
    <x v="0"/>
    <x v="79"/>
    <x v="12"/>
    <x v="0"/>
    <x v="1"/>
    <x v="6"/>
    <x v="10"/>
    <n v="56"/>
    <n v="99"/>
    <x v="20"/>
    <d v="2023-07-15T00:00:00"/>
    <x v="7"/>
    <n v="11026"/>
    <x v="2"/>
    <x v="6"/>
    <x v="2"/>
  </r>
  <r>
    <x v="1"/>
    <x v="0"/>
    <x v="79"/>
    <x v="12"/>
    <x v="0"/>
    <x v="1"/>
    <x v="6"/>
    <x v="10"/>
    <n v="56"/>
    <n v="99"/>
    <x v="20"/>
    <d v="2023-07-15T00:00:00"/>
    <x v="8"/>
    <n v="11027"/>
    <x v="2"/>
    <x v="6"/>
    <x v="2"/>
  </r>
  <r>
    <x v="1"/>
    <x v="0"/>
    <x v="79"/>
    <x v="12"/>
    <x v="0"/>
    <x v="1"/>
    <x v="6"/>
    <x v="10"/>
    <n v="56"/>
    <n v="99"/>
    <x v="20"/>
    <d v="2023-07-15T00:00:00"/>
    <x v="9"/>
    <n v="11028"/>
    <x v="3"/>
    <x v="6"/>
    <x v="2"/>
  </r>
  <r>
    <x v="1"/>
    <x v="0"/>
    <x v="79"/>
    <x v="12"/>
    <x v="0"/>
    <x v="1"/>
    <x v="6"/>
    <x v="10"/>
    <n v="56"/>
    <n v="99"/>
    <x v="20"/>
    <d v="2023-07-15T00:00:00"/>
    <x v="10"/>
    <n v="11029"/>
    <x v="3"/>
    <x v="6"/>
    <x v="2"/>
  </r>
  <r>
    <x v="1"/>
    <x v="0"/>
    <x v="79"/>
    <x v="12"/>
    <x v="0"/>
    <x v="1"/>
    <x v="6"/>
    <x v="10"/>
    <n v="56"/>
    <n v="99"/>
    <x v="20"/>
    <d v="2023-07-15T00:00:00"/>
    <x v="11"/>
    <n v="11030"/>
    <x v="3"/>
    <x v="6"/>
    <x v="2"/>
  </r>
  <r>
    <x v="1"/>
    <x v="0"/>
    <x v="79"/>
    <x v="12"/>
    <x v="0"/>
    <x v="1"/>
    <x v="6"/>
    <x v="10"/>
    <n v="56"/>
    <n v="99"/>
    <x v="20"/>
    <d v="2023-07-15T00:00:00"/>
    <x v="12"/>
    <n v="11031"/>
    <x v="3"/>
    <x v="6"/>
    <x v="2"/>
  </r>
  <r>
    <x v="1"/>
    <x v="0"/>
    <x v="79"/>
    <x v="12"/>
    <x v="0"/>
    <x v="1"/>
    <x v="6"/>
    <x v="10"/>
    <n v="56"/>
    <n v="99"/>
    <x v="20"/>
    <d v="2023-07-15T00:00:00"/>
    <x v="13"/>
    <n v="11032"/>
    <x v="3"/>
    <x v="6"/>
    <x v="2"/>
  </r>
  <r>
    <x v="1"/>
    <x v="0"/>
    <x v="79"/>
    <x v="12"/>
    <x v="0"/>
    <x v="1"/>
    <x v="6"/>
    <x v="10"/>
    <n v="56"/>
    <n v="99"/>
    <x v="20"/>
    <d v="2023-07-15T00:00:00"/>
    <x v="14"/>
    <n v="11033"/>
    <x v="3"/>
    <x v="6"/>
    <x v="2"/>
  </r>
  <r>
    <x v="1"/>
    <x v="0"/>
    <x v="79"/>
    <x v="12"/>
    <x v="0"/>
    <x v="1"/>
    <x v="6"/>
    <x v="10"/>
    <n v="56"/>
    <n v="99"/>
    <x v="20"/>
    <d v="2023-07-15T00:00:00"/>
    <x v="15"/>
    <n v="11034"/>
    <x v="3"/>
    <x v="6"/>
    <x v="2"/>
  </r>
  <r>
    <x v="1"/>
    <x v="0"/>
    <x v="79"/>
    <x v="12"/>
    <x v="0"/>
    <x v="1"/>
    <x v="6"/>
    <x v="10"/>
    <n v="56"/>
    <n v="99"/>
    <x v="20"/>
    <d v="2023-07-15T00:00:00"/>
    <x v="16"/>
    <n v="11035"/>
    <x v="4"/>
    <x v="6"/>
    <x v="2"/>
  </r>
  <r>
    <x v="1"/>
    <x v="0"/>
    <x v="79"/>
    <x v="12"/>
    <x v="0"/>
    <x v="1"/>
    <x v="6"/>
    <x v="10"/>
    <n v="56"/>
    <n v="99"/>
    <x v="20"/>
    <d v="2023-07-15T00:00:00"/>
    <x v="17"/>
    <n v="11036"/>
    <x v="4"/>
    <x v="6"/>
    <x v="2"/>
  </r>
  <r>
    <x v="1"/>
    <x v="0"/>
    <x v="79"/>
    <x v="12"/>
    <x v="0"/>
    <x v="1"/>
    <x v="6"/>
    <x v="10"/>
    <n v="56"/>
    <n v="99"/>
    <x v="20"/>
    <d v="2023-07-15T00:00:00"/>
    <x v="18"/>
    <n v="11037"/>
    <x v="4"/>
    <x v="6"/>
    <x v="2"/>
  </r>
  <r>
    <x v="1"/>
    <x v="0"/>
    <x v="79"/>
    <x v="12"/>
    <x v="0"/>
    <x v="1"/>
    <x v="6"/>
    <x v="10"/>
    <n v="56"/>
    <n v="99"/>
    <x v="20"/>
    <d v="2023-07-15T00:00:00"/>
    <x v="19"/>
    <n v="11038"/>
    <x v="4"/>
    <x v="6"/>
    <x v="2"/>
  </r>
  <r>
    <x v="1"/>
    <x v="0"/>
    <x v="79"/>
    <x v="12"/>
    <x v="0"/>
    <x v="1"/>
    <x v="6"/>
    <x v="10"/>
    <n v="56"/>
    <n v="99"/>
    <x v="20"/>
    <d v="2023-07-15T00:00:00"/>
    <x v="20"/>
    <n v="11039"/>
    <x v="4"/>
    <x v="6"/>
    <x v="2"/>
  </r>
  <r>
    <x v="1"/>
    <x v="0"/>
    <x v="79"/>
    <x v="12"/>
    <x v="0"/>
    <x v="1"/>
    <x v="6"/>
    <x v="10"/>
    <n v="56"/>
    <n v="99"/>
    <x v="20"/>
    <d v="2023-07-15T00:00:00"/>
    <x v="21"/>
    <n v="11040"/>
    <x v="4"/>
    <x v="6"/>
    <x v="2"/>
  </r>
  <r>
    <x v="1"/>
    <x v="0"/>
    <x v="79"/>
    <x v="12"/>
    <x v="0"/>
    <x v="1"/>
    <x v="6"/>
    <x v="10"/>
    <n v="56"/>
    <n v="99"/>
    <x v="20"/>
    <d v="2023-07-15T00:00:00"/>
    <x v="22"/>
    <n v="11041"/>
    <x v="4"/>
    <x v="6"/>
    <x v="2"/>
  </r>
  <r>
    <x v="1"/>
    <x v="0"/>
    <x v="79"/>
    <x v="12"/>
    <x v="0"/>
    <x v="1"/>
    <x v="6"/>
    <x v="10"/>
    <n v="56"/>
    <n v="99"/>
    <x v="20"/>
    <d v="2023-07-15T00:00:00"/>
    <x v="23"/>
    <n v="11042"/>
    <x v="5"/>
    <x v="6"/>
    <x v="2"/>
  </r>
  <r>
    <x v="1"/>
    <x v="0"/>
    <x v="79"/>
    <x v="12"/>
    <x v="0"/>
    <x v="1"/>
    <x v="6"/>
    <x v="10"/>
    <n v="56"/>
    <n v="99"/>
    <x v="20"/>
    <d v="2023-07-15T00:00:00"/>
    <x v="24"/>
    <n v="11043"/>
    <x v="5"/>
    <x v="6"/>
    <x v="2"/>
  </r>
  <r>
    <x v="1"/>
    <x v="0"/>
    <x v="79"/>
    <x v="12"/>
    <x v="0"/>
    <x v="1"/>
    <x v="6"/>
    <x v="10"/>
    <n v="56"/>
    <n v="99"/>
    <x v="20"/>
    <d v="2023-07-15T00:00:00"/>
    <x v="25"/>
    <n v="11044"/>
    <x v="5"/>
    <x v="6"/>
    <x v="2"/>
  </r>
  <r>
    <x v="1"/>
    <x v="0"/>
    <x v="79"/>
    <x v="12"/>
    <x v="0"/>
    <x v="1"/>
    <x v="6"/>
    <x v="10"/>
    <n v="56"/>
    <n v="99"/>
    <x v="20"/>
    <d v="2023-07-15T00:00:00"/>
    <x v="26"/>
    <n v="11045"/>
    <x v="5"/>
    <x v="6"/>
    <x v="2"/>
  </r>
  <r>
    <x v="1"/>
    <x v="0"/>
    <x v="79"/>
    <x v="12"/>
    <x v="0"/>
    <x v="1"/>
    <x v="6"/>
    <x v="10"/>
    <n v="56"/>
    <n v="99"/>
    <x v="20"/>
    <d v="2023-07-15T00:00:00"/>
    <x v="27"/>
    <n v="11046"/>
    <x v="5"/>
    <x v="6"/>
    <x v="2"/>
  </r>
  <r>
    <x v="1"/>
    <x v="0"/>
    <x v="79"/>
    <x v="12"/>
    <x v="0"/>
    <x v="1"/>
    <x v="6"/>
    <x v="10"/>
    <n v="56"/>
    <n v="99"/>
    <x v="20"/>
    <d v="2023-07-15T00:00:00"/>
    <x v="28"/>
    <n v="11047"/>
    <x v="5"/>
    <x v="6"/>
    <x v="2"/>
  </r>
  <r>
    <x v="1"/>
    <x v="0"/>
    <x v="79"/>
    <x v="12"/>
    <x v="0"/>
    <x v="1"/>
    <x v="6"/>
    <x v="10"/>
    <n v="56"/>
    <n v="99"/>
    <x v="20"/>
    <d v="2023-07-15T00:00:00"/>
    <x v="29"/>
    <n v="11048"/>
    <x v="5"/>
    <x v="6"/>
    <x v="2"/>
  </r>
  <r>
    <x v="1"/>
    <x v="0"/>
    <x v="79"/>
    <x v="12"/>
    <x v="0"/>
    <x v="1"/>
    <x v="6"/>
    <x v="10"/>
    <n v="56"/>
    <n v="99"/>
    <x v="20"/>
    <d v="2023-07-15T00:00:00"/>
    <x v="30"/>
    <n v="11049"/>
    <x v="6"/>
    <x v="6"/>
    <x v="2"/>
  </r>
  <r>
    <x v="1"/>
    <x v="0"/>
    <x v="79"/>
    <x v="12"/>
    <x v="0"/>
    <x v="1"/>
    <x v="6"/>
    <x v="10"/>
    <n v="56"/>
    <n v="99"/>
    <x v="20"/>
    <d v="2023-07-15T00:00:00"/>
    <x v="31"/>
    <n v="11050"/>
    <x v="6"/>
    <x v="6"/>
    <x v="2"/>
  </r>
  <r>
    <x v="1"/>
    <x v="0"/>
    <x v="79"/>
    <x v="12"/>
    <x v="0"/>
    <x v="1"/>
    <x v="6"/>
    <x v="10"/>
    <n v="56"/>
    <n v="99"/>
    <x v="20"/>
    <d v="2023-07-15T00:00:00"/>
    <x v="32"/>
    <n v="11051"/>
    <x v="6"/>
    <x v="6"/>
    <x v="2"/>
  </r>
  <r>
    <x v="1"/>
    <x v="0"/>
    <x v="79"/>
    <x v="12"/>
    <x v="0"/>
    <x v="1"/>
    <x v="6"/>
    <x v="10"/>
    <n v="56"/>
    <n v="99"/>
    <x v="20"/>
    <d v="2023-07-15T00:00:00"/>
    <x v="33"/>
    <n v="11052"/>
    <x v="6"/>
    <x v="6"/>
    <x v="2"/>
  </r>
  <r>
    <x v="1"/>
    <x v="0"/>
    <x v="79"/>
    <x v="12"/>
    <x v="0"/>
    <x v="1"/>
    <x v="6"/>
    <x v="10"/>
    <n v="56"/>
    <n v="99"/>
    <x v="20"/>
    <d v="2023-07-15T00:00:00"/>
    <x v="110"/>
    <n v="11053"/>
    <x v="6"/>
    <x v="6"/>
    <x v="2"/>
  </r>
  <r>
    <x v="1"/>
    <x v="0"/>
    <x v="79"/>
    <x v="12"/>
    <x v="0"/>
    <x v="1"/>
    <x v="6"/>
    <x v="10"/>
    <n v="56"/>
    <n v="99"/>
    <x v="20"/>
    <d v="2023-07-15T00:00:00"/>
    <x v="111"/>
    <n v="11054"/>
    <x v="6"/>
    <x v="6"/>
    <x v="2"/>
  </r>
  <r>
    <x v="1"/>
    <x v="0"/>
    <x v="79"/>
    <x v="12"/>
    <x v="0"/>
    <x v="1"/>
    <x v="6"/>
    <x v="10"/>
    <n v="56"/>
    <n v="99"/>
    <x v="20"/>
    <d v="2023-07-15T00:00:00"/>
    <x v="112"/>
    <n v="11055"/>
    <x v="6"/>
    <x v="6"/>
    <x v="2"/>
  </r>
  <r>
    <x v="1"/>
    <x v="0"/>
    <x v="79"/>
    <x v="12"/>
    <x v="0"/>
    <x v="1"/>
    <x v="6"/>
    <x v="10"/>
    <n v="56"/>
    <n v="99"/>
    <x v="20"/>
    <d v="2023-07-15T00:00:00"/>
    <x v="113"/>
    <n v="11056"/>
    <x v="17"/>
    <x v="6"/>
    <x v="2"/>
  </r>
  <r>
    <x v="1"/>
    <x v="0"/>
    <x v="79"/>
    <x v="12"/>
    <x v="0"/>
    <x v="1"/>
    <x v="6"/>
    <x v="10"/>
    <n v="56"/>
    <n v="99"/>
    <x v="20"/>
    <d v="2023-07-15T00:00:00"/>
    <x v="114"/>
    <n v="11057"/>
    <x v="17"/>
    <x v="6"/>
    <x v="2"/>
  </r>
  <r>
    <x v="1"/>
    <x v="0"/>
    <x v="79"/>
    <x v="12"/>
    <x v="0"/>
    <x v="1"/>
    <x v="6"/>
    <x v="10"/>
    <n v="56"/>
    <n v="99"/>
    <x v="20"/>
    <d v="2023-07-15T00:00:00"/>
    <x v="115"/>
    <n v="11058"/>
    <x v="17"/>
    <x v="6"/>
    <x v="2"/>
  </r>
  <r>
    <x v="1"/>
    <x v="0"/>
    <x v="79"/>
    <x v="12"/>
    <x v="0"/>
    <x v="1"/>
    <x v="6"/>
    <x v="10"/>
    <n v="56"/>
    <n v="99"/>
    <x v="20"/>
    <d v="2023-07-15T00:00:00"/>
    <x v="116"/>
    <n v="11059"/>
    <x v="17"/>
    <x v="6"/>
    <x v="2"/>
  </r>
  <r>
    <x v="1"/>
    <x v="0"/>
    <x v="79"/>
    <x v="12"/>
    <x v="0"/>
    <x v="1"/>
    <x v="6"/>
    <x v="10"/>
    <n v="56"/>
    <n v="99"/>
    <x v="20"/>
    <d v="2023-07-15T00:00:00"/>
    <x v="117"/>
    <n v="11060"/>
    <x v="17"/>
    <x v="6"/>
    <x v="2"/>
  </r>
  <r>
    <x v="1"/>
    <x v="0"/>
    <x v="79"/>
    <x v="12"/>
    <x v="0"/>
    <x v="1"/>
    <x v="6"/>
    <x v="10"/>
    <n v="56"/>
    <n v="99"/>
    <x v="20"/>
    <d v="2023-07-15T00:00:00"/>
    <x v="118"/>
    <n v="11061"/>
    <x v="17"/>
    <x v="6"/>
    <x v="2"/>
  </r>
  <r>
    <x v="1"/>
    <x v="0"/>
    <x v="79"/>
    <x v="12"/>
    <x v="0"/>
    <x v="1"/>
    <x v="6"/>
    <x v="10"/>
    <n v="56"/>
    <n v="99"/>
    <x v="20"/>
    <d v="2023-07-15T00:00:00"/>
    <x v="119"/>
    <n v="11062"/>
    <x v="17"/>
    <x v="6"/>
    <x v="2"/>
  </r>
  <r>
    <x v="1"/>
    <x v="0"/>
    <x v="79"/>
    <x v="12"/>
    <x v="0"/>
    <x v="1"/>
    <x v="6"/>
    <x v="10"/>
    <n v="56"/>
    <n v="99"/>
    <x v="20"/>
    <d v="2023-07-15T00:00:00"/>
    <x v="120"/>
    <n v="11063"/>
    <x v="18"/>
    <x v="6"/>
    <x v="2"/>
  </r>
  <r>
    <x v="1"/>
    <x v="0"/>
    <x v="79"/>
    <x v="12"/>
    <x v="0"/>
    <x v="1"/>
    <x v="6"/>
    <x v="10"/>
    <n v="56"/>
    <n v="99"/>
    <x v="20"/>
    <d v="2023-07-15T00:00:00"/>
    <x v="121"/>
    <n v="11064"/>
    <x v="18"/>
    <x v="6"/>
    <x v="2"/>
  </r>
  <r>
    <x v="1"/>
    <x v="0"/>
    <x v="79"/>
    <x v="12"/>
    <x v="0"/>
    <x v="1"/>
    <x v="6"/>
    <x v="10"/>
    <n v="56"/>
    <n v="99"/>
    <x v="20"/>
    <d v="2023-07-15T00:00:00"/>
    <x v="122"/>
    <n v="11065"/>
    <x v="18"/>
    <x v="6"/>
    <x v="2"/>
  </r>
  <r>
    <x v="1"/>
    <x v="0"/>
    <x v="79"/>
    <x v="12"/>
    <x v="0"/>
    <x v="1"/>
    <x v="6"/>
    <x v="10"/>
    <n v="56"/>
    <n v="99"/>
    <x v="20"/>
    <d v="2023-07-15T00:00:00"/>
    <x v="123"/>
    <n v="11066"/>
    <x v="18"/>
    <x v="6"/>
    <x v="2"/>
  </r>
  <r>
    <x v="1"/>
    <x v="0"/>
    <x v="79"/>
    <x v="12"/>
    <x v="0"/>
    <x v="1"/>
    <x v="6"/>
    <x v="10"/>
    <n v="56"/>
    <n v="99"/>
    <x v="20"/>
    <d v="2023-07-15T00:00:00"/>
    <x v="124"/>
    <n v="11067"/>
    <x v="18"/>
    <x v="6"/>
    <x v="2"/>
  </r>
  <r>
    <x v="1"/>
    <x v="0"/>
    <x v="79"/>
    <x v="12"/>
    <x v="0"/>
    <x v="1"/>
    <x v="6"/>
    <x v="10"/>
    <n v="56"/>
    <n v="99"/>
    <x v="20"/>
    <d v="2023-07-15T00:00:00"/>
    <x v="125"/>
    <n v="11068"/>
    <x v="18"/>
    <x v="6"/>
    <x v="2"/>
  </r>
  <r>
    <x v="1"/>
    <x v="0"/>
    <x v="79"/>
    <x v="12"/>
    <x v="0"/>
    <x v="1"/>
    <x v="6"/>
    <x v="10"/>
    <n v="56"/>
    <n v="99"/>
    <x v="20"/>
    <d v="2023-07-15T00:00:00"/>
    <x v="126"/>
    <n v="11069"/>
    <x v="18"/>
    <x v="6"/>
    <x v="2"/>
  </r>
  <r>
    <x v="1"/>
    <x v="0"/>
    <x v="79"/>
    <x v="12"/>
    <x v="0"/>
    <x v="1"/>
    <x v="6"/>
    <x v="10"/>
    <n v="56"/>
    <n v="99"/>
    <x v="20"/>
    <d v="2023-07-15T00:00:00"/>
    <x v="127"/>
    <n v="11070"/>
    <x v="19"/>
    <x v="6"/>
    <x v="2"/>
  </r>
  <r>
    <x v="1"/>
    <x v="0"/>
    <x v="79"/>
    <x v="12"/>
    <x v="0"/>
    <x v="1"/>
    <x v="6"/>
    <x v="10"/>
    <n v="56"/>
    <n v="99"/>
    <x v="20"/>
    <d v="2023-07-15T00:00:00"/>
    <x v="128"/>
    <n v="11071"/>
    <x v="19"/>
    <x v="6"/>
    <x v="2"/>
  </r>
  <r>
    <x v="1"/>
    <x v="0"/>
    <x v="79"/>
    <x v="12"/>
    <x v="0"/>
    <x v="1"/>
    <x v="6"/>
    <x v="10"/>
    <n v="56"/>
    <n v="99"/>
    <x v="20"/>
    <d v="2023-07-15T00:00:00"/>
    <x v="129"/>
    <n v="11072"/>
    <x v="19"/>
    <x v="6"/>
    <x v="2"/>
  </r>
  <r>
    <x v="1"/>
    <x v="0"/>
    <x v="79"/>
    <x v="12"/>
    <x v="0"/>
    <x v="1"/>
    <x v="6"/>
    <x v="10"/>
    <n v="56"/>
    <n v="99"/>
    <x v="20"/>
    <d v="2023-07-15T00:00:00"/>
    <x v="130"/>
    <n v="11073"/>
    <x v="19"/>
    <x v="6"/>
    <x v="2"/>
  </r>
  <r>
    <x v="1"/>
    <x v="0"/>
    <x v="79"/>
    <x v="12"/>
    <x v="0"/>
    <x v="1"/>
    <x v="6"/>
    <x v="10"/>
    <n v="56"/>
    <n v="99"/>
    <x v="20"/>
    <d v="2023-07-15T00:00:00"/>
    <x v="131"/>
    <n v="11074"/>
    <x v="19"/>
    <x v="6"/>
    <x v="2"/>
  </r>
  <r>
    <x v="1"/>
    <x v="0"/>
    <x v="79"/>
    <x v="12"/>
    <x v="0"/>
    <x v="1"/>
    <x v="6"/>
    <x v="10"/>
    <n v="56"/>
    <n v="99"/>
    <x v="20"/>
    <d v="2023-07-15T00:00:00"/>
    <x v="132"/>
    <n v="11075"/>
    <x v="19"/>
    <x v="6"/>
    <x v="2"/>
  </r>
  <r>
    <x v="1"/>
    <x v="0"/>
    <x v="79"/>
    <x v="12"/>
    <x v="0"/>
    <x v="1"/>
    <x v="6"/>
    <x v="10"/>
    <n v="56"/>
    <n v="99"/>
    <x v="20"/>
    <d v="2023-07-15T00:00:00"/>
    <x v="133"/>
    <n v="11076"/>
    <x v="19"/>
    <x v="6"/>
    <x v="2"/>
  </r>
  <r>
    <x v="1"/>
    <x v="0"/>
    <x v="79"/>
    <x v="12"/>
    <x v="0"/>
    <x v="1"/>
    <x v="6"/>
    <x v="10"/>
    <n v="56"/>
    <n v="99"/>
    <x v="20"/>
    <d v="2023-07-15T00:00:00"/>
    <x v="134"/>
    <n v="11077"/>
    <x v="20"/>
    <x v="6"/>
    <x v="2"/>
  </r>
  <r>
    <x v="1"/>
    <x v="0"/>
    <x v="79"/>
    <x v="12"/>
    <x v="0"/>
    <x v="1"/>
    <x v="6"/>
    <x v="10"/>
    <n v="56"/>
    <n v="99"/>
    <x v="20"/>
    <d v="2023-07-15T00:00:00"/>
    <x v="135"/>
    <n v="11078"/>
    <x v="20"/>
    <x v="6"/>
    <x v="2"/>
  </r>
  <r>
    <x v="1"/>
    <x v="0"/>
    <x v="79"/>
    <x v="12"/>
    <x v="0"/>
    <x v="1"/>
    <x v="6"/>
    <x v="10"/>
    <n v="56"/>
    <n v="99"/>
    <x v="20"/>
    <d v="2023-07-15T00:00:00"/>
    <x v="136"/>
    <n v="11079"/>
    <x v="20"/>
    <x v="6"/>
    <x v="2"/>
  </r>
  <r>
    <x v="1"/>
    <x v="0"/>
    <x v="79"/>
    <x v="12"/>
    <x v="0"/>
    <x v="1"/>
    <x v="6"/>
    <x v="10"/>
    <n v="56"/>
    <n v="99"/>
    <x v="20"/>
    <d v="2023-07-15T00:00:00"/>
    <x v="137"/>
    <n v="11080"/>
    <x v="20"/>
    <x v="6"/>
    <x v="2"/>
  </r>
  <r>
    <x v="1"/>
    <x v="0"/>
    <x v="79"/>
    <x v="12"/>
    <x v="0"/>
    <x v="1"/>
    <x v="6"/>
    <x v="10"/>
    <n v="56"/>
    <n v="99"/>
    <x v="20"/>
    <d v="2023-07-15T00:00:00"/>
    <x v="138"/>
    <n v="11081"/>
    <x v="20"/>
    <x v="6"/>
    <x v="2"/>
  </r>
  <r>
    <x v="1"/>
    <x v="0"/>
    <x v="79"/>
    <x v="12"/>
    <x v="0"/>
    <x v="1"/>
    <x v="6"/>
    <x v="10"/>
    <n v="56"/>
    <n v="99"/>
    <x v="20"/>
    <d v="2023-07-15T00:00:00"/>
    <x v="139"/>
    <n v="11082"/>
    <x v="20"/>
    <x v="6"/>
    <x v="2"/>
  </r>
  <r>
    <x v="1"/>
    <x v="0"/>
    <x v="79"/>
    <x v="12"/>
    <x v="0"/>
    <x v="1"/>
    <x v="6"/>
    <x v="10"/>
    <n v="56"/>
    <n v="99"/>
    <x v="20"/>
    <d v="2023-07-15T00:00:00"/>
    <x v="140"/>
    <n v="11083"/>
    <x v="20"/>
    <x v="6"/>
    <x v="2"/>
  </r>
  <r>
    <x v="1"/>
    <x v="0"/>
    <x v="79"/>
    <x v="12"/>
    <x v="0"/>
    <x v="1"/>
    <x v="6"/>
    <x v="10"/>
    <n v="56"/>
    <n v="99"/>
    <x v="20"/>
    <d v="2023-07-15T00:00:00"/>
    <x v="141"/>
    <n v="11084"/>
    <x v="21"/>
    <x v="6"/>
    <x v="2"/>
  </r>
  <r>
    <x v="1"/>
    <x v="0"/>
    <x v="79"/>
    <x v="12"/>
    <x v="0"/>
    <x v="1"/>
    <x v="6"/>
    <x v="10"/>
    <n v="56"/>
    <n v="99"/>
    <x v="20"/>
    <d v="2023-07-15T00:00:00"/>
    <x v="142"/>
    <n v="11085"/>
    <x v="21"/>
    <x v="6"/>
    <x v="2"/>
  </r>
  <r>
    <x v="1"/>
    <x v="0"/>
    <x v="79"/>
    <x v="12"/>
    <x v="0"/>
    <x v="1"/>
    <x v="6"/>
    <x v="10"/>
    <n v="56"/>
    <n v="99"/>
    <x v="20"/>
    <d v="2023-07-15T00:00:00"/>
    <x v="143"/>
    <n v="11086"/>
    <x v="21"/>
    <x v="6"/>
    <x v="2"/>
  </r>
  <r>
    <x v="1"/>
    <x v="0"/>
    <x v="79"/>
    <x v="12"/>
    <x v="0"/>
    <x v="1"/>
    <x v="6"/>
    <x v="10"/>
    <n v="56"/>
    <n v="99"/>
    <x v="20"/>
    <d v="2023-07-15T00:00:00"/>
    <x v="144"/>
    <n v="11087"/>
    <x v="21"/>
    <x v="6"/>
    <x v="2"/>
  </r>
  <r>
    <x v="1"/>
    <x v="0"/>
    <x v="79"/>
    <x v="12"/>
    <x v="0"/>
    <x v="1"/>
    <x v="6"/>
    <x v="10"/>
    <n v="56"/>
    <n v="99"/>
    <x v="20"/>
    <d v="2023-07-15T00:00:00"/>
    <x v="145"/>
    <n v="11088"/>
    <x v="21"/>
    <x v="6"/>
    <x v="2"/>
  </r>
  <r>
    <x v="1"/>
    <x v="0"/>
    <x v="79"/>
    <x v="12"/>
    <x v="0"/>
    <x v="1"/>
    <x v="6"/>
    <x v="10"/>
    <n v="56"/>
    <n v="99"/>
    <x v="20"/>
    <d v="2023-07-15T00:00:00"/>
    <x v="146"/>
    <n v="11089"/>
    <x v="21"/>
    <x v="6"/>
    <x v="2"/>
  </r>
  <r>
    <x v="1"/>
    <x v="0"/>
    <x v="79"/>
    <x v="12"/>
    <x v="0"/>
    <x v="1"/>
    <x v="6"/>
    <x v="10"/>
    <n v="56"/>
    <n v="99"/>
    <x v="20"/>
    <d v="2023-07-15T00:00:00"/>
    <x v="147"/>
    <n v="11090"/>
    <x v="21"/>
    <x v="6"/>
    <x v="2"/>
  </r>
  <r>
    <x v="1"/>
    <x v="0"/>
    <x v="79"/>
    <x v="12"/>
    <x v="0"/>
    <x v="1"/>
    <x v="6"/>
    <x v="10"/>
    <n v="56"/>
    <n v="99"/>
    <x v="20"/>
    <d v="2023-07-15T00:00:00"/>
    <x v="148"/>
    <n v="11091"/>
    <x v="22"/>
    <x v="6"/>
    <x v="2"/>
  </r>
  <r>
    <x v="1"/>
    <x v="0"/>
    <x v="79"/>
    <x v="12"/>
    <x v="0"/>
    <x v="1"/>
    <x v="6"/>
    <x v="10"/>
    <n v="56"/>
    <n v="99"/>
    <x v="20"/>
    <d v="2023-07-15T00:00:00"/>
    <x v="149"/>
    <n v="11092"/>
    <x v="22"/>
    <x v="6"/>
    <x v="2"/>
  </r>
  <r>
    <x v="1"/>
    <x v="0"/>
    <x v="79"/>
    <x v="12"/>
    <x v="0"/>
    <x v="1"/>
    <x v="6"/>
    <x v="10"/>
    <n v="56"/>
    <n v="99"/>
    <x v="20"/>
    <d v="2023-07-15T00:00:00"/>
    <x v="150"/>
    <n v="11093"/>
    <x v="22"/>
    <x v="6"/>
    <x v="2"/>
  </r>
  <r>
    <x v="1"/>
    <x v="0"/>
    <x v="79"/>
    <x v="12"/>
    <x v="0"/>
    <x v="1"/>
    <x v="6"/>
    <x v="10"/>
    <n v="56"/>
    <n v="99"/>
    <x v="20"/>
    <d v="2023-07-15T00:00:00"/>
    <x v="151"/>
    <n v="11094"/>
    <x v="22"/>
    <x v="6"/>
    <x v="2"/>
  </r>
  <r>
    <x v="1"/>
    <x v="0"/>
    <x v="79"/>
    <x v="12"/>
    <x v="0"/>
    <x v="1"/>
    <x v="6"/>
    <x v="10"/>
    <n v="56"/>
    <n v="99"/>
    <x v="20"/>
    <d v="2023-07-15T00:00:00"/>
    <x v="152"/>
    <n v="11095"/>
    <x v="22"/>
    <x v="6"/>
    <x v="2"/>
  </r>
  <r>
    <x v="1"/>
    <x v="0"/>
    <x v="79"/>
    <x v="12"/>
    <x v="0"/>
    <x v="1"/>
    <x v="6"/>
    <x v="10"/>
    <n v="56"/>
    <n v="99"/>
    <x v="20"/>
    <d v="2023-07-15T00:00:00"/>
    <x v="153"/>
    <n v="11096"/>
    <x v="22"/>
    <x v="6"/>
    <x v="2"/>
  </r>
  <r>
    <x v="1"/>
    <x v="0"/>
    <x v="79"/>
    <x v="12"/>
    <x v="0"/>
    <x v="1"/>
    <x v="6"/>
    <x v="10"/>
    <n v="56"/>
    <n v="99"/>
    <x v="20"/>
    <d v="2023-07-15T00:00:00"/>
    <x v="154"/>
    <n v="11097"/>
    <x v="22"/>
    <x v="6"/>
    <x v="2"/>
  </r>
  <r>
    <x v="1"/>
    <x v="0"/>
    <x v="79"/>
    <x v="12"/>
    <x v="0"/>
    <x v="1"/>
    <x v="6"/>
    <x v="10"/>
    <n v="56"/>
    <n v="99"/>
    <x v="20"/>
    <d v="2023-07-15T00:00:00"/>
    <x v="155"/>
    <n v="11098"/>
    <x v="23"/>
    <x v="6"/>
    <x v="2"/>
  </r>
  <r>
    <x v="1"/>
    <x v="0"/>
    <x v="79"/>
    <x v="12"/>
    <x v="0"/>
    <x v="1"/>
    <x v="6"/>
    <x v="10"/>
    <n v="56"/>
    <n v="99"/>
    <x v="20"/>
    <d v="2023-07-15T00:00:00"/>
    <x v="156"/>
    <n v="11099"/>
    <x v="23"/>
    <x v="6"/>
    <x v="2"/>
  </r>
  <r>
    <x v="1"/>
    <x v="0"/>
    <x v="79"/>
    <x v="12"/>
    <x v="0"/>
    <x v="1"/>
    <x v="6"/>
    <x v="10"/>
    <n v="56"/>
    <n v="99"/>
    <x v="20"/>
    <d v="2023-07-15T00:00:00"/>
    <x v="157"/>
    <n v="11100"/>
    <x v="23"/>
    <x v="6"/>
    <x v="2"/>
  </r>
  <r>
    <x v="1"/>
    <x v="0"/>
    <x v="79"/>
    <x v="12"/>
    <x v="0"/>
    <x v="1"/>
    <x v="6"/>
    <x v="10"/>
    <n v="56"/>
    <n v="99"/>
    <x v="20"/>
    <d v="2023-07-15T00:00:00"/>
    <x v="158"/>
    <n v="11101"/>
    <x v="23"/>
    <x v="6"/>
    <x v="2"/>
  </r>
  <r>
    <x v="1"/>
    <x v="0"/>
    <x v="79"/>
    <x v="12"/>
    <x v="0"/>
    <x v="1"/>
    <x v="6"/>
    <x v="10"/>
    <n v="56"/>
    <n v="99"/>
    <x v="20"/>
    <d v="2023-07-15T00:00:00"/>
    <x v="159"/>
    <n v="11102"/>
    <x v="23"/>
    <x v="6"/>
    <x v="2"/>
  </r>
  <r>
    <x v="1"/>
    <x v="0"/>
    <x v="79"/>
    <x v="12"/>
    <x v="0"/>
    <x v="1"/>
    <x v="6"/>
    <x v="10"/>
    <n v="56"/>
    <n v="99"/>
    <x v="20"/>
    <d v="2023-07-15T00:00:00"/>
    <x v="160"/>
    <n v="11103"/>
    <x v="23"/>
    <x v="6"/>
    <x v="2"/>
  </r>
  <r>
    <x v="1"/>
    <x v="0"/>
    <x v="79"/>
    <x v="12"/>
    <x v="0"/>
    <x v="1"/>
    <x v="6"/>
    <x v="10"/>
    <n v="56"/>
    <n v="99"/>
    <x v="20"/>
    <d v="2023-07-15T00:00:00"/>
    <x v="161"/>
    <n v="11104"/>
    <x v="23"/>
    <x v="6"/>
    <x v="2"/>
  </r>
  <r>
    <x v="1"/>
    <x v="0"/>
    <x v="79"/>
    <x v="12"/>
    <x v="0"/>
    <x v="1"/>
    <x v="6"/>
    <x v="10"/>
    <n v="56"/>
    <n v="99"/>
    <x v="20"/>
    <d v="2023-07-15T00:00:00"/>
    <x v="162"/>
    <n v="11105"/>
    <x v="24"/>
    <x v="6"/>
    <x v="2"/>
  </r>
  <r>
    <x v="1"/>
    <x v="0"/>
    <x v="79"/>
    <x v="12"/>
    <x v="0"/>
    <x v="1"/>
    <x v="6"/>
    <x v="10"/>
    <n v="56"/>
    <n v="99"/>
    <x v="20"/>
    <d v="2023-07-15T00:00:00"/>
    <x v="163"/>
    <n v="11106"/>
    <x v="24"/>
    <x v="6"/>
    <x v="2"/>
  </r>
  <r>
    <x v="1"/>
    <x v="0"/>
    <x v="79"/>
    <x v="12"/>
    <x v="0"/>
    <x v="1"/>
    <x v="6"/>
    <x v="10"/>
    <n v="56"/>
    <n v="99"/>
    <x v="20"/>
    <d v="2023-07-15T00:00:00"/>
    <x v="164"/>
    <n v="11107"/>
    <x v="24"/>
    <x v="6"/>
    <x v="2"/>
  </r>
  <r>
    <x v="1"/>
    <x v="0"/>
    <x v="79"/>
    <x v="12"/>
    <x v="0"/>
    <x v="1"/>
    <x v="6"/>
    <x v="10"/>
    <n v="56"/>
    <n v="99"/>
    <x v="20"/>
    <d v="2023-07-15T00:00:00"/>
    <x v="165"/>
    <n v="11108"/>
    <x v="24"/>
    <x v="6"/>
    <x v="2"/>
  </r>
  <r>
    <x v="1"/>
    <x v="0"/>
    <x v="79"/>
    <x v="12"/>
    <x v="0"/>
    <x v="1"/>
    <x v="6"/>
    <x v="10"/>
    <n v="56"/>
    <n v="99"/>
    <x v="20"/>
    <d v="2023-07-15T00:00:00"/>
    <x v="166"/>
    <n v="11109"/>
    <x v="24"/>
    <x v="6"/>
    <x v="2"/>
  </r>
  <r>
    <x v="1"/>
    <x v="0"/>
    <x v="79"/>
    <x v="12"/>
    <x v="0"/>
    <x v="1"/>
    <x v="6"/>
    <x v="10"/>
    <n v="56"/>
    <n v="99"/>
    <x v="20"/>
    <d v="2023-07-15T00:00:00"/>
    <x v="167"/>
    <n v="11110"/>
    <x v="24"/>
    <x v="6"/>
    <x v="2"/>
  </r>
  <r>
    <x v="1"/>
    <x v="0"/>
    <x v="79"/>
    <x v="12"/>
    <x v="0"/>
    <x v="1"/>
    <x v="6"/>
    <x v="10"/>
    <n v="56"/>
    <n v="99"/>
    <x v="20"/>
    <d v="2023-07-15T00:00:00"/>
    <x v="168"/>
    <n v="11111"/>
    <x v="24"/>
    <x v="6"/>
    <x v="2"/>
  </r>
  <r>
    <x v="1"/>
    <x v="0"/>
    <x v="79"/>
    <x v="12"/>
    <x v="0"/>
    <x v="1"/>
    <x v="6"/>
    <x v="10"/>
    <n v="56"/>
    <n v="99"/>
    <x v="20"/>
    <d v="2023-07-15T00:00:00"/>
    <x v="34"/>
    <n v="11112"/>
    <x v="7"/>
    <x v="6"/>
    <x v="2"/>
  </r>
  <r>
    <x v="1"/>
    <x v="0"/>
    <x v="79"/>
    <x v="12"/>
    <x v="0"/>
    <x v="1"/>
    <x v="6"/>
    <x v="10"/>
    <n v="56"/>
    <n v="99"/>
    <x v="20"/>
    <d v="2023-07-15T00:00:00"/>
    <x v="35"/>
    <n v="11113"/>
    <x v="7"/>
    <x v="6"/>
    <x v="2"/>
  </r>
  <r>
    <x v="1"/>
    <x v="0"/>
    <x v="79"/>
    <x v="12"/>
    <x v="0"/>
    <x v="1"/>
    <x v="6"/>
    <x v="10"/>
    <n v="56"/>
    <n v="99"/>
    <x v="20"/>
    <d v="2023-07-15T00:00:00"/>
    <x v="36"/>
    <n v="11114"/>
    <x v="7"/>
    <x v="6"/>
    <x v="2"/>
  </r>
  <r>
    <x v="1"/>
    <x v="0"/>
    <x v="79"/>
    <x v="12"/>
    <x v="0"/>
    <x v="1"/>
    <x v="6"/>
    <x v="10"/>
    <n v="56"/>
    <n v="99"/>
    <x v="20"/>
    <d v="2023-07-15T00:00:00"/>
    <x v="37"/>
    <n v="11115"/>
    <x v="7"/>
    <x v="6"/>
    <x v="2"/>
  </r>
  <r>
    <x v="1"/>
    <x v="0"/>
    <x v="79"/>
    <x v="12"/>
    <x v="0"/>
    <x v="1"/>
    <x v="6"/>
    <x v="10"/>
    <n v="56"/>
    <n v="99"/>
    <x v="20"/>
    <d v="2023-07-15T00:00:00"/>
    <x v="38"/>
    <n v="11116"/>
    <x v="7"/>
    <x v="6"/>
    <x v="2"/>
  </r>
  <r>
    <x v="1"/>
    <x v="0"/>
    <x v="79"/>
    <x v="12"/>
    <x v="0"/>
    <x v="1"/>
    <x v="6"/>
    <x v="10"/>
    <n v="56"/>
    <n v="99"/>
    <x v="20"/>
    <d v="2023-07-15T00:00:00"/>
    <x v="39"/>
    <n v="11117"/>
    <x v="7"/>
    <x v="6"/>
    <x v="2"/>
  </r>
  <r>
    <x v="1"/>
    <x v="0"/>
    <x v="79"/>
    <x v="12"/>
    <x v="0"/>
    <x v="1"/>
    <x v="6"/>
    <x v="10"/>
    <n v="56"/>
    <n v="99"/>
    <x v="20"/>
    <d v="2023-07-15T00:00:00"/>
    <x v="40"/>
    <n v="11118"/>
    <x v="7"/>
    <x v="6"/>
    <x v="2"/>
  </r>
  <r>
    <x v="1"/>
    <x v="0"/>
    <x v="79"/>
    <x v="12"/>
    <x v="0"/>
    <x v="1"/>
    <x v="6"/>
    <x v="10"/>
    <n v="56"/>
    <n v="99"/>
    <x v="20"/>
    <d v="2023-07-15T00:00:00"/>
    <x v="41"/>
    <n v="11119"/>
    <x v="8"/>
    <x v="6"/>
    <x v="2"/>
  </r>
  <r>
    <x v="1"/>
    <x v="0"/>
    <x v="79"/>
    <x v="12"/>
    <x v="0"/>
    <x v="1"/>
    <x v="6"/>
    <x v="10"/>
    <n v="56"/>
    <n v="99"/>
    <x v="20"/>
    <d v="2023-07-15T00:00:00"/>
    <x v="42"/>
    <n v="11120"/>
    <x v="8"/>
    <x v="6"/>
    <x v="2"/>
  </r>
  <r>
    <x v="1"/>
    <x v="0"/>
    <x v="79"/>
    <x v="12"/>
    <x v="0"/>
    <x v="1"/>
    <x v="6"/>
    <x v="10"/>
    <n v="56"/>
    <n v="99"/>
    <x v="20"/>
    <d v="2023-07-15T00:00:00"/>
    <x v="43"/>
    <n v="11121"/>
    <x v="8"/>
    <x v="6"/>
    <x v="2"/>
  </r>
  <r>
    <x v="1"/>
    <x v="0"/>
    <x v="79"/>
    <x v="12"/>
    <x v="0"/>
    <x v="1"/>
    <x v="6"/>
    <x v="10"/>
    <n v="56"/>
    <n v="99"/>
    <x v="20"/>
    <d v="2023-07-15T00:00:00"/>
    <x v="44"/>
    <n v="11122"/>
    <x v="8"/>
    <x v="6"/>
    <x v="2"/>
  </r>
  <r>
    <x v="1"/>
    <x v="0"/>
    <x v="79"/>
    <x v="12"/>
    <x v="0"/>
    <x v="1"/>
    <x v="6"/>
    <x v="10"/>
    <n v="56"/>
    <n v="99"/>
    <x v="20"/>
    <d v="2023-07-15T00:00:00"/>
    <x v="45"/>
    <n v="11123"/>
    <x v="8"/>
    <x v="6"/>
    <x v="2"/>
  </r>
  <r>
    <x v="1"/>
    <x v="0"/>
    <x v="79"/>
    <x v="12"/>
    <x v="0"/>
    <x v="1"/>
    <x v="6"/>
    <x v="10"/>
    <n v="56"/>
    <n v="99"/>
    <x v="20"/>
    <d v="2023-07-15T00:00:00"/>
    <x v="46"/>
    <n v="11124"/>
    <x v="8"/>
    <x v="6"/>
    <x v="2"/>
  </r>
  <r>
    <x v="1"/>
    <x v="0"/>
    <x v="79"/>
    <x v="12"/>
    <x v="0"/>
    <x v="1"/>
    <x v="6"/>
    <x v="10"/>
    <n v="56"/>
    <n v="99"/>
    <x v="20"/>
    <d v="2023-07-15T00:00:00"/>
    <x v="47"/>
    <n v="11125"/>
    <x v="8"/>
    <x v="6"/>
    <x v="2"/>
  </r>
  <r>
    <x v="1"/>
    <x v="0"/>
    <x v="79"/>
    <x v="12"/>
    <x v="0"/>
    <x v="1"/>
    <x v="6"/>
    <x v="10"/>
    <n v="56"/>
    <n v="99"/>
    <x v="20"/>
    <d v="2023-07-15T00:00:00"/>
    <x v="48"/>
    <n v="11126"/>
    <x v="9"/>
    <x v="6"/>
    <x v="2"/>
  </r>
  <r>
    <x v="1"/>
    <x v="0"/>
    <x v="79"/>
    <x v="12"/>
    <x v="0"/>
    <x v="1"/>
    <x v="6"/>
    <x v="10"/>
    <n v="56"/>
    <n v="99"/>
    <x v="20"/>
    <d v="2023-07-15T00:00:00"/>
    <x v="49"/>
    <n v="11127"/>
    <x v="9"/>
    <x v="6"/>
    <x v="2"/>
  </r>
  <r>
    <x v="1"/>
    <x v="0"/>
    <x v="79"/>
    <x v="12"/>
    <x v="0"/>
    <x v="1"/>
    <x v="6"/>
    <x v="10"/>
    <n v="56"/>
    <n v="99"/>
    <x v="20"/>
    <d v="2023-07-15T00:00:00"/>
    <x v="50"/>
    <n v="11128"/>
    <x v="9"/>
    <x v="6"/>
    <x v="2"/>
  </r>
  <r>
    <x v="1"/>
    <x v="0"/>
    <x v="79"/>
    <x v="12"/>
    <x v="0"/>
    <x v="1"/>
    <x v="6"/>
    <x v="10"/>
    <n v="56"/>
    <n v="99"/>
    <x v="20"/>
    <d v="2023-07-15T00:00:00"/>
    <x v="51"/>
    <n v="11129"/>
    <x v="9"/>
    <x v="6"/>
    <x v="2"/>
  </r>
  <r>
    <x v="1"/>
    <x v="0"/>
    <x v="79"/>
    <x v="12"/>
    <x v="0"/>
    <x v="1"/>
    <x v="6"/>
    <x v="10"/>
    <n v="56"/>
    <n v="99"/>
    <x v="20"/>
    <d v="2023-07-15T00:00:00"/>
    <x v="52"/>
    <n v="11130"/>
    <x v="9"/>
    <x v="6"/>
    <x v="2"/>
  </r>
  <r>
    <x v="1"/>
    <x v="0"/>
    <x v="79"/>
    <x v="12"/>
    <x v="0"/>
    <x v="1"/>
    <x v="6"/>
    <x v="10"/>
    <n v="56"/>
    <n v="99"/>
    <x v="20"/>
    <d v="2023-07-15T00:00:00"/>
    <x v="53"/>
    <n v="11131"/>
    <x v="9"/>
    <x v="6"/>
    <x v="2"/>
  </r>
  <r>
    <x v="1"/>
    <x v="0"/>
    <x v="79"/>
    <x v="12"/>
    <x v="0"/>
    <x v="1"/>
    <x v="6"/>
    <x v="10"/>
    <n v="56"/>
    <n v="99"/>
    <x v="20"/>
    <d v="2023-07-15T00:00:00"/>
    <x v="54"/>
    <n v="11132"/>
    <x v="9"/>
    <x v="6"/>
    <x v="2"/>
  </r>
  <r>
    <x v="1"/>
    <x v="0"/>
    <x v="79"/>
    <x v="12"/>
    <x v="0"/>
    <x v="1"/>
    <x v="6"/>
    <x v="10"/>
    <n v="56"/>
    <n v="99"/>
    <x v="20"/>
    <d v="2023-07-15T00:00:00"/>
    <x v="55"/>
    <n v="11133"/>
    <x v="10"/>
    <x v="6"/>
    <x v="2"/>
  </r>
  <r>
    <x v="1"/>
    <x v="0"/>
    <x v="79"/>
    <x v="12"/>
    <x v="0"/>
    <x v="1"/>
    <x v="6"/>
    <x v="10"/>
    <n v="56"/>
    <n v="99"/>
    <x v="20"/>
    <d v="2023-07-15T00:00:00"/>
    <x v="56"/>
    <n v="11134"/>
    <x v="10"/>
    <x v="6"/>
    <x v="2"/>
  </r>
  <r>
    <x v="1"/>
    <x v="0"/>
    <x v="79"/>
    <x v="12"/>
    <x v="0"/>
    <x v="1"/>
    <x v="6"/>
    <x v="10"/>
    <n v="56"/>
    <n v="99"/>
    <x v="20"/>
    <d v="2023-07-15T00:00:00"/>
    <x v="57"/>
    <n v="11135"/>
    <x v="10"/>
    <x v="6"/>
    <x v="2"/>
  </r>
  <r>
    <x v="1"/>
    <x v="0"/>
    <x v="79"/>
    <x v="12"/>
    <x v="0"/>
    <x v="1"/>
    <x v="6"/>
    <x v="10"/>
    <n v="56"/>
    <n v="99"/>
    <x v="20"/>
    <d v="2023-07-15T00:00:00"/>
    <x v="58"/>
    <n v="11136"/>
    <x v="10"/>
    <x v="6"/>
    <x v="2"/>
  </r>
  <r>
    <x v="1"/>
    <x v="0"/>
    <x v="79"/>
    <x v="12"/>
    <x v="0"/>
    <x v="1"/>
    <x v="6"/>
    <x v="10"/>
    <n v="56"/>
    <n v="99"/>
    <x v="20"/>
    <d v="2023-07-15T00:00:00"/>
    <x v="59"/>
    <n v="11137"/>
    <x v="10"/>
    <x v="6"/>
    <x v="2"/>
  </r>
  <r>
    <x v="1"/>
    <x v="0"/>
    <x v="79"/>
    <x v="12"/>
    <x v="0"/>
    <x v="1"/>
    <x v="6"/>
    <x v="10"/>
    <n v="56"/>
    <n v="99"/>
    <x v="20"/>
    <d v="2023-07-15T00:00:00"/>
    <x v="60"/>
    <n v="11138"/>
    <x v="10"/>
    <x v="6"/>
    <x v="2"/>
  </r>
  <r>
    <x v="1"/>
    <x v="0"/>
    <x v="79"/>
    <x v="12"/>
    <x v="0"/>
    <x v="1"/>
    <x v="6"/>
    <x v="10"/>
    <n v="56"/>
    <n v="99"/>
    <x v="20"/>
    <d v="2023-07-15T00:00:00"/>
    <x v="61"/>
    <n v="11139"/>
    <x v="10"/>
    <x v="6"/>
    <x v="2"/>
  </r>
  <r>
    <x v="1"/>
    <x v="0"/>
    <x v="79"/>
    <x v="12"/>
    <x v="0"/>
    <x v="1"/>
    <x v="6"/>
    <x v="10"/>
    <n v="56"/>
    <n v="99"/>
    <x v="20"/>
    <d v="2023-07-15T00:00:00"/>
    <x v="169"/>
    <n v="11140"/>
    <x v="25"/>
    <x v="6"/>
    <x v="2"/>
  </r>
  <r>
    <x v="1"/>
    <x v="0"/>
    <x v="79"/>
    <x v="12"/>
    <x v="0"/>
    <x v="1"/>
    <x v="6"/>
    <x v="10"/>
    <n v="56"/>
    <n v="99"/>
    <x v="20"/>
    <d v="2023-07-15T00:00:00"/>
    <x v="170"/>
    <n v="11141"/>
    <x v="25"/>
    <x v="6"/>
    <x v="2"/>
  </r>
  <r>
    <x v="1"/>
    <x v="0"/>
    <x v="79"/>
    <x v="12"/>
    <x v="0"/>
    <x v="1"/>
    <x v="6"/>
    <x v="10"/>
    <n v="56"/>
    <n v="99"/>
    <x v="20"/>
    <d v="2023-07-15T00:00:00"/>
    <x v="171"/>
    <n v="11142"/>
    <x v="25"/>
    <x v="6"/>
    <x v="2"/>
  </r>
  <r>
    <x v="1"/>
    <x v="0"/>
    <x v="79"/>
    <x v="12"/>
    <x v="0"/>
    <x v="1"/>
    <x v="6"/>
    <x v="10"/>
    <n v="56"/>
    <n v="99"/>
    <x v="20"/>
    <d v="2023-07-15T00:00:00"/>
    <x v="172"/>
    <n v="11143"/>
    <x v="25"/>
    <x v="6"/>
    <x v="2"/>
  </r>
  <r>
    <x v="1"/>
    <x v="0"/>
    <x v="79"/>
    <x v="12"/>
    <x v="0"/>
    <x v="1"/>
    <x v="6"/>
    <x v="10"/>
    <n v="56"/>
    <n v="99"/>
    <x v="20"/>
    <d v="2023-07-15T00:00:00"/>
    <x v="173"/>
    <n v="11144"/>
    <x v="25"/>
    <x v="6"/>
    <x v="2"/>
  </r>
  <r>
    <x v="1"/>
    <x v="0"/>
    <x v="79"/>
    <x v="12"/>
    <x v="0"/>
    <x v="1"/>
    <x v="6"/>
    <x v="10"/>
    <n v="56"/>
    <n v="99"/>
    <x v="20"/>
    <d v="2023-07-15T00:00:00"/>
    <x v="174"/>
    <n v="11145"/>
    <x v="25"/>
    <x v="6"/>
    <x v="2"/>
  </r>
  <r>
    <x v="1"/>
    <x v="0"/>
    <x v="79"/>
    <x v="12"/>
    <x v="0"/>
    <x v="1"/>
    <x v="6"/>
    <x v="10"/>
    <n v="56"/>
    <n v="99"/>
    <x v="20"/>
    <d v="2023-07-15T00:00:00"/>
    <x v="175"/>
    <n v="11146"/>
    <x v="25"/>
    <x v="6"/>
    <x v="2"/>
  </r>
  <r>
    <x v="1"/>
    <x v="0"/>
    <x v="79"/>
    <x v="12"/>
    <x v="0"/>
    <x v="1"/>
    <x v="6"/>
    <x v="10"/>
    <n v="56"/>
    <n v="99"/>
    <x v="20"/>
    <d v="2023-07-15T00:00:00"/>
    <x v="176"/>
    <n v="11147"/>
    <x v="26"/>
    <x v="6"/>
    <x v="2"/>
  </r>
  <r>
    <x v="1"/>
    <x v="0"/>
    <x v="79"/>
    <x v="12"/>
    <x v="0"/>
    <x v="1"/>
    <x v="6"/>
    <x v="10"/>
    <n v="56"/>
    <n v="99"/>
    <x v="20"/>
    <d v="2023-07-15T00:00:00"/>
    <x v="177"/>
    <n v="11148"/>
    <x v="26"/>
    <x v="6"/>
    <x v="2"/>
  </r>
  <r>
    <x v="1"/>
    <x v="0"/>
    <x v="79"/>
    <x v="12"/>
    <x v="0"/>
    <x v="1"/>
    <x v="6"/>
    <x v="10"/>
    <n v="56"/>
    <n v="99"/>
    <x v="20"/>
    <d v="2023-07-15T00:00:00"/>
    <x v="178"/>
    <n v="11149"/>
    <x v="26"/>
    <x v="6"/>
    <x v="2"/>
  </r>
  <r>
    <x v="1"/>
    <x v="0"/>
    <x v="79"/>
    <x v="12"/>
    <x v="0"/>
    <x v="1"/>
    <x v="6"/>
    <x v="10"/>
    <n v="56"/>
    <n v="99"/>
    <x v="20"/>
    <d v="2023-07-15T00:00:00"/>
    <x v="179"/>
    <n v="11150"/>
    <x v="26"/>
    <x v="6"/>
    <x v="2"/>
  </r>
  <r>
    <x v="1"/>
    <x v="0"/>
    <x v="79"/>
    <x v="12"/>
    <x v="0"/>
    <x v="1"/>
    <x v="6"/>
    <x v="10"/>
    <n v="56"/>
    <n v="99"/>
    <x v="20"/>
    <d v="2023-07-15T00:00:00"/>
    <x v="180"/>
    <n v="11151"/>
    <x v="26"/>
    <x v="6"/>
    <x v="2"/>
  </r>
  <r>
    <x v="1"/>
    <x v="0"/>
    <x v="79"/>
    <x v="12"/>
    <x v="0"/>
    <x v="1"/>
    <x v="6"/>
    <x v="10"/>
    <n v="56"/>
    <n v="99"/>
    <x v="20"/>
    <d v="2023-07-15T00:00:00"/>
    <x v="181"/>
    <n v="11152"/>
    <x v="26"/>
    <x v="6"/>
    <x v="2"/>
  </r>
  <r>
    <x v="1"/>
    <x v="0"/>
    <x v="79"/>
    <x v="12"/>
    <x v="0"/>
    <x v="1"/>
    <x v="6"/>
    <x v="10"/>
    <n v="56"/>
    <n v="99"/>
    <x v="20"/>
    <d v="2023-07-15T00:00:00"/>
    <x v="182"/>
    <n v="11153"/>
    <x v="26"/>
    <x v="6"/>
    <x v="2"/>
  </r>
  <r>
    <x v="1"/>
    <x v="0"/>
    <x v="79"/>
    <x v="12"/>
    <x v="0"/>
    <x v="1"/>
    <x v="6"/>
    <x v="10"/>
    <n v="56"/>
    <n v="99"/>
    <x v="20"/>
    <d v="2023-07-15T00:00:00"/>
    <x v="183"/>
    <n v="11154"/>
    <x v="27"/>
    <x v="6"/>
    <x v="2"/>
  </r>
  <r>
    <x v="1"/>
    <x v="0"/>
    <x v="79"/>
    <x v="12"/>
    <x v="0"/>
    <x v="1"/>
    <x v="6"/>
    <x v="10"/>
    <n v="56"/>
    <n v="99"/>
    <x v="20"/>
    <d v="2023-07-15T00:00:00"/>
    <x v="184"/>
    <n v="11155"/>
    <x v="27"/>
    <x v="6"/>
    <x v="2"/>
  </r>
  <r>
    <x v="1"/>
    <x v="0"/>
    <x v="79"/>
    <x v="12"/>
    <x v="0"/>
    <x v="1"/>
    <x v="6"/>
    <x v="10"/>
    <n v="56"/>
    <n v="99"/>
    <x v="20"/>
    <d v="2023-07-15T00:00:00"/>
    <x v="185"/>
    <n v="11156"/>
    <x v="27"/>
    <x v="6"/>
    <x v="2"/>
  </r>
  <r>
    <x v="1"/>
    <x v="0"/>
    <x v="79"/>
    <x v="12"/>
    <x v="0"/>
    <x v="1"/>
    <x v="6"/>
    <x v="10"/>
    <n v="56"/>
    <n v="99"/>
    <x v="20"/>
    <d v="2023-07-15T00:00:00"/>
    <x v="186"/>
    <n v="11157"/>
    <x v="27"/>
    <x v="6"/>
    <x v="2"/>
  </r>
  <r>
    <x v="1"/>
    <x v="0"/>
    <x v="79"/>
    <x v="12"/>
    <x v="0"/>
    <x v="1"/>
    <x v="6"/>
    <x v="10"/>
    <n v="56"/>
    <n v="99"/>
    <x v="20"/>
    <d v="2023-07-15T00:00:00"/>
    <x v="187"/>
    <n v="11158"/>
    <x v="27"/>
    <x v="6"/>
    <x v="2"/>
  </r>
  <r>
    <x v="1"/>
    <x v="0"/>
    <x v="79"/>
    <x v="12"/>
    <x v="0"/>
    <x v="0"/>
    <x v="6"/>
    <x v="10"/>
    <n v="57"/>
    <n v="100"/>
    <x v="20"/>
    <d v="2023-07-15T00:00:00"/>
    <x v="109"/>
    <n v="11159"/>
    <x v="16"/>
    <x v="6"/>
    <x v="2"/>
  </r>
  <r>
    <x v="1"/>
    <x v="0"/>
    <x v="79"/>
    <x v="12"/>
    <x v="0"/>
    <x v="0"/>
    <x v="6"/>
    <x v="10"/>
    <n v="57"/>
    <n v="100"/>
    <x v="20"/>
    <d v="2023-07-15T00:00:00"/>
    <x v="62"/>
    <n v="11160"/>
    <x v="11"/>
    <x v="6"/>
    <x v="2"/>
  </r>
  <r>
    <x v="1"/>
    <x v="0"/>
    <x v="79"/>
    <x v="12"/>
    <x v="0"/>
    <x v="0"/>
    <x v="6"/>
    <x v="10"/>
    <n v="57"/>
    <n v="100"/>
    <x v="20"/>
    <d v="2023-07-15T00:00:00"/>
    <x v="63"/>
    <n v="11161"/>
    <x v="11"/>
    <x v="6"/>
    <x v="2"/>
  </r>
  <r>
    <x v="1"/>
    <x v="0"/>
    <x v="79"/>
    <x v="12"/>
    <x v="0"/>
    <x v="0"/>
    <x v="6"/>
    <x v="10"/>
    <n v="57"/>
    <n v="100"/>
    <x v="20"/>
    <d v="2023-07-15T00:00:00"/>
    <x v="64"/>
    <n v="11162"/>
    <x v="11"/>
    <x v="6"/>
    <x v="2"/>
  </r>
  <r>
    <x v="1"/>
    <x v="0"/>
    <x v="79"/>
    <x v="12"/>
    <x v="0"/>
    <x v="0"/>
    <x v="6"/>
    <x v="10"/>
    <n v="57"/>
    <n v="100"/>
    <x v="20"/>
    <d v="2023-07-15T00:00:00"/>
    <x v="65"/>
    <n v="11163"/>
    <x v="11"/>
    <x v="6"/>
    <x v="2"/>
  </r>
  <r>
    <x v="1"/>
    <x v="0"/>
    <x v="79"/>
    <x v="12"/>
    <x v="0"/>
    <x v="0"/>
    <x v="6"/>
    <x v="10"/>
    <n v="57"/>
    <n v="100"/>
    <x v="20"/>
    <d v="2023-07-15T00:00:00"/>
    <x v="86"/>
    <n v="11164"/>
    <x v="11"/>
    <x v="6"/>
    <x v="2"/>
  </r>
  <r>
    <x v="1"/>
    <x v="0"/>
    <x v="79"/>
    <x v="12"/>
    <x v="0"/>
    <x v="0"/>
    <x v="6"/>
    <x v="10"/>
    <n v="57"/>
    <n v="100"/>
    <x v="20"/>
    <d v="2023-07-15T00:00:00"/>
    <x v="87"/>
    <n v="11165"/>
    <x v="11"/>
    <x v="6"/>
    <x v="2"/>
  </r>
  <r>
    <x v="1"/>
    <x v="0"/>
    <x v="79"/>
    <x v="12"/>
    <x v="0"/>
    <x v="0"/>
    <x v="6"/>
    <x v="10"/>
    <n v="57"/>
    <n v="100"/>
    <x v="20"/>
    <d v="2023-07-15T00:00:00"/>
    <x v="88"/>
    <n v="11166"/>
    <x v="11"/>
    <x v="6"/>
    <x v="2"/>
  </r>
  <r>
    <x v="1"/>
    <x v="0"/>
    <x v="79"/>
    <x v="12"/>
    <x v="0"/>
    <x v="0"/>
    <x v="6"/>
    <x v="10"/>
    <n v="57"/>
    <n v="100"/>
    <x v="20"/>
    <d v="2023-07-15T00:00:00"/>
    <x v="89"/>
    <n v="11167"/>
    <x v="14"/>
    <x v="6"/>
    <x v="2"/>
  </r>
  <r>
    <x v="1"/>
    <x v="0"/>
    <x v="79"/>
    <x v="12"/>
    <x v="0"/>
    <x v="0"/>
    <x v="6"/>
    <x v="10"/>
    <n v="57"/>
    <n v="100"/>
    <x v="20"/>
    <d v="2023-07-15T00:00:00"/>
    <x v="90"/>
    <n v="11168"/>
    <x v="14"/>
    <x v="6"/>
    <x v="2"/>
  </r>
  <r>
    <x v="1"/>
    <x v="0"/>
    <x v="79"/>
    <x v="12"/>
    <x v="0"/>
    <x v="0"/>
    <x v="6"/>
    <x v="10"/>
    <n v="57"/>
    <n v="100"/>
    <x v="20"/>
    <d v="2023-07-15T00:00:00"/>
    <x v="91"/>
    <n v="11169"/>
    <x v="14"/>
    <x v="6"/>
    <x v="2"/>
  </r>
  <r>
    <x v="1"/>
    <x v="0"/>
    <x v="79"/>
    <x v="12"/>
    <x v="0"/>
    <x v="0"/>
    <x v="6"/>
    <x v="10"/>
    <n v="57"/>
    <n v="100"/>
    <x v="20"/>
    <d v="2023-07-15T00:00:00"/>
    <x v="92"/>
    <n v="11170"/>
    <x v="14"/>
    <x v="6"/>
    <x v="2"/>
  </r>
  <r>
    <x v="1"/>
    <x v="0"/>
    <x v="79"/>
    <x v="12"/>
    <x v="0"/>
    <x v="0"/>
    <x v="6"/>
    <x v="10"/>
    <n v="57"/>
    <n v="100"/>
    <x v="20"/>
    <d v="2023-07-15T00:00:00"/>
    <x v="93"/>
    <n v="11171"/>
    <x v="14"/>
    <x v="6"/>
    <x v="2"/>
  </r>
  <r>
    <x v="1"/>
    <x v="0"/>
    <x v="79"/>
    <x v="12"/>
    <x v="0"/>
    <x v="0"/>
    <x v="6"/>
    <x v="10"/>
    <n v="57"/>
    <n v="100"/>
    <x v="20"/>
    <d v="2023-07-15T00:00:00"/>
    <x v="94"/>
    <n v="11172"/>
    <x v="14"/>
    <x v="6"/>
    <x v="2"/>
  </r>
  <r>
    <x v="1"/>
    <x v="0"/>
    <x v="79"/>
    <x v="12"/>
    <x v="0"/>
    <x v="0"/>
    <x v="6"/>
    <x v="10"/>
    <n v="57"/>
    <n v="100"/>
    <x v="20"/>
    <d v="2023-07-15T00:00:00"/>
    <x v="95"/>
    <n v="11173"/>
    <x v="14"/>
    <x v="6"/>
    <x v="2"/>
  </r>
  <r>
    <x v="1"/>
    <x v="0"/>
    <x v="79"/>
    <x v="12"/>
    <x v="0"/>
    <x v="0"/>
    <x v="6"/>
    <x v="10"/>
    <n v="57"/>
    <n v="100"/>
    <x v="20"/>
    <d v="2023-07-15T00:00:00"/>
    <x v="66"/>
    <n v="11174"/>
    <x v="12"/>
    <x v="6"/>
    <x v="2"/>
  </r>
  <r>
    <x v="1"/>
    <x v="0"/>
    <x v="79"/>
    <x v="12"/>
    <x v="0"/>
    <x v="0"/>
    <x v="6"/>
    <x v="10"/>
    <n v="57"/>
    <n v="100"/>
    <x v="20"/>
    <d v="2023-07-15T00:00:00"/>
    <x v="96"/>
    <n v="11175"/>
    <x v="12"/>
    <x v="6"/>
    <x v="2"/>
  </r>
  <r>
    <x v="1"/>
    <x v="0"/>
    <x v="79"/>
    <x v="12"/>
    <x v="0"/>
    <x v="0"/>
    <x v="6"/>
    <x v="10"/>
    <n v="57"/>
    <n v="100"/>
    <x v="20"/>
    <d v="2023-07-15T00:00:00"/>
    <x v="97"/>
    <n v="11176"/>
    <x v="12"/>
    <x v="6"/>
    <x v="2"/>
  </r>
  <r>
    <x v="1"/>
    <x v="0"/>
    <x v="79"/>
    <x v="12"/>
    <x v="0"/>
    <x v="0"/>
    <x v="6"/>
    <x v="10"/>
    <n v="57"/>
    <n v="100"/>
    <x v="20"/>
    <d v="2023-07-15T00:00:00"/>
    <x v="98"/>
    <n v="11177"/>
    <x v="12"/>
    <x v="6"/>
    <x v="2"/>
  </r>
  <r>
    <x v="1"/>
    <x v="0"/>
    <x v="79"/>
    <x v="12"/>
    <x v="0"/>
    <x v="0"/>
    <x v="6"/>
    <x v="10"/>
    <n v="57"/>
    <n v="100"/>
    <x v="20"/>
    <d v="2023-07-15T00:00:00"/>
    <x v="99"/>
    <n v="11178"/>
    <x v="12"/>
    <x v="6"/>
    <x v="2"/>
  </r>
  <r>
    <x v="1"/>
    <x v="0"/>
    <x v="79"/>
    <x v="12"/>
    <x v="0"/>
    <x v="0"/>
    <x v="6"/>
    <x v="10"/>
    <n v="57"/>
    <n v="100"/>
    <x v="20"/>
    <d v="2023-07-15T00:00:00"/>
    <x v="100"/>
    <n v="11179"/>
    <x v="12"/>
    <x v="6"/>
    <x v="2"/>
  </r>
  <r>
    <x v="1"/>
    <x v="0"/>
    <x v="79"/>
    <x v="12"/>
    <x v="0"/>
    <x v="0"/>
    <x v="6"/>
    <x v="10"/>
    <n v="57"/>
    <n v="100"/>
    <x v="20"/>
    <d v="2023-07-15T00:00:00"/>
    <x v="101"/>
    <n v="11180"/>
    <x v="12"/>
    <x v="6"/>
    <x v="2"/>
  </r>
  <r>
    <x v="1"/>
    <x v="0"/>
    <x v="79"/>
    <x v="12"/>
    <x v="0"/>
    <x v="0"/>
    <x v="6"/>
    <x v="10"/>
    <n v="57"/>
    <n v="100"/>
    <x v="20"/>
    <d v="2023-07-15T00:00:00"/>
    <x v="0"/>
    <n v="11181"/>
    <x v="0"/>
    <x v="6"/>
    <x v="2"/>
  </r>
  <r>
    <x v="1"/>
    <x v="0"/>
    <x v="79"/>
    <x v="12"/>
    <x v="0"/>
    <x v="0"/>
    <x v="6"/>
    <x v="10"/>
    <n v="57"/>
    <n v="100"/>
    <x v="20"/>
    <d v="2023-07-15T00:00:00"/>
    <x v="67"/>
    <n v="11182"/>
    <x v="0"/>
    <x v="6"/>
    <x v="2"/>
  </r>
  <r>
    <x v="1"/>
    <x v="0"/>
    <x v="79"/>
    <x v="12"/>
    <x v="0"/>
    <x v="0"/>
    <x v="6"/>
    <x v="10"/>
    <n v="57"/>
    <n v="100"/>
    <x v="20"/>
    <d v="2023-07-15T00:00:00"/>
    <x v="75"/>
    <n v="11183"/>
    <x v="0"/>
    <x v="6"/>
    <x v="2"/>
  </r>
  <r>
    <x v="1"/>
    <x v="0"/>
    <x v="79"/>
    <x v="12"/>
    <x v="0"/>
    <x v="0"/>
    <x v="6"/>
    <x v="10"/>
    <n v="57"/>
    <n v="100"/>
    <x v="20"/>
    <d v="2023-07-15T00:00:00"/>
    <x v="76"/>
    <n v="11184"/>
    <x v="0"/>
    <x v="6"/>
    <x v="2"/>
  </r>
  <r>
    <x v="1"/>
    <x v="0"/>
    <x v="79"/>
    <x v="12"/>
    <x v="0"/>
    <x v="0"/>
    <x v="6"/>
    <x v="10"/>
    <n v="57"/>
    <n v="100"/>
    <x v="20"/>
    <d v="2023-07-15T00:00:00"/>
    <x v="77"/>
    <n v="11185"/>
    <x v="0"/>
    <x v="6"/>
    <x v="2"/>
  </r>
  <r>
    <x v="1"/>
    <x v="0"/>
    <x v="79"/>
    <x v="12"/>
    <x v="0"/>
    <x v="0"/>
    <x v="6"/>
    <x v="10"/>
    <n v="57"/>
    <n v="100"/>
    <x v="20"/>
    <d v="2023-07-15T00:00:00"/>
    <x v="78"/>
    <n v="11186"/>
    <x v="0"/>
    <x v="6"/>
    <x v="2"/>
  </r>
  <r>
    <x v="1"/>
    <x v="0"/>
    <x v="79"/>
    <x v="12"/>
    <x v="0"/>
    <x v="0"/>
    <x v="6"/>
    <x v="10"/>
    <n v="57"/>
    <n v="100"/>
    <x v="20"/>
    <d v="2023-07-15T00:00:00"/>
    <x v="79"/>
    <n v="11187"/>
    <x v="0"/>
    <x v="6"/>
    <x v="2"/>
  </r>
  <r>
    <x v="1"/>
    <x v="0"/>
    <x v="79"/>
    <x v="12"/>
    <x v="0"/>
    <x v="0"/>
    <x v="6"/>
    <x v="10"/>
    <n v="57"/>
    <n v="100"/>
    <x v="20"/>
    <d v="2023-07-15T00:00:00"/>
    <x v="80"/>
    <n v="11188"/>
    <x v="13"/>
    <x v="6"/>
    <x v="2"/>
  </r>
  <r>
    <x v="1"/>
    <x v="0"/>
    <x v="79"/>
    <x v="12"/>
    <x v="0"/>
    <x v="0"/>
    <x v="6"/>
    <x v="10"/>
    <n v="57"/>
    <n v="100"/>
    <x v="20"/>
    <d v="2023-07-15T00:00:00"/>
    <x v="81"/>
    <n v="11189"/>
    <x v="13"/>
    <x v="6"/>
    <x v="2"/>
  </r>
  <r>
    <x v="1"/>
    <x v="0"/>
    <x v="79"/>
    <x v="12"/>
    <x v="0"/>
    <x v="0"/>
    <x v="6"/>
    <x v="10"/>
    <n v="57"/>
    <n v="100"/>
    <x v="20"/>
    <d v="2023-07-15T00:00:00"/>
    <x v="82"/>
    <n v="11190"/>
    <x v="13"/>
    <x v="6"/>
    <x v="2"/>
  </r>
  <r>
    <x v="1"/>
    <x v="0"/>
    <x v="79"/>
    <x v="12"/>
    <x v="0"/>
    <x v="0"/>
    <x v="6"/>
    <x v="10"/>
    <n v="57"/>
    <n v="100"/>
    <x v="20"/>
    <d v="2023-07-15T00:00:00"/>
    <x v="83"/>
    <n v="11191"/>
    <x v="13"/>
    <x v="6"/>
    <x v="2"/>
  </r>
  <r>
    <x v="1"/>
    <x v="0"/>
    <x v="79"/>
    <x v="12"/>
    <x v="0"/>
    <x v="0"/>
    <x v="6"/>
    <x v="10"/>
    <n v="57"/>
    <n v="100"/>
    <x v="20"/>
    <d v="2023-07-15T00:00:00"/>
    <x v="84"/>
    <n v="11192"/>
    <x v="13"/>
    <x v="6"/>
    <x v="2"/>
  </r>
  <r>
    <x v="1"/>
    <x v="0"/>
    <x v="79"/>
    <x v="12"/>
    <x v="0"/>
    <x v="0"/>
    <x v="6"/>
    <x v="10"/>
    <n v="57"/>
    <n v="100"/>
    <x v="20"/>
    <d v="2023-07-15T00:00:00"/>
    <x v="85"/>
    <n v="11193"/>
    <x v="13"/>
    <x v="6"/>
    <x v="2"/>
  </r>
  <r>
    <x v="1"/>
    <x v="0"/>
    <x v="79"/>
    <x v="12"/>
    <x v="0"/>
    <x v="0"/>
    <x v="6"/>
    <x v="10"/>
    <n v="57"/>
    <n v="100"/>
    <x v="20"/>
    <d v="2023-07-15T00:00:00"/>
    <x v="74"/>
    <n v="11194"/>
    <x v="13"/>
    <x v="6"/>
    <x v="2"/>
  </r>
  <r>
    <x v="1"/>
    <x v="0"/>
    <x v="79"/>
    <x v="12"/>
    <x v="0"/>
    <x v="0"/>
    <x v="6"/>
    <x v="10"/>
    <n v="57"/>
    <n v="100"/>
    <x v="20"/>
    <d v="2023-07-15T00:00:00"/>
    <x v="68"/>
    <n v="11195"/>
    <x v="1"/>
    <x v="6"/>
    <x v="2"/>
  </r>
  <r>
    <x v="1"/>
    <x v="0"/>
    <x v="79"/>
    <x v="12"/>
    <x v="0"/>
    <x v="0"/>
    <x v="6"/>
    <x v="10"/>
    <n v="57"/>
    <n v="100"/>
    <x v="20"/>
    <d v="2023-07-15T00:00:00"/>
    <x v="69"/>
    <n v="11196"/>
    <x v="1"/>
    <x v="6"/>
    <x v="2"/>
  </r>
  <r>
    <x v="1"/>
    <x v="0"/>
    <x v="79"/>
    <x v="12"/>
    <x v="0"/>
    <x v="0"/>
    <x v="6"/>
    <x v="10"/>
    <n v="57"/>
    <n v="100"/>
    <x v="20"/>
    <d v="2023-07-15T00:00:00"/>
    <x v="70"/>
    <n v="11197"/>
    <x v="1"/>
    <x v="6"/>
    <x v="2"/>
  </r>
  <r>
    <x v="1"/>
    <x v="0"/>
    <x v="79"/>
    <x v="12"/>
    <x v="0"/>
    <x v="0"/>
    <x v="6"/>
    <x v="10"/>
    <n v="57"/>
    <n v="100"/>
    <x v="20"/>
    <d v="2023-07-15T00:00:00"/>
    <x v="71"/>
    <n v="11198"/>
    <x v="1"/>
    <x v="6"/>
    <x v="2"/>
  </r>
  <r>
    <x v="1"/>
    <x v="0"/>
    <x v="79"/>
    <x v="12"/>
    <x v="0"/>
    <x v="0"/>
    <x v="6"/>
    <x v="10"/>
    <n v="57"/>
    <n v="100"/>
    <x v="20"/>
    <d v="2023-07-15T00:00:00"/>
    <x v="72"/>
    <n v="11199"/>
    <x v="1"/>
    <x v="6"/>
    <x v="2"/>
  </r>
  <r>
    <x v="1"/>
    <x v="0"/>
    <x v="79"/>
    <x v="12"/>
    <x v="0"/>
    <x v="0"/>
    <x v="6"/>
    <x v="10"/>
    <n v="57"/>
    <n v="100"/>
    <x v="20"/>
    <d v="2023-07-15T00:00:00"/>
    <x v="73"/>
    <n v="11200"/>
    <x v="1"/>
    <x v="6"/>
    <x v="2"/>
  </r>
  <r>
    <x v="1"/>
    <x v="0"/>
    <x v="79"/>
    <x v="12"/>
    <x v="0"/>
    <x v="0"/>
    <x v="6"/>
    <x v="10"/>
    <n v="57"/>
    <n v="100"/>
    <x v="20"/>
    <d v="2023-07-15T00:00:00"/>
    <x v="1"/>
    <n v="11201"/>
    <x v="1"/>
    <x v="6"/>
    <x v="2"/>
  </r>
  <r>
    <x v="1"/>
    <x v="0"/>
    <x v="79"/>
    <x v="12"/>
    <x v="0"/>
    <x v="0"/>
    <x v="6"/>
    <x v="10"/>
    <n v="57"/>
    <n v="100"/>
    <x v="20"/>
    <d v="2023-07-15T00:00:00"/>
    <x v="2"/>
    <n v="11202"/>
    <x v="2"/>
    <x v="6"/>
    <x v="2"/>
  </r>
  <r>
    <x v="1"/>
    <x v="0"/>
    <x v="79"/>
    <x v="12"/>
    <x v="0"/>
    <x v="0"/>
    <x v="6"/>
    <x v="10"/>
    <n v="57"/>
    <n v="100"/>
    <x v="20"/>
    <d v="2023-07-15T00:00:00"/>
    <x v="3"/>
    <n v="11203"/>
    <x v="2"/>
    <x v="6"/>
    <x v="2"/>
  </r>
  <r>
    <x v="1"/>
    <x v="0"/>
    <x v="79"/>
    <x v="12"/>
    <x v="0"/>
    <x v="0"/>
    <x v="6"/>
    <x v="10"/>
    <n v="57"/>
    <n v="100"/>
    <x v="20"/>
    <d v="2023-07-15T00:00:00"/>
    <x v="4"/>
    <n v="11204"/>
    <x v="2"/>
    <x v="6"/>
    <x v="2"/>
  </r>
  <r>
    <x v="1"/>
    <x v="0"/>
    <x v="79"/>
    <x v="12"/>
    <x v="0"/>
    <x v="0"/>
    <x v="6"/>
    <x v="10"/>
    <n v="57"/>
    <n v="100"/>
    <x v="20"/>
    <d v="2023-07-15T00:00:00"/>
    <x v="5"/>
    <n v="11205"/>
    <x v="2"/>
    <x v="6"/>
    <x v="2"/>
  </r>
  <r>
    <x v="1"/>
    <x v="0"/>
    <x v="79"/>
    <x v="12"/>
    <x v="0"/>
    <x v="0"/>
    <x v="6"/>
    <x v="10"/>
    <n v="57"/>
    <n v="100"/>
    <x v="20"/>
    <d v="2023-07-15T00:00:00"/>
    <x v="6"/>
    <n v="11206"/>
    <x v="2"/>
    <x v="6"/>
    <x v="2"/>
  </r>
  <r>
    <x v="1"/>
    <x v="0"/>
    <x v="79"/>
    <x v="12"/>
    <x v="0"/>
    <x v="0"/>
    <x v="6"/>
    <x v="10"/>
    <n v="57"/>
    <n v="100"/>
    <x v="20"/>
    <d v="2023-07-15T00:00:00"/>
    <x v="7"/>
    <n v="11207"/>
    <x v="2"/>
    <x v="6"/>
    <x v="2"/>
  </r>
  <r>
    <x v="1"/>
    <x v="0"/>
    <x v="79"/>
    <x v="12"/>
    <x v="0"/>
    <x v="0"/>
    <x v="6"/>
    <x v="10"/>
    <n v="57"/>
    <n v="100"/>
    <x v="20"/>
    <d v="2023-07-15T00:00:00"/>
    <x v="8"/>
    <n v="11208"/>
    <x v="2"/>
    <x v="6"/>
    <x v="2"/>
  </r>
  <r>
    <x v="1"/>
    <x v="0"/>
    <x v="79"/>
    <x v="12"/>
    <x v="0"/>
    <x v="0"/>
    <x v="6"/>
    <x v="10"/>
    <n v="57"/>
    <n v="100"/>
    <x v="20"/>
    <d v="2023-07-15T00:00:00"/>
    <x v="9"/>
    <n v="11209"/>
    <x v="3"/>
    <x v="6"/>
    <x v="2"/>
  </r>
  <r>
    <x v="1"/>
    <x v="0"/>
    <x v="79"/>
    <x v="12"/>
    <x v="0"/>
    <x v="0"/>
    <x v="6"/>
    <x v="10"/>
    <n v="57"/>
    <n v="100"/>
    <x v="20"/>
    <d v="2023-07-15T00:00:00"/>
    <x v="10"/>
    <n v="11210"/>
    <x v="3"/>
    <x v="6"/>
    <x v="2"/>
  </r>
  <r>
    <x v="1"/>
    <x v="0"/>
    <x v="79"/>
    <x v="12"/>
    <x v="0"/>
    <x v="0"/>
    <x v="6"/>
    <x v="10"/>
    <n v="57"/>
    <n v="100"/>
    <x v="20"/>
    <d v="2023-07-15T00:00:00"/>
    <x v="11"/>
    <n v="11211"/>
    <x v="3"/>
    <x v="6"/>
    <x v="2"/>
  </r>
  <r>
    <x v="1"/>
    <x v="0"/>
    <x v="79"/>
    <x v="12"/>
    <x v="0"/>
    <x v="0"/>
    <x v="6"/>
    <x v="10"/>
    <n v="57"/>
    <n v="100"/>
    <x v="20"/>
    <d v="2023-07-15T00:00:00"/>
    <x v="12"/>
    <n v="11212"/>
    <x v="3"/>
    <x v="6"/>
    <x v="2"/>
  </r>
  <r>
    <x v="1"/>
    <x v="0"/>
    <x v="79"/>
    <x v="12"/>
    <x v="0"/>
    <x v="0"/>
    <x v="6"/>
    <x v="10"/>
    <n v="57"/>
    <n v="100"/>
    <x v="20"/>
    <d v="2023-07-15T00:00:00"/>
    <x v="13"/>
    <n v="11213"/>
    <x v="3"/>
    <x v="6"/>
    <x v="2"/>
  </r>
  <r>
    <x v="1"/>
    <x v="0"/>
    <x v="79"/>
    <x v="12"/>
    <x v="0"/>
    <x v="0"/>
    <x v="6"/>
    <x v="10"/>
    <n v="57"/>
    <n v="100"/>
    <x v="20"/>
    <d v="2023-07-15T00:00:00"/>
    <x v="14"/>
    <n v="11214"/>
    <x v="3"/>
    <x v="6"/>
    <x v="2"/>
  </r>
  <r>
    <x v="1"/>
    <x v="0"/>
    <x v="79"/>
    <x v="12"/>
    <x v="0"/>
    <x v="0"/>
    <x v="6"/>
    <x v="10"/>
    <n v="57"/>
    <n v="100"/>
    <x v="20"/>
    <d v="2023-07-15T00:00:00"/>
    <x v="15"/>
    <n v="11215"/>
    <x v="3"/>
    <x v="6"/>
    <x v="2"/>
  </r>
  <r>
    <x v="1"/>
    <x v="0"/>
    <x v="79"/>
    <x v="12"/>
    <x v="0"/>
    <x v="0"/>
    <x v="6"/>
    <x v="10"/>
    <n v="57"/>
    <n v="100"/>
    <x v="20"/>
    <d v="2023-07-15T00:00:00"/>
    <x v="16"/>
    <n v="11216"/>
    <x v="4"/>
    <x v="6"/>
    <x v="2"/>
  </r>
  <r>
    <x v="1"/>
    <x v="0"/>
    <x v="79"/>
    <x v="12"/>
    <x v="0"/>
    <x v="0"/>
    <x v="6"/>
    <x v="10"/>
    <n v="57"/>
    <n v="100"/>
    <x v="20"/>
    <d v="2023-07-15T00:00:00"/>
    <x v="17"/>
    <n v="11217"/>
    <x v="4"/>
    <x v="6"/>
    <x v="2"/>
  </r>
  <r>
    <x v="1"/>
    <x v="0"/>
    <x v="79"/>
    <x v="12"/>
    <x v="0"/>
    <x v="0"/>
    <x v="6"/>
    <x v="10"/>
    <n v="57"/>
    <n v="100"/>
    <x v="20"/>
    <d v="2023-07-15T00:00:00"/>
    <x v="18"/>
    <n v="11218"/>
    <x v="4"/>
    <x v="6"/>
    <x v="2"/>
  </r>
  <r>
    <x v="1"/>
    <x v="0"/>
    <x v="79"/>
    <x v="12"/>
    <x v="0"/>
    <x v="0"/>
    <x v="6"/>
    <x v="10"/>
    <n v="57"/>
    <n v="100"/>
    <x v="20"/>
    <d v="2023-07-15T00:00:00"/>
    <x v="19"/>
    <n v="11219"/>
    <x v="4"/>
    <x v="6"/>
    <x v="2"/>
  </r>
  <r>
    <x v="1"/>
    <x v="0"/>
    <x v="79"/>
    <x v="12"/>
    <x v="0"/>
    <x v="0"/>
    <x v="6"/>
    <x v="10"/>
    <n v="57"/>
    <n v="100"/>
    <x v="20"/>
    <d v="2023-07-15T00:00:00"/>
    <x v="20"/>
    <n v="11220"/>
    <x v="4"/>
    <x v="6"/>
    <x v="2"/>
  </r>
  <r>
    <x v="1"/>
    <x v="0"/>
    <x v="79"/>
    <x v="12"/>
    <x v="0"/>
    <x v="0"/>
    <x v="6"/>
    <x v="10"/>
    <n v="57"/>
    <n v="100"/>
    <x v="20"/>
    <d v="2023-07-15T00:00:00"/>
    <x v="21"/>
    <n v="11221"/>
    <x v="4"/>
    <x v="6"/>
    <x v="2"/>
  </r>
  <r>
    <x v="1"/>
    <x v="0"/>
    <x v="79"/>
    <x v="12"/>
    <x v="0"/>
    <x v="0"/>
    <x v="6"/>
    <x v="10"/>
    <n v="57"/>
    <n v="100"/>
    <x v="20"/>
    <d v="2023-07-15T00:00:00"/>
    <x v="22"/>
    <n v="11222"/>
    <x v="4"/>
    <x v="6"/>
    <x v="2"/>
  </r>
  <r>
    <x v="1"/>
    <x v="0"/>
    <x v="79"/>
    <x v="12"/>
    <x v="0"/>
    <x v="0"/>
    <x v="6"/>
    <x v="10"/>
    <n v="57"/>
    <n v="100"/>
    <x v="20"/>
    <d v="2023-07-15T00:00:00"/>
    <x v="23"/>
    <n v="11223"/>
    <x v="5"/>
    <x v="6"/>
    <x v="2"/>
  </r>
  <r>
    <x v="1"/>
    <x v="0"/>
    <x v="79"/>
    <x v="12"/>
    <x v="0"/>
    <x v="0"/>
    <x v="6"/>
    <x v="10"/>
    <n v="57"/>
    <n v="100"/>
    <x v="20"/>
    <d v="2023-07-15T00:00:00"/>
    <x v="24"/>
    <n v="11224"/>
    <x v="5"/>
    <x v="6"/>
    <x v="2"/>
  </r>
  <r>
    <x v="1"/>
    <x v="0"/>
    <x v="79"/>
    <x v="12"/>
    <x v="0"/>
    <x v="0"/>
    <x v="6"/>
    <x v="10"/>
    <n v="57"/>
    <n v="100"/>
    <x v="20"/>
    <d v="2023-07-15T00:00:00"/>
    <x v="25"/>
    <n v="11225"/>
    <x v="5"/>
    <x v="6"/>
    <x v="2"/>
  </r>
  <r>
    <x v="1"/>
    <x v="0"/>
    <x v="79"/>
    <x v="12"/>
    <x v="0"/>
    <x v="0"/>
    <x v="6"/>
    <x v="10"/>
    <n v="57"/>
    <n v="100"/>
    <x v="20"/>
    <d v="2023-07-15T00:00:00"/>
    <x v="26"/>
    <n v="11226"/>
    <x v="5"/>
    <x v="6"/>
    <x v="2"/>
  </r>
  <r>
    <x v="1"/>
    <x v="0"/>
    <x v="79"/>
    <x v="12"/>
    <x v="0"/>
    <x v="0"/>
    <x v="6"/>
    <x v="10"/>
    <n v="57"/>
    <n v="100"/>
    <x v="20"/>
    <d v="2023-07-15T00:00:00"/>
    <x v="27"/>
    <n v="11227"/>
    <x v="5"/>
    <x v="6"/>
    <x v="2"/>
  </r>
  <r>
    <x v="1"/>
    <x v="0"/>
    <x v="79"/>
    <x v="12"/>
    <x v="0"/>
    <x v="0"/>
    <x v="6"/>
    <x v="10"/>
    <n v="57"/>
    <n v="100"/>
    <x v="20"/>
    <d v="2023-07-15T00:00:00"/>
    <x v="28"/>
    <n v="11228"/>
    <x v="5"/>
    <x v="6"/>
    <x v="2"/>
  </r>
  <r>
    <x v="1"/>
    <x v="0"/>
    <x v="79"/>
    <x v="12"/>
    <x v="0"/>
    <x v="0"/>
    <x v="6"/>
    <x v="10"/>
    <n v="57"/>
    <n v="100"/>
    <x v="20"/>
    <d v="2023-07-15T00:00:00"/>
    <x v="29"/>
    <n v="11229"/>
    <x v="5"/>
    <x v="6"/>
    <x v="2"/>
  </r>
  <r>
    <x v="1"/>
    <x v="0"/>
    <x v="79"/>
    <x v="12"/>
    <x v="0"/>
    <x v="0"/>
    <x v="6"/>
    <x v="10"/>
    <n v="57"/>
    <n v="100"/>
    <x v="20"/>
    <d v="2023-07-15T00:00:00"/>
    <x v="30"/>
    <n v="11230"/>
    <x v="6"/>
    <x v="6"/>
    <x v="2"/>
  </r>
  <r>
    <x v="1"/>
    <x v="0"/>
    <x v="79"/>
    <x v="12"/>
    <x v="0"/>
    <x v="0"/>
    <x v="6"/>
    <x v="10"/>
    <n v="57"/>
    <n v="100"/>
    <x v="20"/>
    <d v="2023-07-15T00:00:00"/>
    <x v="31"/>
    <n v="11231"/>
    <x v="6"/>
    <x v="6"/>
    <x v="2"/>
  </r>
  <r>
    <x v="1"/>
    <x v="0"/>
    <x v="79"/>
    <x v="12"/>
    <x v="0"/>
    <x v="0"/>
    <x v="6"/>
    <x v="10"/>
    <n v="57"/>
    <n v="100"/>
    <x v="20"/>
    <d v="2023-07-15T00:00:00"/>
    <x v="32"/>
    <n v="11232"/>
    <x v="6"/>
    <x v="6"/>
    <x v="2"/>
  </r>
  <r>
    <x v="1"/>
    <x v="0"/>
    <x v="79"/>
    <x v="12"/>
    <x v="0"/>
    <x v="0"/>
    <x v="6"/>
    <x v="10"/>
    <n v="57"/>
    <n v="100"/>
    <x v="20"/>
    <d v="2023-07-15T00:00:00"/>
    <x v="33"/>
    <n v="11233"/>
    <x v="6"/>
    <x v="6"/>
    <x v="2"/>
  </r>
  <r>
    <x v="1"/>
    <x v="0"/>
    <x v="79"/>
    <x v="12"/>
    <x v="0"/>
    <x v="0"/>
    <x v="6"/>
    <x v="10"/>
    <n v="57"/>
    <n v="100"/>
    <x v="20"/>
    <d v="2023-07-15T00:00:00"/>
    <x v="110"/>
    <n v="11234"/>
    <x v="6"/>
    <x v="6"/>
    <x v="2"/>
  </r>
  <r>
    <x v="1"/>
    <x v="0"/>
    <x v="79"/>
    <x v="12"/>
    <x v="0"/>
    <x v="0"/>
    <x v="6"/>
    <x v="10"/>
    <n v="57"/>
    <n v="100"/>
    <x v="20"/>
    <d v="2023-07-15T00:00:00"/>
    <x v="111"/>
    <n v="11235"/>
    <x v="6"/>
    <x v="6"/>
    <x v="2"/>
  </r>
  <r>
    <x v="1"/>
    <x v="0"/>
    <x v="79"/>
    <x v="12"/>
    <x v="0"/>
    <x v="0"/>
    <x v="6"/>
    <x v="10"/>
    <n v="57"/>
    <n v="100"/>
    <x v="20"/>
    <d v="2023-07-15T00:00:00"/>
    <x v="112"/>
    <n v="11236"/>
    <x v="6"/>
    <x v="6"/>
    <x v="2"/>
  </r>
  <r>
    <x v="1"/>
    <x v="0"/>
    <x v="79"/>
    <x v="12"/>
    <x v="0"/>
    <x v="0"/>
    <x v="6"/>
    <x v="10"/>
    <n v="57"/>
    <n v="100"/>
    <x v="20"/>
    <d v="2023-07-15T00:00:00"/>
    <x v="113"/>
    <n v="11237"/>
    <x v="17"/>
    <x v="6"/>
    <x v="2"/>
  </r>
  <r>
    <x v="1"/>
    <x v="0"/>
    <x v="79"/>
    <x v="12"/>
    <x v="0"/>
    <x v="0"/>
    <x v="6"/>
    <x v="10"/>
    <n v="57"/>
    <n v="100"/>
    <x v="20"/>
    <d v="2023-07-15T00:00:00"/>
    <x v="114"/>
    <n v="11238"/>
    <x v="17"/>
    <x v="6"/>
    <x v="2"/>
  </r>
  <r>
    <x v="1"/>
    <x v="0"/>
    <x v="79"/>
    <x v="12"/>
    <x v="0"/>
    <x v="0"/>
    <x v="6"/>
    <x v="10"/>
    <n v="57"/>
    <n v="100"/>
    <x v="20"/>
    <d v="2023-07-15T00:00:00"/>
    <x v="115"/>
    <n v="11239"/>
    <x v="17"/>
    <x v="6"/>
    <x v="2"/>
  </r>
  <r>
    <x v="1"/>
    <x v="0"/>
    <x v="79"/>
    <x v="12"/>
    <x v="0"/>
    <x v="0"/>
    <x v="6"/>
    <x v="10"/>
    <n v="57"/>
    <n v="100"/>
    <x v="20"/>
    <d v="2023-07-15T00:00:00"/>
    <x v="116"/>
    <n v="11240"/>
    <x v="17"/>
    <x v="6"/>
    <x v="2"/>
  </r>
  <r>
    <x v="1"/>
    <x v="0"/>
    <x v="79"/>
    <x v="12"/>
    <x v="0"/>
    <x v="0"/>
    <x v="6"/>
    <x v="10"/>
    <n v="57"/>
    <n v="100"/>
    <x v="20"/>
    <d v="2023-07-15T00:00:00"/>
    <x v="117"/>
    <n v="11241"/>
    <x v="17"/>
    <x v="6"/>
    <x v="2"/>
  </r>
  <r>
    <x v="1"/>
    <x v="0"/>
    <x v="79"/>
    <x v="12"/>
    <x v="0"/>
    <x v="0"/>
    <x v="6"/>
    <x v="10"/>
    <n v="57"/>
    <n v="100"/>
    <x v="20"/>
    <d v="2023-07-15T00:00:00"/>
    <x v="118"/>
    <n v="11242"/>
    <x v="17"/>
    <x v="6"/>
    <x v="2"/>
  </r>
  <r>
    <x v="1"/>
    <x v="0"/>
    <x v="79"/>
    <x v="12"/>
    <x v="0"/>
    <x v="0"/>
    <x v="6"/>
    <x v="10"/>
    <n v="57"/>
    <n v="100"/>
    <x v="20"/>
    <d v="2023-07-15T00:00:00"/>
    <x v="119"/>
    <n v="11243"/>
    <x v="17"/>
    <x v="6"/>
    <x v="2"/>
  </r>
  <r>
    <x v="1"/>
    <x v="0"/>
    <x v="79"/>
    <x v="12"/>
    <x v="0"/>
    <x v="0"/>
    <x v="6"/>
    <x v="10"/>
    <n v="57"/>
    <n v="100"/>
    <x v="20"/>
    <d v="2023-07-15T00:00:00"/>
    <x v="120"/>
    <n v="11244"/>
    <x v="18"/>
    <x v="6"/>
    <x v="2"/>
  </r>
  <r>
    <x v="1"/>
    <x v="0"/>
    <x v="79"/>
    <x v="12"/>
    <x v="0"/>
    <x v="0"/>
    <x v="6"/>
    <x v="10"/>
    <n v="57"/>
    <n v="100"/>
    <x v="20"/>
    <d v="2023-07-15T00:00:00"/>
    <x v="121"/>
    <n v="11245"/>
    <x v="18"/>
    <x v="6"/>
    <x v="2"/>
  </r>
  <r>
    <x v="1"/>
    <x v="0"/>
    <x v="79"/>
    <x v="12"/>
    <x v="0"/>
    <x v="0"/>
    <x v="6"/>
    <x v="10"/>
    <n v="57"/>
    <n v="100"/>
    <x v="20"/>
    <d v="2023-07-15T00:00:00"/>
    <x v="122"/>
    <n v="11246"/>
    <x v="18"/>
    <x v="6"/>
    <x v="2"/>
  </r>
  <r>
    <x v="1"/>
    <x v="0"/>
    <x v="79"/>
    <x v="12"/>
    <x v="0"/>
    <x v="0"/>
    <x v="6"/>
    <x v="10"/>
    <n v="57"/>
    <n v="100"/>
    <x v="20"/>
    <d v="2023-07-15T00:00:00"/>
    <x v="123"/>
    <n v="11247"/>
    <x v="18"/>
    <x v="6"/>
    <x v="2"/>
  </r>
  <r>
    <x v="1"/>
    <x v="0"/>
    <x v="79"/>
    <x v="12"/>
    <x v="0"/>
    <x v="0"/>
    <x v="6"/>
    <x v="10"/>
    <n v="57"/>
    <n v="100"/>
    <x v="20"/>
    <d v="2023-07-15T00:00:00"/>
    <x v="124"/>
    <n v="11248"/>
    <x v="18"/>
    <x v="6"/>
    <x v="2"/>
  </r>
  <r>
    <x v="1"/>
    <x v="0"/>
    <x v="79"/>
    <x v="12"/>
    <x v="0"/>
    <x v="0"/>
    <x v="6"/>
    <x v="10"/>
    <n v="57"/>
    <n v="100"/>
    <x v="20"/>
    <d v="2023-07-15T00:00:00"/>
    <x v="125"/>
    <n v="11249"/>
    <x v="18"/>
    <x v="6"/>
    <x v="2"/>
  </r>
  <r>
    <x v="1"/>
    <x v="0"/>
    <x v="79"/>
    <x v="12"/>
    <x v="0"/>
    <x v="0"/>
    <x v="6"/>
    <x v="10"/>
    <n v="57"/>
    <n v="100"/>
    <x v="20"/>
    <d v="2023-07-15T00:00:00"/>
    <x v="126"/>
    <n v="11250"/>
    <x v="18"/>
    <x v="6"/>
    <x v="2"/>
  </r>
  <r>
    <x v="1"/>
    <x v="0"/>
    <x v="79"/>
    <x v="12"/>
    <x v="0"/>
    <x v="0"/>
    <x v="6"/>
    <x v="10"/>
    <n v="57"/>
    <n v="100"/>
    <x v="20"/>
    <d v="2023-07-15T00:00:00"/>
    <x v="127"/>
    <n v="11251"/>
    <x v="19"/>
    <x v="6"/>
    <x v="2"/>
  </r>
  <r>
    <x v="1"/>
    <x v="0"/>
    <x v="79"/>
    <x v="12"/>
    <x v="0"/>
    <x v="0"/>
    <x v="6"/>
    <x v="10"/>
    <n v="57"/>
    <n v="100"/>
    <x v="20"/>
    <d v="2023-07-15T00:00:00"/>
    <x v="128"/>
    <n v="11252"/>
    <x v="19"/>
    <x v="6"/>
    <x v="2"/>
  </r>
  <r>
    <x v="1"/>
    <x v="0"/>
    <x v="79"/>
    <x v="12"/>
    <x v="0"/>
    <x v="0"/>
    <x v="6"/>
    <x v="10"/>
    <n v="57"/>
    <n v="100"/>
    <x v="20"/>
    <d v="2023-07-15T00:00:00"/>
    <x v="129"/>
    <n v="11253"/>
    <x v="19"/>
    <x v="6"/>
    <x v="2"/>
  </r>
  <r>
    <x v="1"/>
    <x v="0"/>
    <x v="79"/>
    <x v="12"/>
    <x v="0"/>
    <x v="0"/>
    <x v="6"/>
    <x v="10"/>
    <n v="57"/>
    <n v="100"/>
    <x v="20"/>
    <d v="2023-07-15T00:00:00"/>
    <x v="130"/>
    <n v="11254"/>
    <x v="19"/>
    <x v="6"/>
    <x v="2"/>
  </r>
  <r>
    <x v="1"/>
    <x v="0"/>
    <x v="79"/>
    <x v="12"/>
    <x v="0"/>
    <x v="0"/>
    <x v="6"/>
    <x v="10"/>
    <n v="57"/>
    <n v="100"/>
    <x v="20"/>
    <d v="2023-07-15T00:00:00"/>
    <x v="131"/>
    <n v="11255"/>
    <x v="19"/>
    <x v="6"/>
    <x v="2"/>
  </r>
  <r>
    <x v="1"/>
    <x v="0"/>
    <x v="79"/>
    <x v="12"/>
    <x v="0"/>
    <x v="0"/>
    <x v="6"/>
    <x v="10"/>
    <n v="57"/>
    <n v="100"/>
    <x v="20"/>
    <d v="2023-07-15T00:00:00"/>
    <x v="132"/>
    <n v="11256"/>
    <x v="19"/>
    <x v="6"/>
    <x v="2"/>
  </r>
  <r>
    <x v="1"/>
    <x v="0"/>
    <x v="79"/>
    <x v="12"/>
    <x v="0"/>
    <x v="0"/>
    <x v="6"/>
    <x v="10"/>
    <n v="57"/>
    <n v="100"/>
    <x v="20"/>
    <d v="2023-07-15T00:00:00"/>
    <x v="133"/>
    <n v="11257"/>
    <x v="19"/>
    <x v="6"/>
    <x v="2"/>
  </r>
  <r>
    <x v="1"/>
    <x v="0"/>
    <x v="79"/>
    <x v="12"/>
    <x v="0"/>
    <x v="0"/>
    <x v="6"/>
    <x v="10"/>
    <n v="57"/>
    <n v="100"/>
    <x v="20"/>
    <d v="2023-07-15T00:00:00"/>
    <x v="134"/>
    <n v="11258"/>
    <x v="20"/>
    <x v="6"/>
    <x v="2"/>
  </r>
  <r>
    <x v="1"/>
    <x v="0"/>
    <x v="79"/>
    <x v="12"/>
    <x v="0"/>
    <x v="0"/>
    <x v="6"/>
    <x v="10"/>
    <n v="57"/>
    <n v="100"/>
    <x v="20"/>
    <d v="2023-07-15T00:00:00"/>
    <x v="135"/>
    <n v="11259"/>
    <x v="20"/>
    <x v="6"/>
    <x v="2"/>
  </r>
  <r>
    <x v="1"/>
    <x v="0"/>
    <x v="79"/>
    <x v="12"/>
    <x v="0"/>
    <x v="0"/>
    <x v="6"/>
    <x v="10"/>
    <n v="57"/>
    <n v="100"/>
    <x v="20"/>
    <d v="2023-07-15T00:00:00"/>
    <x v="136"/>
    <n v="11260"/>
    <x v="20"/>
    <x v="6"/>
    <x v="2"/>
  </r>
  <r>
    <x v="1"/>
    <x v="0"/>
    <x v="79"/>
    <x v="12"/>
    <x v="0"/>
    <x v="0"/>
    <x v="6"/>
    <x v="10"/>
    <n v="57"/>
    <n v="100"/>
    <x v="20"/>
    <d v="2023-07-15T00:00:00"/>
    <x v="137"/>
    <n v="11261"/>
    <x v="20"/>
    <x v="6"/>
    <x v="2"/>
  </r>
  <r>
    <x v="1"/>
    <x v="0"/>
    <x v="79"/>
    <x v="12"/>
    <x v="0"/>
    <x v="0"/>
    <x v="6"/>
    <x v="10"/>
    <n v="57"/>
    <n v="100"/>
    <x v="20"/>
    <d v="2023-07-15T00:00:00"/>
    <x v="138"/>
    <n v="11262"/>
    <x v="20"/>
    <x v="6"/>
    <x v="2"/>
  </r>
  <r>
    <x v="1"/>
    <x v="0"/>
    <x v="79"/>
    <x v="12"/>
    <x v="0"/>
    <x v="0"/>
    <x v="6"/>
    <x v="10"/>
    <n v="57"/>
    <n v="100"/>
    <x v="20"/>
    <d v="2023-07-15T00:00:00"/>
    <x v="139"/>
    <n v="11263"/>
    <x v="20"/>
    <x v="6"/>
    <x v="2"/>
  </r>
  <r>
    <x v="1"/>
    <x v="0"/>
    <x v="79"/>
    <x v="12"/>
    <x v="0"/>
    <x v="0"/>
    <x v="6"/>
    <x v="10"/>
    <n v="57"/>
    <n v="100"/>
    <x v="20"/>
    <d v="2023-07-15T00:00:00"/>
    <x v="140"/>
    <n v="11264"/>
    <x v="20"/>
    <x v="6"/>
    <x v="2"/>
  </r>
  <r>
    <x v="1"/>
    <x v="0"/>
    <x v="79"/>
    <x v="12"/>
    <x v="0"/>
    <x v="0"/>
    <x v="6"/>
    <x v="10"/>
    <n v="57"/>
    <n v="100"/>
    <x v="20"/>
    <d v="2023-07-15T00:00:00"/>
    <x v="141"/>
    <n v="11265"/>
    <x v="21"/>
    <x v="6"/>
    <x v="2"/>
  </r>
  <r>
    <x v="1"/>
    <x v="0"/>
    <x v="79"/>
    <x v="12"/>
    <x v="0"/>
    <x v="0"/>
    <x v="6"/>
    <x v="10"/>
    <n v="57"/>
    <n v="100"/>
    <x v="20"/>
    <d v="2023-07-15T00:00:00"/>
    <x v="142"/>
    <n v="11266"/>
    <x v="21"/>
    <x v="6"/>
    <x v="2"/>
  </r>
  <r>
    <x v="1"/>
    <x v="0"/>
    <x v="79"/>
    <x v="12"/>
    <x v="0"/>
    <x v="0"/>
    <x v="6"/>
    <x v="10"/>
    <n v="57"/>
    <n v="100"/>
    <x v="20"/>
    <d v="2023-07-15T00:00:00"/>
    <x v="143"/>
    <n v="11267"/>
    <x v="21"/>
    <x v="6"/>
    <x v="2"/>
  </r>
  <r>
    <x v="1"/>
    <x v="0"/>
    <x v="79"/>
    <x v="12"/>
    <x v="0"/>
    <x v="0"/>
    <x v="6"/>
    <x v="10"/>
    <n v="57"/>
    <n v="100"/>
    <x v="20"/>
    <d v="2023-07-15T00:00:00"/>
    <x v="144"/>
    <n v="11268"/>
    <x v="21"/>
    <x v="6"/>
    <x v="2"/>
  </r>
  <r>
    <x v="1"/>
    <x v="0"/>
    <x v="79"/>
    <x v="12"/>
    <x v="0"/>
    <x v="0"/>
    <x v="6"/>
    <x v="10"/>
    <n v="57"/>
    <n v="100"/>
    <x v="20"/>
    <d v="2023-07-15T00:00:00"/>
    <x v="145"/>
    <n v="11269"/>
    <x v="21"/>
    <x v="6"/>
    <x v="2"/>
  </r>
  <r>
    <x v="1"/>
    <x v="0"/>
    <x v="79"/>
    <x v="12"/>
    <x v="0"/>
    <x v="0"/>
    <x v="6"/>
    <x v="10"/>
    <n v="57"/>
    <n v="100"/>
    <x v="20"/>
    <d v="2023-07-15T00:00:00"/>
    <x v="146"/>
    <n v="11270"/>
    <x v="21"/>
    <x v="6"/>
    <x v="2"/>
  </r>
  <r>
    <x v="1"/>
    <x v="0"/>
    <x v="79"/>
    <x v="12"/>
    <x v="0"/>
    <x v="0"/>
    <x v="6"/>
    <x v="10"/>
    <n v="57"/>
    <n v="100"/>
    <x v="20"/>
    <d v="2023-07-15T00:00:00"/>
    <x v="147"/>
    <n v="11271"/>
    <x v="21"/>
    <x v="6"/>
    <x v="2"/>
  </r>
  <r>
    <x v="1"/>
    <x v="0"/>
    <x v="79"/>
    <x v="12"/>
    <x v="0"/>
    <x v="0"/>
    <x v="6"/>
    <x v="10"/>
    <n v="57"/>
    <n v="100"/>
    <x v="20"/>
    <d v="2023-07-15T00:00:00"/>
    <x v="148"/>
    <n v="11272"/>
    <x v="22"/>
    <x v="6"/>
    <x v="2"/>
  </r>
  <r>
    <x v="1"/>
    <x v="0"/>
    <x v="79"/>
    <x v="12"/>
    <x v="0"/>
    <x v="0"/>
    <x v="6"/>
    <x v="10"/>
    <n v="57"/>
    <n v="100"/>
    <x v="20"/>
    <d v="2023-07-15T00:00:00"/>
    <x v="149"/>
    <n v="11273"/>
    <x v="22"/>
    <x v="6"/>
    <x v="2"/>
  </r>
  <r>
    <x v="1"/>
    <x v="0"/>
    <x v="79"/>
    <x v="12"/>
    <x v="0"/>
    <x v="0"/>
    <x v="6"/>
    <x v="10"/>
    <n v="57"/>
    <n v="100"/>
    <x v="20"/>
    <d v="2023-07-15T00:00:00"/>
    <x v="150"/>
    <n v="11274"/>
    <x v="22"/>
    <x v="6"/>
    <x v="2"/>
  </r>
  <r>
    <x v="1"/>
    <x v="0"/>
    <x v="79"/>
    <x v="12"/>
    <x v="0"/>
    <x v="0"/>
    <x v="6"/>
    <x v="10"/>
    <n v="57"/>
    <n v="100"/>
    <x v="20"/>
    <d v="2023-07-15T00:00:00"/>
    <x v="151"/>
    <n v="11275"/>
    <x v="22"/>
    <x v="6"/>
    <x v="2"/>
  </r>
  <r>
    <x v="1"/>
    <x v="0"/>
    <x v="79"/>
    <x v="12"/>
    <x v="0"/>
    <x v="0"/>
    <x v="6"/>
    <x v="10"/>
    <n v="57"/>
    <n v="100"/>
    <x v="20"/>
    <d v="2023-07-15T00:00:00"/>
    <x v="152"/>
    <n v="11276"/>
    <x v="22"/>
    <x v="6"/>
    <x v="2"/>
  </r>
  <r>
    <x v="1"/>
    <x v="0"/>
    <x v="79"/>
    <x v="12"/>
    <x v="0"/>
    <x v="0"/>
    <x v="6"/>
    <x v="10"/>
    <n v="57"/>
    <n v="100"/>
    <x v="20"/>
    <d v="2023-07-15T00:00:00"/>
    <x v="153"/>
    <n v="11277"/>
    <x v="22"/>
    <x v="6"/>
    <x v="2"/>
  </r>
  <r>
    <x v="1"/>
    <x v="0"/>
    <x v="79"/>
    <x v="12"/>
    <x v="0"/>
    <x v="0"/>
    <x v="6"/>
    <x v="10"/>
    <n v="57"/>
    <n v="100"/>
    <x v="20"/>
    <d v="2023-07-15T00:00:00"/>
    <x v="154"/>
    <n v="11278"/>
    <x v="22"/>
    <x v="6"/>
    <x v="2"/>
  </r>
  <r>
    <x v="1"/>
    <x v="0"/>
    <x v="79"/>
    <x v="12"/>
    <x v="0"/>
    <x v="0"/>
    <x v="6"/>
    <x v="10"/>
    <n v="57"/>
    <n v="100"/>
    <x v="20"/>
    <d v="2023-07-15T00:00:00"/>
    <x v="155"/>
    <n v="11279"/>
    <x v="23"/>
    <x v="6"/>
    <x v="2"/>
  </r>
  <r>
    <x v="1"/>
    <x v="0"/>
    <x v="79"/>
    <x v="12"/>
    <x v="0"/>
    <x v="0"/>
    <x v="6"/>
    <x v="10"/>
    <n v="57"/>
    <n v="100"/>
    <x v="20"/>
    <d v="2023-07-15T00:00:00"/>
    <x v="156"/>
    <n v="11280"/>
    <x v="23"/>
    <x v="6"/>
    <x v="2"/>
  </r>
  <r>
    <x v="1"/>
    <x v="0"/>
    <x v="79"/>
    <x v="12"/>
    <x v="0"/>
    <x v="0"/>
    <x v="6"/>
    <x v="10"/>
    <n v="57"/>
    <n v="100"/>
    <x v="20"/>
    <d v="2023-07-15T00:00:00"/>
    <x v="157"/>
    <n v="11281"/>
    <x v="23"/>
    <x v="6"/>
    <x v="2"/>
  </r>
  <r>
    <x v="1"/>
    <x v="0"/>
    <x v="79"/>
    <x v="12"/>
    <x v="0"/>
    <x v="0"/>
    <x v="6"/>
    <x v="10"/>
    <n v="57"/>
    <n v="100"/>
    <x v="20"/>
    <d v="2023-07-15T00:00:00"/>
    <x v="158"/>
    <n v="11282"/>
    <x v="23"/>
    <x v="6"/>
    <x v="2"/>
  </r>
  <r>
    <x v="1"/>
    <x v="0"/>
    <x v="79"/>
    <x v="12"/>
    <x v="0"/>
    <x v="0"/>
    <x v="6"/>
    <x v="10"/>
    <n v="57"/>
    <n v="100"/>
    <x v="20"/>
    <d v="2023-07-15T00:00:00"/>
    <x v="159"/>
    <n v="11283"/>
    <x v="23"/>
    <x v="6"/>
    <x v="2"/>
  </r>
  <r>
    <x v="1"/>
    <x v="0"/>
    <x v="79"/>
    <x v="12"/>
    <x v="0"/>
    <x v="0"/>
    <x v="6"/>
    <x v="10"/>
    <n v="57"/>
    <n v="100"/>
    <x v="20"/>
    <d v="2023-07-15T00:00:00"/>
    <x v="160"/>
    <n v="11284"/>
    <x v="23"/>
    <x v="6"/>
    <x v="2"/>
  </r>
  <r>
    <x v="1"/>
    <x v="0"/>
    <x v="79"/>
    <x v="12"/>
    <x v="0"/>
    <x v="0"/>
    <x v="6"/>
    <x v="10"/>
    <n v="57"/>
    <n v="100"/>
    <x v="20"/>
    <d v="2023-07-15T00:00:00"/>
    <x v="161"/>
    <n v="11285"/>
    <x v="23"/>
    <x v="6"/>
    <x v="2"/>
  </r>
  <r>
    <x v="1"/>
    <x v="0"/>
    <x v="79"/>
    <x v="12"/>
    <x v="0"/>
    <x v="0"/>
    <x v="6"/>
    <x v="10"/>
    <n v="57"/>
    <n v="100"/>
    <x v="20"/>
    <d v="2023-07-15T00:00:00"/>
    <x v="162"/>
    <n v="11286"/>
    <x v="24"/>
    <x v="6"/>
    <x v="2"/>
  </r>
  <r>
    <x v="1"/>
    <x v="0"/>
    <x v="79"/>
    <x v="12"/>
    <x v="0"/>
    <x v="0"/>
    <x v="6"/>
    <x v="10"/>
    <n v="57"/>
    <n v="100"/>
    <x v="20"/>
    <d v="2023-07-15T00:00:00"/>
    <x v="163"/>
    <n v="11287"/>
    <x v="24"/>
    <x v="6"/>
    <x v="2"/>
  </r>
  <r>
    <x v="1"/>
    <x v="0"/>
    <x v="79"/>
    <x v="12"/>
    <x v="0"/>
    <x v="0"/>
    <x v="6"/>
    <x v="10"/>
    <n v="57"/>
    <n v="100"/>
    <x v="20"/>
    <d v="2023-07-15T00:00:00"/>
    <x v="164"/>
    <n v="11288"/>
    <x v="24"/>
    <x v="6"/>
    <x v="2"/>
  </r>
  <r>
    <x v="1"/>
    <x v="0"/>
    <x v="79"/>
    <x v="12"/>
    <x v="0"/>
    <x v="0"/>
    <x v="6"/>
    <x v="10"/>
    <n v="57"/>
    <n v="100"/>
    <x v="20"/>
    <d v="2023-07-15T00:00:00"/>
    <x v="165"/>
    <n v="11289"/>
    <x v="24"/>
    <x v="6"/>
    <x v="2"/>
  </r>
  <r>
    <x v="1"/>
    <x v="0"/>
    <x v="79"/>
    <x v="12"/>
    <x v="0"/>
    <x v="0"/>
    <x v="6"/>
    <x v="10"/>
    <n v="57"/>
    <n v="100"/>
    <x v="20"/>
    <d v="2023-07-15T00:00:00"/>
    <x v="166"/>
    <n v="11290"/>
    <x v="24"/>
    <x v="6"/>
    <x v="2"/>
  </r>
  <r>
    <x v="1"/>
    <x v="0"/>
    <x v="79"/>
    <x v="12"/>
    <x v="0"/>
    <x v="0"/>
    <x v="6"/>
    <x v="10"/>
    <n v="57"/>
    <n v="100"/>
    <x v="20"/>
    <d v="2023-07-15T00:00:00"/>
    <x v="167"/>
    <n v="11291"/>
    <x v="24"/>
    <x v="6"/>
    <x v="2"/>
  </r>
  <r>
    <x v="1"/>
    <x v="0"/>
    <x v="79"/>
    <x v="12"/>
    <x v="0"/>
    <x v="0"/>
    <x v="6"/>
    <x v="10"/>
    <n v="57"/>
    <n v="100"/>
    <x v="20"/>
    <d v="2023-07-15T00:00:00"/>
    <x v="168"/>
    <n v="11292"/>
    <x v="24"/>
    <x v="6"/>
    <x v="2"/>
  </r>
  <r>
    <x v="1"/>
    <x v="0"/>
    <x v="79"/>
    <x v="12"/>
    <x v="0"/>
    <x v="0"/>
    <x v="6"/>
    <x v="10"/>
    <n v="57"/>
    <n v="100"/>
    <x v="20"/>
    <d v="2023-07-15T00:00:00"/>
    <x v="34"/>
    <n v="11293"/>
    <x v="7"/>
    <x v="6"/>
    <x v="2"/>
  </r>
  <r>
    <x v="1"/>
    <x v="0"/>
    <x v="79"/>
    <x v="12"/>
    <x v="0"/>
    <x v="0"/>
    <x v="6"/>
    <x v="10"/>
    <n v="57"/>
    <n v="100"/>
    <x v="20"/>
    <d v="2023-07-15T00:00:00"/>
    <x v="35"/>
    <n v="11294"/>
    <x v="7"/>
    <x v="6"/>
    <x v="2"/>
  </r>
  <r>
    <x v="1"/>
    <x v="0"/>
    <x v="79"/>
    <x v="12"/>
    <x v="0"/>
    <x v="0"/>
    <x v="6"/>
    <x v="10"/>
    <n v="57"/>
    <n v="100"/>
    <x v="20"/>
    <d v="2023-07-15T00:00:00"/>
    <x v="36"/>
    <n v="11295"/>
    <x v="7"/>
    <x v="6"/>
    <x v="2"/>
  </r>
  <r>
    <x v="1"/>
    <x v="0"/>
    <x v="79"/>
    <x v="12"/>
    <x v="0"/>
    <x v="0"/>
    <x v="6"/>
    <x v="10"/>
    <n v="57"/>
    <n v="100"/>
    <x v="20"/>
    <d v="2023-07-15T00:00:00"/>
    <x v="37"/>
    <n v="11296"/>
    <x v="7"/>
    <x v="6"/>
    <x v="2"/>
  </r>
  <r>
    <x v="1"/>
    <x v="0"/>
    <x v="79"/>
    <x v="12"/>
    <x v="0"/>
    <x v="0"/>
    <x v="6"/>
    <x v="10"/>
    <n v="57"/>
    <n v="100"/>
    <x v="20"/>
    <d v="2023-07-15T00:00:00"/>
    <x v="38"/>
    <n v="11297"/>
    <x v="7"/>
    <x v="6"/>
    <x v="2"/>
  </r>
  <r>
    <x v="1"/>
    <x v="0"/>
    <x v="79"/>
    <x v="12"/>
    <x v="0"/>
    <x v="0"/>
    <x v="6"/>
    <x v="10"/>
    <n v="57"/>
    <n v="100"/>
    <x v="20"/>
    <d v="2023-07-15T00:00:00"/>
    <x v="39"/>
    <n v="11298"/>
    <x v="7"/>
    <x v="6"/>
    <x v="2"/>
  </r>
  <r>
    <x v="1"/>
    <x v="0"/>
    <x v="79"/>
    <x v="12"/>
    <x v="0"/>
    <x v="0"/>
    <x v="6"/>
    <x v="10"/>
    <n v="57"/>
    <n v="100"/>
    <x v="20"/>
    <d v="2023-07-15T00:00:00"/>
    <x v="40"/>
    <n v="11299"/>
    <x v="7"/>
    <x v="6"/>
    <x v="2"/>
  </r>
  <r>
    <x v="1"/>
    <x v="0"/>
    <x v="79"/>
    <x v="12"/>
    <x v="0"/>
    <x v="0"/>
    <x v="6"/>
    <x v="10"/>
    <n v="57"/>
    <n v="100"/>
    <x v="20"/>
    <d v="2023-07-15T00:00:00"/>
    <x v="41"/>
    <n v="11300"/>
    <x v="8"/>
    <x v="6"/>
    <x v="2"/>
  </r>
  <r>
    <x v="1"/>
    <x v="0"/>
    <x v="79"/>
    <x v="12"/>
    <x v="0"/>
    <x v="0"/>
    <x v="6"/>
    <x v="10"/>
    <n v="57"/>
    <n v="100"/>
    <x v="20"/>
    <d v="2023-07-15T00:00:00"/>
    <x v="42"/>
    <n v="11301"/>
    <x v="8"/>
    <x v="6"/>
    <x v="2"/>
  </r>
  <r>
    <x v="1"/>
    <x v="0"/>
    <x v="79"/>
    <x v="12"/>
    <x v="0"/>
    <x v="0"/>
    <x v="6"/>
    <x v="10"/>
    <n v="57"/>
    <n v="100"/>
    <x v="20"/>
    <d v="2023-07-15T00:00:00"/>
    <x v="43"/>
    <n v="11302"/>
    <x v="8"/>
    <x v="6"/>
    <x v="2"/>
  </r>
  <r>
    <x v="1"/>
    <x v="0"/>
    <x v="79"/>
    <x v="12"/>
    <x v="0"/>
    <x v="0"/>
    <x v="6"/>
    <x v="10"/>
    <n v="57"/>
    <n v="100"/>
    <x v="20"/>
    <d v="2023-07-15T00:00:00"/>
    <x v="44"/>
    <n v="11303"/>
    <x v="8"/>
    <x v="6"/>
    <x v="2"/>
  </r>
  <r>
    <x v="1"/>
    <x v="0"/>
    <x v="79"/>
    <x v="12"/>
    <x v="0"/>
    <x v="0"/>
    <x v="6"/>
    <x v="10"/>
    <n v="57"/>
    <n v="100"/>
    <x v="20"/>
    <d v="2023-07-15T00:00:00"/>
    <x v="45"/>
    <n v="11304"/>
    <x v="8"/>
    <x v="6"/>
    <x v="2"/>
  </r>
  <r>
    <x v="1"/>
    <x v="0"/>
    <x v="79"/>
    <x v="12"/>
    <x v="0"/>
    <x v="0"/>
    <x v="6"/>
    <x v="10"/>
    <n v="57"/>
    <n v="100"/>
    <x v="20"/>
    <d v="2023-07-15T00:00:00"/>
    <x v="46"/>
    <n v="11305"/>
    <x v="8"/>
    <x v="6"/>
    <x v="2"/>
  </r>
  <r>
    <x v="1"/>
    <x v="0"/>
    <x v="79"/>
    <x v="12"/>
    <x v="0"/>
    <x v="0"/>
    <x v="6"/>
    <x v="10"/>
    <n v="57"/>
    <n v="100"/>
    <x v="20"/>
    <d v="2023-07-15T00:00:00"/>
    <x v="47"/>
    <n v="11306"/>
    <x v="8"/>
    <x v="6"/>
    <x v="2"/>
  </r>
  <r>
    <x v="1"/>
    <x v="0"/>
    <x v="79"/>
    <x v="12"/>
    <x v="0"/>
    <x v="0"/>
    <x v="6"/>
    <x v="10"/>
    <n v="57"/>
    <n v="100"/>
    <x v="20"/>
    <d v="2023-07-15T00:00:00"/>
    <x v="48"/>
    <n v="11307"/>
    <x v="9"/>
    <x v="6"/>
    <x v="2"/>
  </r>
  <r>
    <x v="1"/>
    <x v="0"/>
    <x v="79"/>
    <x v="12"/>
    <x v="0"/>
    <x v="0"/>
    <x v="6"/>
    <x v="10"/>
    <n v="57"/>
    <n v="100"/>
    <x v="20"/>
    <d v="2023-07-15T00:00:00"/>
    <x v="49"/>
    <n v="11308"/>
    <x v="9"/>
    <x v="6"/>
    <x v="2"/>
  </r>
  <r>
    <x v="1"/>
    <x v="0"/>
    <x v="79"/>
    <x v="12"/>
    <x v="0"/>
    <x v="0"/>
    <x v="6"/>
    <x v="10"/>
    <n v="57"/>
    <n v="100"/>
    <x v="20"/>
    <d v="2023-07-15T00:00:00"/>
    <x v="50"/>
    <n v="11309"/>
    <x v="9"/>
    <x v="6"/>
    <x v="2"/>
  </r>
  <r>
    <x v="1"/>
    <x v="0"/>
    <x v="79"/>
    <x v="12"/>
    <x v="0"/>
    <x v="0"/>
    <x v="6"/>
    <x v="10"/>
    <n v="57"/>
    <n v="100"/>
    <x v="20"/>
    <d v="2023-07-15T00:00:00"/>
    <x v="51"/>
    <n v="11310"/>
    <x v="9"/>
    <x v="6"/>
    <x v="2"/>
  </r>
  <r>
    <x v="1"/>
    <x v="0"/>
    <x v="79"/>
    <x v="12"/>
    <x v="0"/>
    <x v="0"/>
    <x v="6"/>
    <x v="10"/>
    <n v="57"/>
    <n v="100"/>
    <x v="20"/>
    <d v="2023-07-15T00:00:00"/>
    <x v="52"/>
    <n v="11311"/>
    <x v="9"/>
    <x v="6"/>
    <x v="2"/>
  </r>
  <r>
    <x v="1"/>
    <x v="0"/>
    <x v="79"/>
    <x v="12"/>
    <x v="0"/>
    <x v="0"/>
    <x v="6"/>
    <x v="10"/>
    <n v="57"/>
    <n v="100"/>
    <x v="20"/>
    <d v="2023-07-15T00:00:00"/>
    <x v="53"/>
    <n v="11312"/>
    <x v="9"/>
    <x v="6"/>
    <x v="2"/>
  </r>
  <r>
    <x v="1"/>
    <x v="0"/>
    <x v="79"/>
    <x v="12"/>
    <x v="0"/>
    <x v="0"/>
    <x v="6"/>
    <x v="10"/>
    <n v="57"/>
    <n v="100"/>
    <x v="20"/>
    <d v="2023-07-15T00:00:00"/>
    <x v="54"/>
    <n v="11313"/>
    <x v="9"/>
    <x v="6"/>
    <x v="2"/>
  </r>
  <r>
    <x v="1"/>
    <x v="0"/>
    <x v="79"/>
    <x v="12"/>
    <x v="0"/>
    <x v="0"/>
    <x v="6"/>
    <x v="10"/>
    <n v="57"/>
    <n v="100"/>
    <x v="20"/>
    <d v="2023-07-15T00:00:00"/>
    <x v="55"/>
    <n v="11314"/>
    <x v="10"/>
    <x v="6"/>
    <x v="2"/>
  </r>
  <r>
    <x v="1"/>
    <x v="0"/>
    <x v="79"/>
    <x v="12"/>
    <x v="0"/>
    <x v="0"/>
    <x v="6"/>
    <x v="10"/>
    <n v="57"/>
    <n v="100"/>
    <x v="20"/>
    <d v="2023-07-15T00:00:00"/>
    <x v="56"/>
    <n v="11315"/>
    <x v="10"/>
    <x v="6"/>
    <x v="2"/>
  </r>
  <r>
    <x v="1"/>
    <x v="0"/>
    <x v="79"/>
    <x v="12"/>
    <x v="0"/>
    <x v="0"/>
    <x v="6"/>
    <x v="10"/>
    <n v="57"/>
    <n v="100"/>
    <x v="20"/>
    <d v="2023-07-15T00:00:00"/>
    <x v="57"/>
    <n v="11316"/>
    <x v="10"/>
    <x v="6"/>
    <x v="2"/>
  </r>
  <r>
    <x v="1"/>
    <x v="0"/>
    <x v="79"/>
    <x v="12"/>
    <x v="0"/>
    <x v="0"/>
    <x v="6"/>
    <x v="10"/>
    <n v="57"/>
    <n v="100"/>
    <x v="20"/>
    <d v="2023-07-15T00:00:00"/>
    <x v="58"/>
    <n v="11317"/>
    <x v="10"/>
    <x v="6"/>
    <x v="2"/>
  </r>
  <r>
    <x v="1"/>
    <x v="0"/>
    <x v="79"/>
    <x v="12"/>
    <x v="0"/>
    <x v="0"/>
    <x v="6"/>
    <x v="10"/>
    <n v="57"/>
    <n v="100"/>
    <x v="20"/>
    <d v="2023-07-15T00:00:00"/>
    <x v="59"/>
    <n v="11318"/>
    <x v="10"/>
    <x v="6"/>
    <x v="2"/>
  </r>
  <r>
    <x v="1"/>
    <x v="0"/>
    <x v="79"/>
    <x v="12"/>
    <x v="0"/>
    <x v="0"/>
    <x v="6"/>
    <x v="10"/>
    <n v="57"/>
    <n v="100"/>
    <x v="20"/>
    <d v="2023-07-15T00:00:00"/>
    <x v="60"/>
    <n v="11319"/>
    <x v="10"/>
    <x v="6"/>
    <x v="2"/>
  </r>
  <r>
    <x v="1"/>
    <x v="0"/>
    <x v="79"/>
    <x v="12"/>
    <x v="0"/>
    <x v="0"/>
    <x v="6"/>
    <x v="10"/>
    <n v="57"/>
    <n v="100"/>
    <x v="20"/>
    <d v="2023-07-15T00:00:00"/>
    <x v="61"/>
    <n v="11320"/>
    <x v="10"/>
    <x v="6"/>
    <x v="2"/>
  </r>
  <r>
    <x v="1"/>
    <x v="0"/>
    <x v="79"/>
    <x v="12"/>
    <x v="0"/>
    <x v="0"/>
    <x v="6"/>
    <x v="10"/>
    <n v="57"/>
    <n v="100"/>
    <x v="20"/>
    <d v="2023-07-15T00:00:00"/>
    <x v="169"/>
    <n v="11321"/>
    <x v="25"/>
    <x v="6"/>
    <x v="2"/>
  </r>
  <r>
    <x v="1"/>
    <x v="0"/>
    <x v="79"/>
    <x v="12"/>
    <x v="0"/>
    <x v="0"/>
    <x v="6"/>
    <x v="10"/>
    <n v="57"/>
    <n v="100"/>
    <x v="20"/>
    <d v="2023-07-15T00:00:00"/>
    <x v="170"/>
    <n v="11322"/>
    <x v="25"/>
    <x v="6"/>
    <x v="2"/>
  </r>
  <r>
    <x v="1"/>
    <x v="0"/>
    <x v="79"/>
    <x v="12"/>
    <x v="0"/>
    <x v="0"/>
    <x v="6"/>
    <x v="10"/>
    <n v="57"/>
    <n v="100"/>
    <x v="20"/>
    <d v="2023-07-15T00:00:00"/>
    <x v="171"/>
    <n v="11323"/>
    <x v="25"/>
    <x v="6"/>
    <x v="2"/>
  </r>
  <r>
    <x v="1"/>
    <x v="0"/>
    <x v="79"/>
    <x v="12"/>
    <x v="0"/>
    <x v="0"/>
    <x v="6"/>
    <x v="10"/>
    <n v="57"/>
    <n v="100"/>
    <x v="20"/>
    <d v="2023-07-15T00:00:00"/>
    <x v="172"/>
    <n v="11324"/>
    <x v="25"/>
    <x v="6"/>
    <x v="2"/>
  </r>
  <r>
    <x v="1"/>
    <x v="0"/>
    <x v="79"/>
    <x v="12"/>
    <x v="0"/>
    <x v="0"/>
    <x v="6"/>
    <x v="10"/>
    <n v="57"/>
    <n v="100"/>
    <x v="20"/>
    <d v="2023-07-15T00:00:00"/>
    <x v="173"/>
    <n v="11325"/>
    <x v="25"/>
    <x v="6"/>
    <x v="2"/>
  </r>
  <r>
    <x v="1"/>
    <x v="0"/>
    <x v="79"/>
    <x v="12"/>
    <x v="0"/>
    <x v="0"/>
    <x v="6"/>
    <x v="10"/>
    <n v="57"/>
    <n v="100"/>
    <x v="20"/>
    <d v="2023-07-15T00:00:00"/>
    <x v="174"/>
    <n v="11326"/>
    <x v="25"/>
    <x v="6"/>
    <x v="2"/>
  </r>
  <r>
    <x v="1"/>
    <x v="0"/>
    <x v="79"/>
    <x v="12"/>
    <x v="0"/>
    <x v="0"/>
    <x v="6"/>
    <x v="10"/>
    <n v="57"/>
    <n v="100"/>
    <x v="20"/>
    <d v="2023-07-15T00:00:00"/>
    <x v="175"/>
    <n v="11327"/>
    <x v="25"/>
    <x v="6"/>
    <x v="2"/>
  </r>
  <r>
    <x v="1"/>
    <x v="0"/>
    <x v="79"/>
    <x v="12"/>
    <x v="0"/>
    <x v="0"/>
    <x v="6"/>
    <x v="10"/>
    <n v="57"/>
    <n v="100"/>
    <x v="20"/>
    <d v="2023-07-15T00:00:00"/>
    <x v="176"/>
    <n v="11328"/>
    <x v="26"/>
    <x v="6"/>
    <x v="2"/>
  </r>
  <r>
    <x v="1"/>
    <x v="0"/>
    <x v="79"/>
    <x v="12"/>
    <x v="0"/>
    <x v="0"/>
    <x v="6"/>
    <x v="10"/>
    <n v="57"/>
    <n v="100"/>
    <x v="20"/>
    <d v="2023-07-15T00:00:00"/>
    <x v="177"/>
    <n v="11329"/>
    <x v="26"/>
    <x v="6"/>
    <x v="2"/>
  </r>
  <r>
    <x v="1"/>
    <x v="0"/>
    <x v="79"/>
    <x v="12"/>
    <x v="0"/>
    <x v="0"/>
    <x v="6"/>
    <x v="10"/>
    <n v="57"/>
    <n v="100"/>
    <x v="20"/>
    <d v="2023-07-15T00:00:00"/>
    <x v="178"/>
    <n v="11330"/>
    <x v="26"/>
    <x v="6"/>
    <x v="2"/>
  </r>
  <r>
    <x v="1"/>
    <x v="0"/>
    <x v="79"/>
    <x v="12"/>
    <x v="0"/>
    <x v="0"/>
    <x v="6"/>
    <x v="10"/>
    <n v="57"/>
    <n v="100"/>
    <x v="20"/>
    <d v="2023-07-15T00:00:00"/>
    <x v="179"/>
    <n v="11331"/>
    <x v="26"/>
    <x v="6"/>
    <x v="2"/>
  </r>
  <r>
    <x v="1"/>
    <x v="0"/>
    <x v="79"/>
    <x v="12"/>
    <x v="0"/>
    <x v="0"/>
    <x v="6"/>
    <x v="10"/>
    <n v="57"/>
    <n v="100"/>
    <x v="20"/>
    <d v="2023-07-15T00:00:00"/>
    <x v="180"/>
    <n v="11332"/>
    <x v="26"/>
    <x v="6"/>
    <x v="2"/>
  </r>
  <r>
    <x v="1"/>
    <x v="0"/>
    <x v="79"/>
    <x v="12"/>
    <x v="0"/>
    <x v="0"/>
    <x v="6"/>
    <x v="10"/>
    <n v="57"/>
    <n v="100"/>
    <x v="20"/>
    <d v="2023-07-15T00:00:00"/>
    <x v="181"/>
    <n v="11333"/>
    <x v="26"/>
    <x v="6"/>
    <x v="2"/>
  </r>
  <r>
    <x v="1"/>
    <x v="0"/>
    <x v="79"/>
    <x v="12"/>
    <x v="0"/>
    <x v="0"/>
    <x v="6"/>
    <x v="10"/>
    <n v="57"/>
    <n v="100"/>
    <x v="20"/>
    <d v="2023-07-15T00:00:00"/>
    <x v="182"/>
    <n v="11334"/>
    <x v="26"/>
    <x v="6"/>
    <x v="2"/>
  </r>
  <r>
    <x v="1"/>
    <x v="0"/>
    <x v="79"/>
    <x v="12"/>
    <x v="0"/>
    <x v="0"/>
    <x v="6"/>
    <x v="10"/>
    <n v="57"/>
    <n v="100"/>
    <x v="20"/>
    <d v="2023-07-15T00:00:00"/>
    <x v="183"/>
    <n v="11335"/>
    <x v="27"/>
    <x v="6"/>
    <x v="2"/>
  </r>
  <r>
    <x v="1"/>
    <x v="0"/>
    <x v="79"/>
    <x v="12"/>
    <x v="0"/>
    <x v="0"/>
    <x v="6"/>
    <x v="10"/>
    <n v="57"/>
    <n v="100"/>
    <x v="20"/>
    <d v="2023-07-15T00:00:00"/>
    <x v="184"/>
    <n v="11336"/>
    <x v="27"/>
    <x v="6"/>
    <x v="2"/>
  </r>
  <r>
    <x v="1"/>
    <x v="0"/>
    <x v="79"/>
    <x v="12"/>
    <x v="0"/>
    <x v="0"/>
    <x v="6"/>
    <x v="10"/>
    <n v="57"/>
    <n v="100"/>
    <x v="20"/>
    <d v="2023-07-15T00:00:00"/>
    <x v="185"/>
    <n v="11337"/>
    <x v="27"/>
    <x v="6"/>
    <x v="2"/>
  </r>
  <r>
    <x v="1"/>
    <x v="0"/>
    <x v="79"/>
    <x v="12"/>
    <x v="0"/>
    <x v="0"/>
    <x v="6"/>
    <x v="10"/>
    <n v="57"/>
    <n v="100"/>
    <x v="20"/>
    <d v="2023-07-15T00:00:00"/>
    <x v="186"/>
    <n v="11338"/>
    <x v="27"/>
    <x v="6"/>
    <x v="2"/>
  </r>
  <r>
    <x v="1"/>
    <x v="0"/>
    <x v="79"/>
    <x v="12"/>
    <x v="0"/>
    <x v="0"/>
    <x v="6"/>
    <x v="10"/>
    <n v="57"/>
    <n v="100"/>
    <x v="20"/>
    <d v="2023-07-15T00:00:00"/>
    <x v="187"/>
    <n v="11339"/>
    <x v="27"/>
    <x v="6"/>
    <x v="2"/>
  </r>
  <r>
    <x v="1"/>
    <x v="0"/>
    <x v="79"/>
    <x v="12"/>
    <x v="0"/>
    <x v="0"/>
    <x v="6"/>
    <x v="10"/>
    <n v="51"/>
    <n v="101"/>
    <x v="20"/>
    <d v="2023-07-15T00:00:00"/>
    <x v="109"/>
    <n v="11340"/>
    <x v="16"/>
    <x v="6"/>
    <x v="2"/>
  </r>
  <r>
    <x v="1"/>
    <x v="0"/>
    <x v="79"/>
    <x v="12"/>
    <x v="0"/>
    <x v="0"/>
    <x v="6"/>
    <x v="10"/>
    <n v="51"/>
    <n v="101"/>
    <x v="20"/>
    <d v="2023-07-15T00:00:00"/>
    <x v="62"/>
    <n v="11341"/>
    <x v="11"/>
    <x v="6"/>
    <x v="2"/>
  </r>
  <r>
    <x v="1"/>
    <x v="0"/>
    <x v="79"/>
    <x v="12"/>
    <x v="0"/>
    <x v="0"/>
    <x v="6"/>
    <x v="10"/>
    <n v="51"/>
    <n v="101"/>
    <x v="20"/>
    <d v="2023-07-15T00:00:00"/>
    <x v="63"/>
    <n v="11342"/>
    <x v="11"/>
    <x v="6"/>
    <x v="2"/>
  </r>
  <r>
    <x v="1"/>
    <x v="0"/>
    <x v="79"/>
    <x v="12"/>
    <x v="0"/>
    <x v="0"/>
    <x v="6"/>
    <x v="10"/>
    <n v="51"/>
    <n v="101"/>
    <x v="20"/>
    <d v="2023-07-15T00:00:00"/>
    <x v="64"/>
    <n v="11343"/>
    <x v="11"/>
    <x v="6"/>
    <x v="2"/>
  </r>
  <r>
    <x v="1"/>
    <x v="0"/>
    <x v="79"/>
    <x v="12"/>
    <x v="0"/>
    <x v="0"/>
    <x v="6"/>
    <x v="10"/>
    <n v="51"/>
    <n v="101"/>
    <x v="20"/>
    <d v="2023-07-15T00:00:00"/>
    <x v="65"/>
    <n v="11344"/>
    <x v="11"/>
    <x v="6"/>
    <x v="2"/>
  </r>
  <r>
    <x v="1"/>
    <x v="0"/>
    <x v="79"/>
    <x v="12"/>
    <x v="0"/>
    <x v="0"/>
    <x v="6"/>
    <x v="10"/>
    <n v="51"/>
    <n v="101"/>
    <x v="20"/>
    <d v="2023-07-15T00:00:00"/>
    <x v="86"/>
    <n v="11345"/>
    <x v="11"/>
    <x v="6"/>
    <x v="2"/>
  </r>
  <r>
    <x v="1"/>
    <x v="0"/>
    <x v="79"/>
    <x v="12"/>
    <x v="0"/>
    <x v="0"/>
    <x v="6"/>
    <x v="10"/>
    <n v="51"/>
    <n v="101"/>
    <x v="20"/>
    <d v="2023-07-15T00:00:00"/>
    <x v="87"/>
    <n v="11346"/>
    <x v="11"/>
    <x v="6"/>
    <x v="2"/>
  </r>
  <r>
    <x v="1"/>
    <x v="0"/>
    <x v="79"/>
    <x v="12"/>
    <x v="0"/>
    <x v="0"/>
    <x v="6"/>
    <x v="10"/>
    <n v="51"/>
    <n v="101"/>
    <x v="20"/>
    <d v="2023-07-15T00:00:00"/>
    <x v="88"/>
    <n v="11347"/>
    <x v="11"/>
    <x v="6"/>
    <x v="2"/>
  </r>
  <r>
    <x v="1"/>
    <x v="0"/>
    <x v="79"/>
    <x v="12"/>
    <x v="0"/>
    <x v="0"/>
    <x v="6"/>
    <x v="10"/>
    <n v="51"/>
    <n v="101"/>
    <x v="20"/>
    <d v="2023-07-15T00:00:00"/>
    <x v="89"/>
    <n v="11348"/>
    <x v="14"/>
    <x v="6"/>
    <x v="2"/>
  </r>
  <r>
    <x v="1"/>
    <x v="0"/>
    <x v="79"/>
    <x v="12"/>
    <x v="0"/>
    <x v="0"/>
    <x v="6"/>
    <x v="10"/>
    <n v="51"/>
    <n v="101"/>
    <x v="20"/>
    <d v="2023-07-15T00:00:00"/>
    <x v="90"/>
    <n v="11349"/>
    <x v="14"/>
    <x v="6"/>
    <x v="2"/>
  </r>
  <r>
    <x v="1"/>
    <x v="0"/>
    <x v="79"/>
    <x v="12"/>
    <x v="0"/>
    <x v="0"/>
    <x v="6"/>
    <x v="10"/>
    <n v="51"/>
    <n v="101"/>
    <x v="20"/>
    <d v="2023-07-15T00:00:00"/>
    <x v="91"/>
    <n v="11350"/>
    <x v="14"/>
    <x v="6"/>
    <x v="2"/>
  </r>
  <r>
    <x v="1"/>
    <x v="0"/>
    <x v="79"/>
    <x v="12"/>
    <x v="0"/>
    <x v="0"/>
    <x v="6"/>
    <x v="10"/>
    <n v="51"/>
    <n v="101"/>
    <x v="20"/>
    <d v="2023-07-15T00:00:00"/>
    <x v="92"/>
    <n v="11351"/>
    <x v="14"/>
    <x v="6"/>
    <x v="2"/>
  </r>
  <r>
    <x v="1"/>
    <x v="0"/>
    <x v="79"/>
    <x v="12"/>
    <x v="0"/>
    <x v="0"/>
    <x v="6"/>
    <x v="10"/>
    <n v="51"/>
    <n v="101"/>
    <x v="20"/>
    <d v="2023-07-15T00:00:00"/>
    <x v="93"/>
    <n v="11352"/>
    <x v="14"/>
    <x v="6"/>
    <x v="2"/>
  </r>
  <r>
    <x v="1"/>
    <x v="0"/>
    <x v="79"/>
    <x v="12"/>
    <x v="0"/>
    <x v="0"/>
    <x v="6"/>
    <x v="10"/>
    <n v="51"/>
    <n v="101"/>
    <x v="20"/>
    <d v="2023-07-15T00:00:00"/>
    <x v="94"/>
    <n v="11353"/>
    <x v="14"/>
    <x v="6"/>
    <x v="2"/>
  </r>
  <r>
    <x v="1"/>
    <x v="0"/>
    <x v="79"/>
    <x v="12"/>
    <x v="0"/>
    <x v="0"/>
    <x v="6"/>
    <x v="10"/>
    <n v="51"/>
    <n v="101"/>
    <x v="20"/>
    <d v="2023-07-15T00:00:00"/>
    <x v="95"/>
    <n v="11354"/>
    <x v="14"/>
    <x v="6"/>
    <x v="2"/>
  </r>
  <r>
    <x v="1"/>
    <x v="0"/>
    <x v="79"/>
    <x v="12"/>
    <x v="0"/>
    <x v="0"/>
    <x v="6"/>
    <x v="10"/>
    <n v="51"/>
    <n v="101"/>
    <x v="20"/>
    <d v="2023-07-15T00:00:00"/>
    <x v="66"/>
    <n v="11355"/>
    <x v="12"/>
    <x v="6"/>
    <x v="2"/>
  </r>
  <r>
    <x v="1"/>
    <x v="0"/>
    <x v="79"/>
    <x v="12"/>
    <x v="0"/>
    <x v="0"/>
    <x v="6"/>
    <x v="10"/>
    <n v="51"/>
    <n v="101"/>
    <x v="20"/>
    <d v="2023-07-15T00:00:00"/>
    <x v="96"/>
    <n v="11356"/>
    <x v="12"/>
    <x v="6"/>
    <x v="2"/>
  </r>
  <r>
    <x v="1"/>
    <x v="0"/>
    <x v="79"/>
    <x v="12"/>
    <x v="0"/>
    <x v="0"/>
    <x v="6"/>
    <x v="10"/>
    <n v="51"/>
    <n v="101"/>
    <x v="20"/>
    <d v="2023-07-15T00:00:00"/>
    <x v="97"/>
    <n v="11357"/>
    <x v="12"/>
    <x v="6"/>
    <x v="2"/>
  </r>
  <r>
    <x v="1"/>
    <x v="0"/>
    <x v="79"/>
    <x v="12"/>
    <x v="0"/>
    <x v="0"/>
    <x v="6"/>
    <x v="10"/>
    <n v="51"/>
    <n v="101"/>
    <x v="20"/>
    <d v="2023-07-15T00:00:00"/>
    <x v="98"/>
    <n v="11358"/>
    <x v="12"/>
    <x v="6"/>
    <x v="2"/>
  </r>
  <r>
    <x v="1"/>
    <x v="0"/>
    <x v="79"/>
    <x v="12"/>
    <x v="0"/>
    <x v="0"/>
    <x v="6"/>
    <x v="10"/>
    <n v="51"/>
    <n v="101"/>
    <x v="20"/>
    <d v="2023-07-15T00:00:00"/>
    <x v="99"/>
    <n v="11359"/>
    <x v="12"/>
    <x v="6"/>
    <x v="2"/>
  </r>
  <r>
    <x v="1"/>
    <x v="0"/>
    <x v="79"/>
    <x v="12"/>
    <x v="0"/>
    <x v="0"/>
    <x v="6"/>
    <x v="10"/>
    <n v="51"/>
    <n v="101"/>
    <x v="20"/>
    <d v="2023-07-15T00:00:00"/>
    <x v="100"/>
    <n v="11360"/>
    <x v="12"/>
    <x v="6"/>
    <x v="2"/>
  </r>
  <r>
    <x v="1"/>
    <x v="0"/>
    <x v="79"/>
    <x v="12"/>
    <x v="0"/>
    <x v="0"/>
    <x v="6"/>
    <x v="10"/>
    <n v="51"/>
    <n v="101"/>
    <x v="20"/>
    <d v="2023-07-15T00:00:00"/>
    <x v="101"/>
    <n v="11361"/>
    <x v="12"/>
    <x v="6"/>
    <x v="2"/>
  </r>
  <r>
    <x v="1"/>
    <x v="0"/>
    <x v="79"/>
    <x v="12"/>
    <x v="0"/>
    <x v="0"/>
    <x v="6"/>
    <x v="10"/>
    <n v="51"/>
    <n v="101"/>
    <x v="20"/>
    <d v="2023-07-15T00:00:00"/>
    <x v="0"/>
    <n v="11362"/>
    <x v="0"/>
    <x v="6"/>
    <x v="2"/>
  </r>
  <r>
    <x v="1"/>
    <x v="0"/>
    <x v="79"/>
    <x v="12"/>
    <x v="0"/>
    <x v="0"/>
    <x v="6"/>
    <x v="10"/>
    <n v="51"/>
    <n v="101"/>
    <x v="20"/>
    <d v="2023-07-15T00:00:00"/>
    <x v="67"/>
    <n v="11363"/>
    <x v="0"/>
    <x v="6"/>
    <x v="2"/>
  </r>
  <r>
    <x v="1"/>
    <x v="0"/>
    <x v="79"/>
    <x v="12"/>
    <x v="0"/>
    <x v="0"/>
    <x v="6"/>
    <x v="10"/>
    <n v="51"/>
    <n v="101"/>
    <x v="20"/>
    <d v="2023-07-15T00:00:00"/>
    <x v="75"/>
    <n v="11364"/>
    <x v="0"/>
    <x v="6"/>
    <x v="2"/>
  </r>
  <r>
    <x v="1"/>
    <x v="0"/>
    <x v="79"/>
    <x v="12"/>
    <x v="0"/>
    <x v="0"/>
    <x v="6"/>
    <x v="10"/>
    <n v="51"/>
    <n v="101"/>
    <x v="20"/>
    <d v="2023-07-15T00:00:00"/>
    <x v="76"/>
    <n v="11365"/>
    <x v="0"/>
    <x v="6"/>
    <x v="2"/>
  </r>
  <r>
    <x v="1"/>
    <x v="0"/>
    <x v="79"/>
    <x v="12"/>
    <x v="0"/>
    <x v="0"/>
    <x v="6"/>
    <x v="10"/>
    <n v="51"/>
    <n v="101"/>
    <x v="20"/>
    <d v="2023-07-15T00:00:00"/>
    <x v="77"/>
    <n v="11366"/>
    <x v="0"/>
    <x v="6"/>
    <x v="2"/>
  </r>
  <r>
    <x v="1"/>
    <x v="0"/>
    <x v="79"/>
    <x v="12"/>
    <x v="0"/>
    <x v="0"/>
    <x v="6"/>
    <x v="10"/>
    <n v="51"/>
    <n v="101"/>
    <x v="20"/>
    <d v="2023-07-15T00:00:00"/>
    <x v="78"/>
    <n v="11367"/>
    <x v="0"/>
    <x v="6"/>
    <x v="2"/>
  </r>
  <r>
    <x v="1"/>
    <x v="0"/>
    <x v="79"/>
    <x v="12"/>
    <x v="0"/>
    <x v="0"/>
    <x v="6"/>
    <x v="10"/>
    <n v="51"/>
    <n v="101"/>
    <x v="20"/>
    <d v="2023-07-15T00:00:00"/>
    <x v="79"/>
    <n v="11368"/>
    <x v="0"/>
    <x v="6"/>
    <x v="2"/>
  </r>
  <r>
    <x v="1"/>
    <x v="0"/>
    <x v="79"/>
    <x v="12"/>
    <x v="0"/>
    <x v="0"/>
    <x v="6"/>
    <x v="10"/>
    <n v="51"/>
    <n v="101"/>
    <x v="20"/>
    <d v="2023-07-15T00:00:00"/>
    <x v="80"/>
    <n v="11369"/>
    <x v="13"/>
    <x v="6"/>
    <x v="2"/>
  </r>
  <r>
    <x v="1"/>
    <x v="0"/>
    <x v="79"/>
    <x v="12"/>
    <x v="0"/>
    <x v="0"/>
    <x v="6"/>
    <x v="10"/>
    <n v="51"/>
    <n v="101"/>
    <x v="20"/>
    <d v="2023-07-15T00:00:00"/>
    <x v="81"/>
    <n v="11370"/>
    <x v="13"/>
    <x v="6"/>
    <x v="2"/>
  </r>
  <r>
    <x v="1"/>
    <x v="0"/>
    <x v="79"/>
    <x v="12"/>
    <x v="0"/>
    <x v="0"/>
    <x v="6"/>
    <x v="10"/>
    <n v="51"/>
    <n v="101"/>
    <x v="20"/>
    <d v="2023-07-15T00:00:00"/>
    <x v="82"/>
    <n v="11371"/>
    <x v="13"/>
    <x v="6"/>
    <x v="2"/>
  </r>
  <r>
    <x v="1"/>
    <x v="0"/>
    <x v="79"/>
    <x v="12"/>
    <x v="0"/>
    <x v="0"/>
    <x v="6"/>
    <x v="10"/>
    <n v="51"/>
    <n v="101"/>
    <x v="20"/>
    <d v="2023-07-15T00:00:00"/>
    <x v="83"/>
    <n v="11372"/>
    <x v="13"/>
    <x v="6"/>
    <x v="2"/>
  </r>
  <r>
    <x v="1"/>
    <x v="0"/>
    <x v="79"/>
    <x v="12"/>
    <x v="0"/>
    <x v="0"/>
    <x v="6"/>
    <x v="10"/>
    <n v="51"/>
    <n v="101"/>
    <x v="20"/>
    <d v="2023-07-15T00:00:00"/>
    <x v="84"/>
    <n v="11373"/>
    <x v="13"/>
    <x v="6"/>
    <x v="2"/>
  </r>
  <r>
    <x v="1"/>
    <x v="0"/>
    <x v="79"/>
    <x v="12"/>
    <x v="0"/>
    <x v="0"/>
    <x v="6"/>
    <x v="10"/>
    <n v="51"/>
    <n v="101"/>
    <x v="20"/>
    <d v="2023-07-15T00:00:00"/>
    <x v="85"/>
    <n v="11374"/>
    <x v="13"/>
    <x v="6"/>
    <x v="2"/>
  </r>
  <r>
    <x v="1"/>
    <x v="0"/>
    <x v="79"/>
    <x v="12"/>
    <x v="0"/>
    <x v="0"/>
    <x v="6"/>
    <x v="10"/>
    <n v="51"/>
    <n v="101"/>
    <x v="20"/>
    <d v="2023-07-15T00:00:00"/>
    <x v="74"/>
    <n v="11375"/>
    <x v="13"/>
    <x v="6"/>
    <x v="2"/>
  </r>
  <r>
    <x v="1"/>
    <x v="0"/>
    <x v="79"/>
    <x v="12"/>
    <x v="0"/>
    <x v="0"/>
    <x v="6"/>
    <x v="10"/>
    <n v="51"/>
    <n v="101"/>
    <x v="20"/>
    <d v="2023-07-15T00:00:00"/>
    <x v="68"/>
    <n v="11376"/>
    <x v="1"/>
    <x v="6"/>
    <x v="2"/>
  </r>
  <r>
    <x v="1"/>
    <x v="0"/>
    <x v="79"/>
    <x v="12"/>
    <x v="0"/>
    <x v="0"/>
    <x v="6"/>
    <x v="10"/>
    <n v="51"/>
    <n v="101"/>
    <x v="20"/>
    <d v="2023-07-15T00:00:00"/>
    <x v="69"/>
    <n v="11377"/>
    <x v="1"/>
    <x v="6"/>
    <x v="2"/>
  </r>
  <r>
    <x v="1"/>
    <x v="0"/>
    <x v="79"/>
    <x v="12"/>
    <x v="0"/>
    <x v="0"/>
    <x v="6"/>
    <x v="10"/>
    <n v="51"/>
    <n v="101"/>
    <x v="20"/>
    <d v="2023-07-15T00:00:00"/>
    <x v="70"/>
    <n v="11378"/>
    <x v="1"/>
    <x v="6"/>
    <x v="2"/>
  </r>
  <r>
    <x v="1"/>
    <x v="0"/>
    <x v="79"/>
    <x v="12"/>
    <x v="0"/>
    <x v="0"/>
    <x v="6"/>
    <x v="10"/>
    <n v="51"/>
    <n v="101"/>
    <x v="20"/>
    <d v="2023-07-15T00:00:00"/>
    <x v="71"/>
    <n v="11379"/>
    <x v="1"/>
    <x v="6"/>
    <x v="2"/>
  </r>
  <r>
    <x v="1"/>
    <x v="0"/>
    <x v="79"/>
    <x v="12"/>
    <x v="0"/>
    <x v="0"/>
    <x v="6"/>
    <x v="10"/>
    <n v="51"/>
    <n v="101"/>
    <x v="20"/>
    <d v="2023-07-15T00:00:00"/>
    <x v="72"/>
    <n v="11380"/>
    <x v="1"/>
    <x v="6"/>
    <x v="2"/>
  </r>
  <r>
    <x v="1"/>
    <x v="0"/>
    <x v="79"/>
    <x v="12"/>
    <x v="0"/>
    <x v="0"/>
    <x v="6"/>
    <x v="10"/>
    <n v="51"/>
    <n v="101"/>
    <x v="20"/>
    <d v="2023-07-15T00:00:00"/>
    <x v="73"/>
    <n v="11381"/>
    <x v="1"/>
    <x v="6"/>
    <x v="2"/>
  </r>
  <r>
    <x v="1"/>
    <x v="0"/>
    <x v="79"/>
    <x v="12"/>
    <x v="0"/>
    <x v="0"/>
    <x v="6"/>
    <x v="10"/>
    <n v="51"/>
    <n v="101"/>
    <x v="20"/>
    <d v="2023-07-15T00:00:00"/>
    <x v="1"/>
    <n v="11382"/>
    <x v="1"/>
    <x v="6"/>
    <x v="2"/>
  </r>
  <r>
    <x v="1"/>
    <x v="0"/>
    <x v="79"/>
    <x v="12"/>
    <x v="0"/>
    <x v="0"/>
    <x v="6"/>
    <x v="10"/>
    <n v="51"/>
    <n v="101"/>
    <x v="20"/>
    <d v="2023-07-15T00:00:00"/>
    <x v="2"/>
    <n v="11383"/>
    <x v="2"/>
    <x v="6"/>
    <x v="2"/>
  </r>
  <r>
    <x v="1"/>
    <x v="0"/>
    <x v="79"/>
    <x v="12"/>
    <x v="0"/>
    <x v="0"/>
    <x v="6"/>
    <x v="10"/>
    <n v="51"/>
    <n v="101"/>
    <x v="20"/>
    <d v="2023-07-15T00:00:00"/>
    <x v="3"/>
    <n v="11384"/>
    <x v="2"/>
    <x v="6"/>
    <x v="2"/>
  </r>
  <r>
    <x v="1"/>
    <x v="0"/>
    <x v="79"/>
    <x v="12"/>
    <x v="0"/>
    <x v="0"/>
    <x v="6"/>
    <x v="10"/>
    <n v="51"/>
    <n v="101"/>
    <x v="20"/>
    <d v="2023-07-15T00:00:00"/>
    <x v="4"/>
    <n v="11385"/>
    <x v="2"/>
    <x v="6"/>
    <x v="2"/>
  </r>
  <r>
    <x v="1"/>
    <x v="0"/>
    <x v="79"/>
    <x v="12"/>
    <x v="0"/>
    <x v="0"/>
    <x v="6"/>
    <x v="10"/>
    <n v="51"/>
    <n v="101"/>
    <x v="20"/>
    <d v="2023-07-15T00:00:00"/>
    <x v="5"/>
    <n v="11386"/>
    <x v="2"/>
    <x v="6"/>
    <x v="2"/>
  </r>
  <r>
    <x v="1"/>
    <x v="0"/>
    <x v="79"/>
    <x v="12"/>
    <x v="0"/>
    <x v="0"/>
    <x v="6"/>
    <x v="10"/>
    <n v="51"/>
    <n v="101"/>
    <x v="20"/>
    <d v="2023-07-15T00:00:00"/>
    <x v="6"/>
    <n v="11387"/>
    <x v="2"/>
    <x v="6"/>
    <x v="2"/>
  </r>
  <r>
    <x v="1"/>
    <x v="0"/>
    <x v="79"/>
    <x v="12"/>
    <x v="0"/>
    <x v="0"/>
    <x v="6"/>
    <x v="10"/>
    <n v="51"/>
    <n v="101"/>
    <x v="20"/>
    <d v="2023-07-15T00:00:00"/>
    <x v="7"/>
    <n v="11388"/>
    <x v="2"/>
    <x v="6"/>
    <x v="2"/>
  </r>
  <r>
    <x v="1"/>
    <x v="0"/>
    <x v="79"/>
    <x v="12"/>
    <x v="0"/>
    <x v="0"/>
    <x v="6"/>
    <x v="10"/>
    <n v="51"/>
    <n v="101"/>
    <x v="20"/>
    <d v="2023-07-15T00:00:00"/>
    <x v="8"/>
    <n v="11389"/>
    <x v="2"/>
    <x v="6"/>
    <x v="2"/>
  </r>
  <r>
    <x v="1"/>
    <x v="0"/>
    <x v="79"/>
    <x v="12"/>
    <x v="0"/>
    <x v="0"/>
    <x v="6"/>
    <x v="10"/>
    <n v="51"/>
    <n v="101"/>
    <x v="20"/>
    <d v="2023-07-15T00:00:00"/>
    <x v="9"/>
    <n v="11390"/>
    <x v="3"/>
    <x v="6"/>
    <x v="2"/>
  </r>
  <r>
    <x v="1"/>
    <x v="0"/>
    <x v="79"/>
    <x v="12"/>
    <x v="0"/>
    <x v="0"/>
    <x v="6"/>
    <x v="10"/>
    <n v="51"/>
    <n v="101"/>
    <x v="20"/>
    <d v="2023-07-15T00:00:00"/>
    <x v="10"/>
    <n v="11391"/>
    <x v="3"/>
    <x v="6"/>
    <x v="2"/>
  </r>
  <r>
    <x v="1"/>
    <x v="0"/>
    <x v="79"/>
    <x v="12"/>
    <x v="0"/>
    <x v="0"/>
    <x v="6"/>
    <x v="10"/>
    <n v="51"/>
    <n v="101"/>
    <x v="20"/>
    <d v="2023-07-15T00:00:00"/>
    <x v="11"/>
    <n v="11392"/>
    <x v="3"/>
    <x v="6"/>
    <x v="2"/>
  </r>
  <r>
    <x v="1"/>
    <x v="0"/>
    <x v="79"/>
    <x v="12"/>
    <x v="0"/>
    <x v="0"/>
    <x v="6"/>
    <x v="10"/>
    <n v="51"/>
    <n v="101"/>
    <x v="20"/>
    <d v="2023-07-15T00:00:00"/>
    <x v="12"/>
    <n v="11393"/>
    <x v="3"/>
    <x v="6"/>
    <x v="2"/>
  </r>
  <r>
    <x v="1"/>
    <x v="0"/>
    <x v="79"/>
    <x v="12"/>
    <x v="0"/>
    <x v="0"/>
    <x v="6"/>
    <x v="10"/>
    <n v="51"/>
    <n v="101"/>
    <x v="20"/>
    <d v="2023-07-15T00:00:00"/>
    <x v="13"/>
    <n v="11394"/>
    <x v="3"/>
    <x v="6"/>
    <x v="2"/>
  </r>
  <r>
    <x v="1"/>
    <x v="0"/>
    <x v="79"/>
    <x v="12"/>
    <x v="0"/>
    <x v="0"/>
    <x v="6"/>
    <x v="10"/>
    <n v="51"/>
    <n v="101"/>
    <x v="20"/>
    <d v="2023-07-15T00:00:00"/>
    <x v="14"/>
    <n v="11395"/>
    <x v="3"/>
    <x v="6"/>
    <x v="2"/>
  </r>
  <r>
    <x v="1"/>
    <x v="0"/>
    <x v="79"/>
    <x v="12"/>
    <x v="0"/>
    <x v="0"/>
    <x v="6"/>
    <x v="10"/>
    <n v="51"/>
    <n v="101"/>
    <x v="20"/>
    <d v="2023-07-15T00:00:00"/>
    <x v="15"/>
    <n v="11396"/>
    <x v="3"/>
    <x v="6"/>
    <x v="2"/>
  </r>
  <r>
    <x v="1"/>
    <x v="0"/>
    <x v="79"/>
    <x v="12"/>
    <x v="0"/>
    <x v="0"/>
    <x v="6"/>
    <x v="10"/>
    <n v="51"/>
    <n v="101"/>
    <x v="20"/>
    <d v="2023-07-15T00:00:00"/>
    <x v="16"/>
    <n v="11397"/>
    <x v="4"/>
    <x v="6"/>
    <x v="2"/>
  </r>
  <r>
    <x v="1"/>
    <x v="0"/>
    <x v="79"/>
    <x v="12"/>
    <x v="0"/>
    <x v="0"/>
    <x v="6"/>
    <x v="10"/>
    <n v="51"/>
    <n v="101"/>
    <x v="20"/>
    <d v="2023-07-15T00:00:00"/>
    <x v="17"/>
    <n v="11398"/>
    <x v="4"/>
    <x v="6"/>
    <x v="2"/>
  </r>
  <r>
    <x v="1"/>
    <x v="0"/>
    <x v="79"/>
    <x v="12"/>
    <x v="0"/>
    <x v="0"/>
    <x v="6"/>
    <x v="10"/>
    <n v="51"/>
    <n v="101"/>
    <x v="20"/>
    <d v="2023-07-15T00:00:00"/>
    <x v="18"/>
    <n v="11399"/>
    <x v="4"/>
    <x v="6"/>
    <x v="2"/>
  </r>
  <r>
    <x v="1"/>
    <x v="0"/>
    <x v="79"/>
    <x v="12"/>
    <x v="0"/>
    <x v="0"/>
    <x v="6"/>
    <x v="10"/>
    <n v="51"/>
    <n v="101"/>
    <x v="20"/>
    <d v="2023-07-15T00:00:00"/>
    <x v="19"/>
    <n v="11400"/>
    <x v="4"/>
    <x v="6"/>
    <x v="2"/>
  </r>
  <r>
    <x v="1"/>
    <x v="0"/>
    <x v="79"/>
    <x v="12"/>
    <x v="0"/>
    <x v="0"/>
    <x v="6"/>
    <x v="10"/>
    <n v="51"/>
    <n v="101"/>
    <x v="20"/>
    <d v="2023-07-15T00:00:00"/>
    <x v="20"/>
    <n v="11401"/>
    <x v="4"/>
    <x v="6"/>
    <x v="2"/>
  </r>
  <r>
    <x v="1"/>
    <x v="0"/>
    <x v="79"/>
    <x v="12"/>
    <x v="0"/>
    <x v="0"/>
    <x v="6"/>
    <x v="10"/>
    <n v="51"/>
    <n v="101"/>
    <x v="20"/>
    <d v="2023-07-15T00:00:00"/>
    <x v="21"/>
    <n v="11402"/>
    <x v="4"/>
    <x v="6"/>
    <x v="2"/>
  </r>
  <r>
    <x v="1"/>
    <x v="0"/>
    <x v="79"/>
    <x v="12"/>
    <x v="0"/>
    <x v="0"/>
    <x v="6"/>
    <x v="10"/>
    <n v="51"/>
    <n v="101"/>
    <x v="20"/>
    <d v="2023-07-15T00:00:00"/>
    <x v="22"/>
    <n v="11403"/>
    <x v="4"/>
    <x v="6"/>
    <x v="2"/>
  </r>
  <r>
    <x v="1"/>
    <x v="0"/>
    <x v="79"/>
    <x v="12"/>
    <x v="0"/>
    <x v="0"/>
    <x v="6"/>
    <x v="10"/>
    <n v="51"/>
    <n v="101"/>
    <x v="20"/>
    <d v="2023-07-15T00:00:00"/>
    <x v="23"/>
    <n v="11404"/>
    <x v="5"/>
    <x v="6"/>
    <x v="2"/>
  </r>
  <r>
    <x v="1"/>
    <x v="0"/>
    <x v="79"/>
    <x v="12"/>
    <x v="0"/>
    <x v="0"/>
    <x v="6"/>
    <x v="10"/>
    <n v="51"/>
    <n v="101"/>
    <x v="20"/>
    <d v="2023-07-15T00:00:00"/>
    <x v="24"/>
    <n v="11405"/>
    <x v="5"/>
    <x v="6"/>
    <x v="2"/>
  </r>
  <r>
    <x v="1"/>
    <x v="0"/>
    <x v="79"/>
    <x v="12"/>
    <x v="0"/>
    <x v="0"/>
    <x v="6"/>
    <x v="10"/>
    <n v="51"/>
    <n v="101"/>
    <x v="20"/>
    <d v="2023-07-15T00:00:00"/>
    <x v="25"/>
    <n v="11406"/>
    <x v="5"/>
    <x v="6"/>
    <x v="2"/>
  </r>
  <r>
    <x v="1"/>
    <x v="0"/>
    <x v="79"/>
    <x v="12"/>
    <x v="0"/>
    <x v="0"/>
    <x v="6"/>
    <x v="10"/>
    <n v="51"/>
    <n v="101"/>
    <x v="20"/>
    <d v="2023-07-15T00:00:00"/>
    <x v="26"/>
    <n v="11407"/>
    <x v="5"/>
    <x v="6"/>
    <x v="2"/>
  </r>
  <r>
    <x v="1"/>
    <x v="0"/>
    <x v="79"/>
    <x v="12"/>
    <x v="0"/>
    <x v="0"/>
    <x v="6"/>
    <x v="10"/>
    <n v="51"/>
    <n v="101"/>
    <x v="20"/>
    <d v="2023-07-15T00:00:00"/>
    <x v="27"/>
    <n v="11408"/>
    <x v="5"/>
    <x v="6"/>
    <x v="2"/>
  </r>
  <r>
    <x v="1"/>
    <x v="0"/>
    <x v="79"/>
    <x v="12"/>
    <x v="0"/>
    <x v="0"/>
    <x v="6"/>
    <x v="10"/>
    <n v="51"/>
    <n v="101"/>
    <x v="20"/>
    <d v="2023-07-15T00:00:00"/>
    <x v="28"/>
    <n v="11409"/>
    <x v="5"/>
    <x v="6"/>
    <x v="2"/>
  </r>
  <r>
    <x v="1"/>
    <x v="0"/>
    <x v="79"/>
    <x v="12"/>
    <x v="0"/>
    <x v="0"/>
    <x v="6"/>
    <x v="10"/>
    <n v="51"/>
    <n v="101"/>
    <x v="20"/>
    <d v="2023-07-15T00:00:00"/>
    <x v="29"/>
    <n v="11410"/>
    <x v="5"/>
    <x v="6"/>
    <x v="2"/>
  </r>
  <r>
    <x v="1"/>
    <x v="0"/>
    <x v="79"/>
    <x v="12"/>
    <x v="0"/>
    <x v="0"/>
    <x v="6"/>
    <x v="10"/>
    <n v="51"/>
    <n v="101"/>
    <x v="20"/>
    <d v="2023-07-15T00:00:00"/>
    <x v="30"/>
    <n v="11411"/>
    <x v="6"/>
    <x v="6"/>
    <x v="2"/>
  </r>
  <r>
    <x v="1"/>
    <x v="0"/>
    <x v="79"/>
    <x v="12"/>
    <x v="0"/>
    <x v="0"/>
    <x v="6"/>
    <x v="10"/>
    <n v="51"/>
    <n v="101"/>
    <x v="20"/>
    <d v="2023-07-15T00:00:00"/>
    <x v="31"/>
    <n v="11412"/>
    <x v="6"/>
    <x v="6"/>
    <x v="2"/>
  </r>
  <r>
    <x v="1"/>
    <x v="0"/>
    <x v="79"/>
    <x v="12"/>
    <x v="0"/>
    <x v="0"/>
    <x v="6"/>
    <x v="10"/>
    <n v="51"/>
    <n v="101"/>
    <x v="20"/>
    <d v="2023-07-15T00:00:00"/>
    <x v="32"/>
    <n v="11413"/>
    <x v="6"/>
    <x v="6"/>
    <x v="2"/>
  </r>
  <r>
    <x v="1"/>
    <x v="0"/>
    <x v="79"/>
    <x v="12"/>
    <x v="0"/>
    <x v="0"/>
    <x v="6"/>
    <x v="10"/>
    <n v="51"/>
    <n v="101"/>
    <x v="20"/>
    <d v="2023-07-15T00:00:00"/>
    <x v="33"/>
    <n v="11414"/>
    <x v="6"/>
    <x v="6"/>
    <x v="2"/>
  </r>
  <r>
    <x v="1"/>
    <x v="0"/>
    <x v="79"/>
    <x v="12"/>
    <x v="0"/>
    <x v="0"/>
    <x v="6"/>
    <x v="10"/>
    <n v="51"/>
    <n v="101"/>
    <x v="20"/>
    <d v="2023-07-15T00:00:00"/>
    <x v="110"/>
    <n v="11415"/>
    <x v="6"/>
    <x v="6"/>
    <x v="2"/>
  </r>
  <r>
    <x v="1"/>
    <x v="0"/>
    <x v="79"/>
    <x v="12"/>
    <x v="0"/>
    <x v="0"/>
    <x v="6"/>
    <x v="10"/>
    <n v="51"/>
    <n v="101"/>
    <x v="20"/>
    <d v="2023-07-15T00:00:00"/>
    <x v="111"/>
    <n v="11416"/>
    <x v="6"/>
    <x v="6"/>
    <x v="2"/>
  </r>
  <r>
    <x v="1"/>
    <x v="0"/>
    <x v="79"/>
    <x v="12"/>
    <x v="0"/>
    <x v="0"/>
    <x v="6"/>
    <x v="10"/>
    <n v="51"/>
    <n v="101"/>
    <x v="20"/>
    <d v="2023-07-15T00:00:00"/>
    <x v="112"/>
    <n v="11417"/>
    <x v="6"/>
    <x v="6"/>
    <x v="2"/>
  </r>
  <r>
    <x v="1"/>
    <x v="0"/>
    <x v="79"/>
    <x v="12"/>
    <x v="0"/>
    <x v="0"/>
    <x v="6"/>
    <x v="10"/>
    <n v="51"/>
    <n v="101"/>
    <x v="20"/>
    <d v="2023-07-15T00:00:00"/>
    <x v="113"/>
    <n v="11418"/>
    <x v="17"/>
    <x v="6"/>
    <x v="2"/>
  </r>
  <r>
    <x v="1"/>
    <x v="0"/>
    <x v="79"/>
    <x v="12"/>
    <x v="0"/>
    <x v="0"/>
    <x v="6"/>
    <x v="10"/>
    <n v="51"/>
    <n v="101"/>
    <x v="20"/>
    <d v="2023-07-15T00:00:00"/>
    <x v="114"/>
    <n v="11419"/>
    <x v="17"/>
    <x v="6"/>
    <x v="2"/>
  </r>
  <r>
    <x v="1"/>
    <x v="0"/>
    <x v="79"/>
    <x v="12"/>
    <x v="0"/>
    <x v="0"/>
    <x v="6"/>
    <x v="10"/>
    <n v="51"/>
    <n v="101"/>
    <x v="20"/>
    <d v="2023-07-15T00:00:00"/>
    <x v="115"/>
    <n v="11420"/>
    <x v="17"/>
    <x v="6"/>
    <x v="2"/>
  </r>
  <r>
    <x v="1"/>
    <x v="0"/>
    <x v="79"/>
    <x v="12"/>
    <x v="0"/>
    <x v="0"/>
    <x v="6"/>
    <x v="10"/>
    <n v="51"/>
    <n v="101"/>
    <x v="20"/>
    <d v="2023-07-15T00:00:00"/>
    <x v="116"/>
    <n v="11421"/>
    <x v="17"/>
    <x v="6"/>
    <x v="2"/>
  </r>
  <r>
    <x v="1"/>
    <x v="0"/>
    <x v="79"/>
    <x v="12"/>
    <x v="0"/>
    <x v="0"/>
    <x v="6"/>
    <x v="10"/>
    <n v="51"/>
    <n v="101"/>
    <x v="20"/>
    <d v="2023-07-15T00:00:00"/>
    <x v="117"/>
    <n v="11422"/>
    <x v="17"/>
    <x v="6"/>
    <x v="2"/>
  </r>
  <r>
    <x v="1"/>
    <x v="0"/>
    <x v="79"/>
    <x v="12"/>
    <x v="0"/>
    <x v="0"/>
    <x v="6"/>
    <x v="10"/>
    <n v="51"/>
    <n v="101"/>
    <x v="20"/>
    <d v="2023-07-15T00:00:00"/>
    <x v="118"/>
    <n v="11423"/>
    <x v="17"/>
    <x v="6"/>
    <x v="2"/>
  </r>
  <r>
    <x v="1"/>
    <x v="0"/>
    <x v="79"/>
    <x v="12"/>
    <x v="0"/>
    <x v="0"/>
    <x v="6"/>
    <x v="10"/>
    <n v="51"/>
    <n v="101"/>
    <x v="20"/>
    <d v="2023-07-15T00:00:00"/>
    <x v="119"/>
    <n v="11424"/>
    <x v="17"/>
    <x v="6"/>
    <x v="2"/>
  </r>
  <r>
    <x v="1"/>
    <x v="0"/>
    <x v="79"/>
    <x v="12"/>
    <x v="0"/>
    <x v="0"/>
    <x v="6"/>
    <x v="10"/>
    <n v="51"/>
    <n v="101"/>
    <x v="20"/>
    <d v="2023-07-15T00:00:00"/>
    <x v="120"/>
    <n v="11425"/>
    <x v="18"/>
    <x v="6"/>
    <x v="2"/>
  </r>
  <r>
    <x v="1"/>
    <x v="0"/>
    <x v="79"/>
    <x v="12"/>
    <x v="0"/>
    <x v="0"/>
    <x v="6"/>
    <x v="10"/>
    <n v="51"/>
    <n v="101"/>
    <x v="20"/>
    <d v="2023-07-15T00:00:00"/>
    <x v="121"/>
    <n v="11426"/>
    <x v="18"/>
    <x v="6"/>
    <x v="2"/>
  </r>
  <r>
    <x v="1"/>
    <x v="0"/>
    <x v="79"/>
    <x v="12"/>
    <x v="0"/>
    <x v="0"/>
    <x v="6"/>
    <x v="10"/>
    <n v="51"/>
    <n v="101"/>
    <x v="20"/>
    <d v="2023-07-15T00:00:00"/>
    <x v="122"/>
    <n v="11427"/>
    <x v="18"/>
    <x v="6"/>
    <x v="2"/>
  </r>
  <r>
    <x v="1"/>
    <x v="0"/>
    <x v="79"/>
    <x v="12"/>
    <x v="0"/>
    <x v="0"/>
    <x v="6"/>
    <x v="10"/>
    <n v="51"/>
    <n v="101"/>
    <x v="20"/>
    <d v="2023-07-15T00:00:00"/>
    <x v="123"/>
    <n v="11428"/>
    <x v="18"/>
    <x v="6"/>
    <x v="2"/>
  </r>
  <r>
    <x v="1"/>
    <x v="0"/>
    <x v="79"/>
    <x v="12"/>
    <x v="0"/>
    <x v="0"/>
    <x v="6"/>
    <x v="10"/>
    <n v="51"/>
    <n v="101"/>
    <x v="20"/>
    <d v="2023-07-15T00:00:00"/>
    <x v="124"/>
    <n v="11429"/>
    <x v="18"/>
    <x v="6"/>
    <x v="2"/>
  </r>
  <r>
    <x v="1"/>
    <x v="0"/>
    <x v="79"/>
    <x v="12"/>
    <x v="0"/>
    <x v="0"/>
    <x v="6"/>
    <x v="10"/>
    <n v="51"/>
    <n v="101"/>
    <x v="20"/>
    <d v="2023-07-15T00:00:00"/>
    <x v="125"/>
    <n v="11430"/>
    <x v="18"/>
    <x v="6"/>
    <x v="2"/>
  </r>
  <r>
    <x v="1"/>
    <x v="0"/>
    <x v="79"/>
    <x v="12"/>
    <x v="0"/>
    <x v="0"/>
    <x v="6"/>
    <x v="10"/>
    <n v="51"/>
    <n v="101"/>
    <x v="20"/>
    <d v="2023-07-15T00:00:00"/>
    <x v="126"/>
    <n v="11431"/>
    <x v="18"/>
    <x v="6"/>
    <x v="2"/>
  </r>
  <r>
    <x v="1"/>
    <x v="0"/>
    <x v="79"/>
    <x v="12"/>
    <x v="0"/>
    <x v="0"/>
    <x v="6"/>
    <x v="10"/>
    <n v="51"/>
    <n v="101"/>
    <x v="20"/>
    <d v="2023-07-15T00:00:00"/>
    <x v="127"/>
    <n v="11432"/>
    <x v="19"/>
    <x v="6"/>
    <x v="2"/>
  </r>
  <r>
    <x v="1"/>
    <x v="0"/>
    <x v="79"/>
    <x v="12"/>
    <x v="0"/>
    <x v="0"/>
    <x v="6"/>
    <x v="10"/>
    <n v="51"/>
    <n v="101"/>
    <x v="20"/>
    <d v="2023-07-15T00:00:00"/>
    <x v="128"/>
    <n v="11433"/>
    <x v="19"/>
    <x v="6"/>
    <x v="2"/>
  </r>
  <r>
    <x v="1"/>
    <x v="0"/>
    <x v="79"/>
    <x v="12"/>
    <x v="0"/>
    <x v="0"/>
    <x v="6"/>
    <x v="10"/>
    <n v="51"/>
    <n v="101"/>
    <x v="20"/>
    <d v="2023-07-15T00:00:00"/>
    <x v="129"/>
    <n v="11434"/>
    <x v="19"/>
    <x v="6"/>
    <x v="2"/>
  </r>
  <r>
    <x v="1"/>
    <x v="0"/>
    <x v="79"/>
    <x v="12"/>
    <x v="0"/>
    <x v="0"/>
    <x v="6"/>
    <x v="10"/>
    <n v="51"/>
    <n v="101"/>
    <x v="20"/>
    <d v="2023-07-15T00:00:00"/>
    <x v="130"/>
    <n v="11435"/>
    <x v="19"/>
    <x v="6"/>
    <x v="2"/>
  </r>
  <r>
    <x v="1"/>
    <x v="0"/>
    <x v="79"/>
    <x v="12"/>
    <x v="0"/>
    <x v="0"/>
    <x v="6"/>
    <x v="10"/>
    <n v="51"/>
    <n v="101"/>
    <x v="20"/>
    <d v="2023-07-15T00:00:00"/>
    <x v="131"/>
    <n v="11436"/>
    <x v="19"/>
    <x v="6"/>
    <x v="2"/>
  </r>
  <r>
    <x v="1"/>
    <x v="0"/>
    <x v="79"/>
    <x v="12"/>
    <x v="0"/>
    <x v="0"/>
    <x v="6"/>
    <x v="10"/>
    <n v="51"/>
    <n v="101"/>
    <x v="20"/>
    <d v="2023-07-15T00:00:00"/>
    <x v="132"/>
    <n v="11437"/>
    <x v="19"/>
    <x v="6"/>
    <x v="2"/>
  </r>
  <r>
    <x v="1"/>
    <x v="0"/>
    <x v="79"/>
    <x v="12"/>
    <x v="0"/>
    <x v="0"/>
    <x v="6"/>
    <x v="10"/>
    <n v="51"/>
    <n v="101"/>
    <x v="20"/>
    <d v="2023-07-15T00:00:00"/>
    <x v="133"/>
    <n v="11438"/>
    <x v="19"/>
    <x v="6"/>
    <x v="2"/>
  </r>
  <r>
    <x v="1"/>
    <x v="0"/>
    <x v="79"/>
    <x v="12"/>
    <x v="0"/>
    <x v="0"/>
    <x v="6"/>
    <x v="10"/>
    <n v="51"/>
    <n v="101"/>
    <x v="20"/>
    <d v="2023-07-15T00:00:00"/>
    <x v="134"/>
    <n v="11439"/>
    <x v="20"/>
    <x v="6"/>
    <x v="2"/>
  </r>
  <r>
    <x v="1"/>
    <x v="0"/>
    <x v="79"/>
    <x v="12"/>
    <x v="0"/>
    <x v="0"/>
    <x v="6"/>
    <x v="10"/>
    <n v="51"/>
    <n v="101"/>
    <x v="20"/>
    <d v="2023-07-15T00:00:00"/>
    <x v="135"/>
    <n v="11440"/>
    <x v="20"/>
    <x v="6"/>
    <x v="2"/>
  </r>
  <r>
    <x v="1"/>
    <x v="0"/>
    <x v="79"/>
    <x v="12"/>
    <x v="0"/>
    <x v="0"/>
    <x v="6"/>
    <x v="10"/>
    <n v="51"/>
    <n v="101"/>
    <x v="20"/>
    <d v="2023-07-15T00:00:00"/>
    <x v="136"/>
    <n v="11441"/>
    <x v="20"/>
    <x v="6"/>
    <x v="2"/>
  </r>
  <r>
    <x v="1"/>
    <x v="0"/>
    <x v="79"/>
    <x v="12"/>
    <x v="0"/>
    <x v="0"/>
    <x v="6"/>
    <x v="10"/>
    <n v="51"/>
    <n v="101"/>
    <x v="20"/>
    <d v="2023-07-15T00:00:00"/>
    <x v="137"/>
    <n v="11442"/>
    <x v="20"/>
    <x v="6"/>
    <x v="2"/>
  </r>
  <r>
    <x v="1"/>
    <x v="0"/>
    <x v="79"/>
    <x v="12"/>
    <x v="0"/>
    <x v="0"/>
    <x v="6"/>
    <x v="10"/>
    <n v="51"/>
    <n v="101"/>
    <x v="20"/>
    <d v="2023-07-15T00:00:00"/>
    <x v="138"/>
    <n v="11443"/>
    <x v="20"/>
    <x v="6"/>
    <x v="2"/>
  </r>
  <r>
    <x v="1"/>
    <x v="0"/>
    <x v="79"/>
    <x v="12"/>
    <x v="0"/>
    <x v="0"/>
    <x v="6"/>
    <x v="10"/>
    <n v="51"/>
    <n v="101"/>
    <x v="20"/>
    <d v="2023-07-15T00:00:00"/>
    <x v="139"/>
    <n v="11444"/>
    <x v="20"/>
    <x v="6"/>
    <x v="2"/>
  </r>
  <r>
    <x v="1"/>
    <x v="0"/>
    <x v="79"/>
    <x v="12"/>
    <x v="0"/>
    <x v="0"/>
    <x v="6"/>
    <x v="10"/>
    <n v="51"/>
    <n v="101"/>
    <x v="20"/>
    <d v="2023-07-15T00:00:00"/>
    <x v="140"/>
    <n v="11445"/>
    <x v="20"/>
    <x v="6"/>
    <x v="2"/>
  </r>
  <r>
    <x v="1"/>
    <x v="0"/>
    <x v="79"/>
    <x v="12"/>
    <x v="0"/>
    <x v="0"/>
    <x v="6"/>
    <x v="10"/>
    <n v="51"/>
    <n v="101"/>
    <x v="20"/>
    <d v="2023-07-15T00:00:00"/>
    <x v="141"/>
    <n v="11446"/>
    <x v="21"/>
    <x v="6"/>
    <x v="2"/>
  </r>
  <r>
    <x v="1"/>
    <x v="0"/>
    <x v="79"/>
    <x v="12"/>
    <x v="0"/>
    <x v="0"/>
    <x v="6"/>
    <x v="10"/>
    <n v="51"/>
    <n v="101"/>
    <x v="20"/>
    <d v="2023-07-15T00:00:00"/>
    <x v="142"/>
    <n v="11447"/>
    <x v="21"/>
    <x v="6"/>
    <x v="2"/>
  </r>
  <r>
    <x v="1"/>
    <x v="0"/>
    <x v="79"/>
    <x v="12"/>
    <x v="0"/>
    <x v="0"/>
    <x v="6"/>
    <x v="10"/>
    <n v="51"/>
    <n v="101"/>
    <x v="20"/>
    <d v="2023-07-15T00:00:00"/>
    <x v="143"/>
    <n v="11448"/>
    <x v="21"/>
    <x v="6"/>
    <x v="2"/>
  </r>
  <r>
    <x v="1"/>
    <x v="0"/>
    <x v="79"/>
    <x v="12"/>
    <x v="0"/>
    <x v="0"/>
    <x v="6"/>
    <x v="10"/>
    <n v="51"/>
    <n v="101"/>
    <x v="20"/>
    <d v="2023-07-15T00:00:00"/>
    <x v="144"/>
    <n v="11449"/>
    <x v="21"/>
    <x v="6"/>
    <x v="2"/>
  </r>
  <r>
    <x v="1"/>
    <x v="0"/>
    <x v="79"/>
    <x v="12"/>
    <x v="0"/>
    <x v="0"/>
    <x v="6"/>
    <x v="10"/>
    <n v="51"/>
    <n v="101"/>
    <x v="20"/>
    <d v="2023-07-15T00:00:00"/>
    <x v="145"/>
    <n v="11450"/>
    <x v="21"/>
    <x v="6"/>
    <x v="2"/>
  </r>
  <r>
    <x v="1"/>
    <x v="0"/>
    <x v="79"/>
    <x v="12"/>
    <x v="0"/>
    <x v="0"/>
    <x v="6"/>
    <x v="10"/>
    <n v="51"/>
    <n v="101"/>
    <x v="20"/>
    <d v="2023-07-15T00:00:00"/>
    <x v="146"/>
    <n v="11451"/>
    <x v="21"/>
    <x v="6"/>
    <x v="2"/>
  </r>
  <r>
    <x v="1"/>
    <x v="0"/>
    <x v="79"/>
    <x v="12"/>
    <x v="0"/>
    <x v="0"/>
    <x v="6"/>
    <x v="10"/>
    <n v="51"/>
    <n v="101"/>
    <x v="20"/>
    <d v="2023-07-15T00:00:00"/>
    <x v="147"/>
    <n v="11452"/>
    <x v="21"/>
    <x v="6"/>
    <x v="2"/>
  </r>
  <r>
    <x v="1"/>
    <x v="0"/>
    <x v="79"/>
    <x v="12"/>
    <x v="0"/>
    <x v="0"/>
    <x v="6"/>
    <x v="10"/>
    <n v="51"/>
    <n v="101"/>
    <x v="20"/>
    <d v="2023-07-15T00:00:00"/>
    <x v="148"/>
    <n v="11453"/>
    <x v="22"/>
    <x v="6"/>
    <x v="2"/>
  </r>
  <r>
    <x v="1"/>
    <x v="0"/>
    <x v="79"/>
    <x v="12"/>
    <x v="0"/>
    <x v="0"/>
    <x v="6"/>
    <x v="10"/>
    <n v="51"/>
    <n v="101"/>
    <x v="20"/>
    <d v="2023-07-15T00:00:00"/>
    <x v="149"/>
    <n v="11454"/>
    <x v="22"/>
    <x v="6"/>
    <x v="2"/>
  </r>
  <r>
    <x v="1"/>
    <x v="0"/>
    <x v="79"/>
    <x v="12"/>
    <x v="0"/>
    <x v="0"/>
    <x v="6"/>
    <x v="10"/>
    <n v="51"/>
    <n v="101"/>
    <x v="20"/>
    <d v="2023-07-15T00:00:00"/>
    <x v="150"/>
    <n v="11455"/>
    <x v="22"/>
    <x v="6"/>
    <x v="2"/>
  </r>
  <r>
    <x v="1"/>
    <x v="0"/>
    <x v="79"/>
    <x v="12"/>
    <x v="0"/>
    <x v="0"/>
    <x v="6"/>
    <x v="10"/>
    <n v="51"/>
    <n v="101"/>
    <x v="20"/>
    <d v="2023-07-15T00:00:00"/>
    <x v="151"/>
    <n v="11456"/>
    <x v="22"/>
    <x v="6"/>
    <x v="2"/>
  </r>
  <r>
    <x v="1"/>
    <x v="0"/>
    <x v="79"/>
    <x v="12"/>
    <x v="0"/>
    <x v="0"/>
    <x v="6"/>
    <x v="10"/>
    <n v="51"/>
    <n v="101"/>
    <x v="20"/>
    <d v="2023-07-15T00:00:00"/>
    <x v="152"/>
    <n v="11457"/>
    <x v="22"/>
    <x v="6"/>
    <x v="2"/>
  </r>
  <r>
    <x v="1"/>
    <x v="0"/>
    <x v="79"/>
    <x v="12"/>
    <x v="0"/>
    <x v="0"/>
    <x v="6"/>
    <x v="10"/>
    <n v="51"/>
    <n v="101"/>
    <x v="20"/>
    <d v="2023-07-15T00:00:00"/>
    <x v="153"/>
    <n v="11458"/>
    <x v="22"/>
    <x v="6"/>
    <x v="2"/>
  </r>
  <r>
    <x v="1"/>
    <x v="0"/>
    <x v="79"/>
    <x v="12"/>
    <x v="0"/>
    <x v="0"/>
    <x v="6"/>
    <x v="10"/>
    <n v="51"/>
    <n v="101"/>
    <x v="20"/>
    <d v="2023-07-15T00:00:00"/>
    <x v="154"/>
    <n v="11459"/>
    <x v="22"/>
    <x v="6"/>
    <x v="2"/>
  </r>
  <r>
    <x v="1"/>
    <x v="0"/>
    <x v="79"/>
    <x v="12"/>
    <x v="0"/>
    <x v="0"/>
    <x v="6"/>
    <x v="10"/>
    <n v="51"/>
    <n v="101"/>
    <x v="20"/>
    <d v="2023-07-15T00:00:00"/>
    <x v="155"/>
    <n v="11460"/>
    <x v="23"/>
    <x v="6"/>
    <x v="2"/>
  </r>
  <r>
    <x v="1"/>
    <x v="0"/>
    <x v="79"/>
    <x v="12"/>
    <x v="0"/>
    <x v="0"/>
    <x v="6"/>
    <x v="10"/>
    <n v="51"/>
    <n v="101"/>
    <x v="20"/>
    <d v="2023-07-15T00:00:00"/>
    <x v="156"/>
    <n v="11461"/>
    <x v="23"/>
    <x v="6"/>
    <x v="2"/>
  </r>
  <r>
    <x v="1"/>
    <x v="0"/>
    <x v="79"/>
    <x v="12"/>
    <x v="0"/>
    <x v="0"/>
    <x v="6"/>
    <x v="10"/>
    <n v="51"/>
    <n v="101"/>
    <x v="20"/>
    <d v="2023-07-15T00:00:00"/>
    <x v="157"/>
    <n v="11462"/>
    <x v="23"/>
    <x v="6"/>
    <x v="2"/>
  </r>
  <r>
    <x v="1"/>
    <x v="0"/>
    <x v="79"/>
    <x v="12"/>
    <x v="0"/>
    <x v="0"/>
    <x v="6"/>
    <x v="10"/>
    <n v="51"/>
    <n v="101"/>
    <x v="20"/>
    <d v="2023-07-15T00:00:00"/>
    <x v="158"/>
    <n v="11463"/>
    <x v="23"/>
    <x v="6"/>
    <x v="2"/>
  </r>
  <r>
    <x v="1"/>
    <x v="0"/>
    <x v="79"/>
    <x v="12"/>
    <x v="0"/>
    <x v="0"/>
    <x v="6"/>
    <x v="10"/>
    <n v="51"/>
    <n v="101"/>
    <x v="20"/>
    <d v="2023-07-15T00:00:00"/>
    <x v="159"/>
    <n v="11464"/>
    <x v="23"/>
    <x v="6"/>
    <x v="2"/>
  </r>
  <r>
    <x v="1"/>
    <x v="0"/>
    <x v="79"/>
    <x v="12"/>
    <x v="0"/>
    <x v="0"/>
    <x v="6"/>
    <x v="10"/>
    <n v="51"/>
    <n v="101"/>
    <x v="20"/>
    <d v="2023-07-15T00:00:00"/>
    <x v="160"/>
    <n v="11465"/>
    <x v="23"/>
    <x v="6"/>
    <x v="2"/>
  </r>
  <r>
    <x v="1"/>
    <x v="0"/>
    <x v="79"/>
    <x v="12"/>
    <x v="0"/>
    <x v="0"/>
    <x v="6"/>
    <x v="10"/>
    <n v="51"/>
    <n v="101"/>
    <x v="20"/>
    <d v="2023-07-15T00:00:00"/>
    <x v="161"/>
    <n v="11466"/>
    <x v="23"/>
    <x v="6"/>
    <x v="2"/>
  </r>
  <r>
    <x v="1"/>
    <x v="0"/>
    <x v="79"/>
    <x v="12"/>
    <x v="0"/>
    <x v="0"/>
    <x v="6"/>
    <x v="10"/>
    <n v="51"/>
    <n v="101"/>
    <x v="20"/>
    <d v="2023-07-15T00:00:00"/>
    <x v="162"/>
    <n v="11467"/>
    <x v="24"/>
    <x v="6"/>
    <x v="2"/>
  </r>
  <r>
    <x v="1"/>
    <x v="0"/>
    <x v="79"/>
    <x v="12"/>
    <x v="0"/>
    <x v="0"/>
    <x v="6"/>
    <x v="10"/>
    <n v="51"/>
    <n v="101"/>
    <x v="20"/>
    <d v="2023-07-15T00:00:00"/>
    <x v="163"/>
    <n v="11468"/>
    <x v="24"/>
    <x v="6"/>
    <x v="2"/>
  </r>
  <r>
    <x v="1"/>
    <x v="0"/>
    <x v="79"/>
    <x v="12"/>
    <x v="0"/>
    <x v="0"/>
    <x v="6"/>
    <x v="10"/>
    <n v="51"/>
    <n v="101"/>
    <x v="20"/>
    <d v="2023-07-15T00:00:00"/>
    <x v="164"/>
    <n v="11469"/>
    <x v="24"/>
    <x v="6"/>
    <x v="2"/>
  </r>
  <r>
    <x v="1"/>
    <x v="0"/>
    <x v="79"/>
    <x v="12"/>
    <x v="0"/>
    <x v="0"/>
    <x v="6"/>
    <x v="10"/>
    <n v="51"/>
    <n v="101"/>
    <x v="20"/>
    <d v="2023-07-15T00:00:00"/>
    <x v="165"/>
    <n v="11470"/>
    <x v="24"/>
    <x v="6"/>
    <x v="2"/>
  </r>
  <r>
    <x v="1"/>
    <x v="0"/>
    <x v="79"/>
    <x v="12"/>
    <x v="0"/>
    <x v="0"/>
    <x v="6"/>
    <x v="10"/>
    <n v="51"/>
    <n v="101"/>
    <x v="20"/>
    <d v="2023-07-15T00:00:00"/>
    <x v="166"/>
    <n v="11471"/>
    <x v="24"/>
    <x v="6"/>
    <x v="2"/>
  </r>
  <r>
    <x v="1"/>
    <x v="0"/>
    <x v="79"/>
    <x v="12"/>
    <x v="0"/>
    <x v="0"/>
    <x v="6"/>
    <x v="10"/>
    <n v="51"/>
    <n v="101"/>
    <x v="20"/>
    <d v="2023-07-15T00:00:00"/>
    <x v="167"/>
    <n v="11472"/>
    <x v="24"/>
    <x v="6"/>
    <x v="2"/>
  </r>
  <r>
    <x v="1"/>
    <x v="0"/>
    <x v="79"/>
    <x v="12"/>
    <x v="0"/>
    <x v="0"/>
    <x v="6"/>
    <x v="10"/>
    <n v="51"/>
    <n v="101"/>
    <x v="20"/>
    <d v="2023-07-15T00:00:00"/>
    <x v="168"/>
    <n v="11473"/>
    <x v="24"/>
    <x v="6"/>
    <x v="2"/>
  </r>
  <r>
    <x v="1"/>
    <x v="0"/>
    <x v="79"/>
    <x v="12"/>
    <x v="0"/>
    <x v="0"/>
    <x v="6"/>
    <x v="10"/>
    <n v="51"/>
    <n v="101"/>
    <x v="20"/>
    <d v="2023-07-15T00:00:00"/>
    <x v="34"/>
    <n v="11474"/>
    <x v="7"/>
    <x v="6"/>
    <x v="2"/>
  </r>
  <r>
    <x v="1"/>
    <x v="0"/>
    <x v="79"/>
    <x v="12"/>
    <x v="0"/>
    <x v="0"/>
    <x v="6"/>
    <x v="10"/>
    <n v="51"/>
    <n v="101"/>
    <x v="20"/>
    <d v="2023-07-15T00:00:00"/>
    <x v="35"/>
    <n v="11475"/>
    <x v="7"/>
    <x v="6"/>
    <x v="2"/>
  </r>
  <r>
    <x v="1"/>
    <x v="0"/>
    <x v="79"/>
    <x v="12"/>
    <x v="0"/>
    <x v="0"/>
    <x v="6"/>
    <x v="10"/>
    <n v="51"/>
    <n v="101"/>
    <x v="20"/>
    <d v="2023-07-15T00:00:00"/>
    <x v="36"/>
    <n v="11476"/>
    <x v="7"/>
    <x v="6"/>
    <x v="2"/>
  </r>
  <r>
    <x v="1"/>
    <x v="0"/>
    <x v="79"/>
    <x v="12"/>
    <x v="0"/>
    <x v="0"/>
    <x v="6"/>
    <x v="10"/>
    <n v="51"/>
    <n v="101"/>
    <x v="20"/>
    <d v="2023-07-15T00:00:00"/>
    <x v="37"/>
    <n v="11477"/>
    <x v="7"/>
    <x v="6"/>
    <x v="2"/>
  </r>
  <r>
    <x v="1"/>
    <x v="0"/>
    <x v="79"/>
    <x v="12"/>
    <x v="0"/>
    <x v="0"/>
    <x v="6"/>
    <x v="10"/>
    <n v="51"/>
    <n v="101"/>
    <x v="20"/>
    <d v="2023-07-15T00:00:00"/>
    <x v="38"/>
    <n v="11478"/>
    <x v="7"/>
    <x v="6"/>
    <x v="2"/>
  </r>
  <r>
    <x v="1"/>
    <x v="0"/>
    <x v="79"/>
    <x v="12"/>
    <x v="0"/>
    <x v="0"/>
    <x v="6"/>
    <x v="10"/>
    <n v="51"/>
    <n v="101"/>
    <x v="20"/>
    <d v="2023-07-15T00:00:00"/>
    <x v="39"/>
    <n v="11479"/>
    <x v="7"/>
    <x v="6"/>
    <x v="2"/>
  </r>
  <r>
    <x v="1"/>
    <x v="0"/>
    <x v="79"/>
    <x v="12"/>
    <x v="0"/>
    <x v="0"/>
    <x v="6"/>
    <x v="10"/>
    <n v="51"/>
    <n v="101"/>
    <x v="20"/>
    <d v="2023-07-15T00:00:00"/>
    <x v="40"/>
    <n v="11480"/>
    <x v="7"/>
    <x v="6"/>
    <x v="2"/>
  </r>
  <r>
    <x v="1"/>
    <x v="0"/>
    <x v="79"/>
    <x v="12"/>
    <x v="0"/>
    <x v="0"/>
    <x v="6"/>
    <x v="10"/>
    <n v="51"/>
    <n v="101"/>
    <x v="20"/>
    <d v="2023-07-15T00:00:00"/>
    <x v="41"/>
    <n v="11481"/>
    <x v="8"/>
    <x v="6"/>
    <x v="2"/>
  </r>
  <r>
    <x v="1"/>
    <x v="0"/>
    <x v="79"/>
    <x v="12"/>
    <x v="0"/>
    <x v="0"/>
    <x v="6"/>
    <x v="10"/>
    <n v="51"/>
    <n v="101"/>
    <x v="20"/>
    <d v="2023-07-15T00:00:00"/>
    <x v="42"/>
    <n v="11482"/>
    <x v="8"/>
    <x v="6"/>
    <x v="2"/>
  </r>
  <r>
    <x v="1"/>
    <x v="0"/>
    <x v="79"/>
    <x v="12"/>
    <x v="0"/>
    <x v="0"/>
    <x v="6"/>
    <x v="10"/>
    <n v="51"/>
    <n v="101"/>
    <x v="20"/>
    <d v="2023-07-15T00:00:00"/>
    <x v="43"/>
    <n v="11483"/>
    <x v="8"/>
    <x v="6"/>
    <x v="2"/>
  </r>
  <r>
    <x v="1"/>
    <x v="0"/>
    <x v="79"/>
    <x v="12"/>
    <x v="0"/>
    <x v="0"/>
    <x v="6"/>
    <x v="10"/>
    <n v="51"/>
    <n v="101"/>
    <x v="20"/>
    <d v="2023-07-15T00:00:00"/>
    <x v="44"/>
    <n v="11484"/>
    <x v="8"/>
    <x v="6"/>
    <x v="2"/>
  </r>
  <r>
    <x v="1"/>
    <x v="0"/>
    <x v="79"/>
    <x v="12"/>
    <x v="0"/>
    <x v="0"/>
    <x v="6"/>
    <x v="10"/>
    <n v="51"/>
    <n v="101"/>
    <x v="20"/>
    <d v="2023-07-15T00:00:00"/>
    <x v="45"/>
    <n v="11485"/>
    <x v="8"/>
    <x v="6"/>
    <x v="2"/>
  </r>
  <r>
    <x v="1"/>
    <x v="0"/>
    <x v="79"/>
    <x v="12"/>
    <x v="0"/>
    <x v="0"/>
    <x v="6"/>
    <x v="10"/>
    <n v="51"/>
    <n v="101"/>
    <x v="20"/>
    <d v="2023-07-15T00:00:00"/>
    <x v="46"/>
    <n v="11486"/>
    <x v="8"/>
    <x v="6"/>
    <x v="2"/>
  </r>
  <r>
    <x v="1"/>
    <x v="0"/>
    <x v="79"/>
    <x v="12"/>
    <x v="0"/>
    <x v="0"/>
    <x v="6"/>
    <x v="10"/>
    <n v="51"/>
    <n v="101"/>
    <x v="20"/>
    <d v="2023-07-15T00:00:00"/>
    <x v="47"/>
    <n v="11487"/>
    <x v="8"/>
    <x v="6"/>
    <x v="2"/>
  </r>
  <r>
    <x v="1"/>
    <x v="0"/>
    <x v="79"/>
    <x v="12"/>
    <x v="0"/>
    <x v="0"/>
    <x v="6"/>
    <x v="10"/>
    <n v="51"/>
    <n v="101"/>
    <x v="20"/>
    <d v="2023-07-15T00:00:00"/>
    <x v="48"/>
    <n v="11488"/>
    <x v="9"/>
    <x v="6"/>
    <x v="2"/>
  </r>
  <r>
    <x v="1"/>
    <x v="0"/>
    <x v="79"/>
    <x v="12"/>
    <x v="0"/>
    <x v="0"/>
    <x v="6"/>
    <x v="10"/>
    <n v="51"/>
    <n v="101"/>
    <x v="20"/>
    <d v="2023-07-15T00:00:00"/>
    <x v="49"/>
    <n v="11489"/>
    <x v="9"/>
    <x v="6"/>
    <x v="2"/>
  </r>
  <r>
    <x v="1"/>
    <x v="0"/>
    <x v="79"/>
    <x v="12"/>
    <x v="0"/>
    <x v="0"/>
    <x v="6"/>
    <x v="10"/>
    <n v="51"/>
    <n v="101"/>
    <x v="20"/>
    <d v="2023-07-15T00:00:00"/>
    <x v="50"/>
    <n v="11490"/>
    <x v="9"/>
    <x v="6"/>
    <x v="2"/>
  </r>
  <r>
    <x v="1"/>
    <x v="0"/>
    <x v="79"/>
    <x v="12"/>
    <x v="0"/>
    <x v="0"/>
    <x v="6"/>
    <x v="10"/>
    <n v="51"/>
    <n v="101"/>
    <x v="20"/>
    <d v="2023-07-15T00:00:00"/>
    <x v="51"/>
    <n v="11491"/>
    <x v="9"/>
    <x v="6"/>
    <x v="2"/>
  </r>
  <r>
    <x v="1"/>
    <x v="0"/>
    <x v="79"/>
    <x v="12"/>
    <x v="0"/>
    <x v="0"/>
    <x v="6"/>
    <x v="10"/>
    <n v="51"/>
    <n v="101"/>
    <x v="20"/>
    <d v="2023-07-15T00:00:00"/>
    <x v="52"/>
    <n v="11492"/>
    <x v="9"/>
    <x v="6"/>
    <x v="2"/>
  </r>
  <r>
    <x v="1"/>
    <x v="0"/>
    <x v="79"/>
    <x v="12"/>
    <x v="0"/>
    <x v="0"/>
    <x v="6"/>
    <x v="10"/>
    <n v="51"/>
    <n v="101"/>
    <x v="20"/>
    <d v="2023-07-15T00:00:00"/>
    <x v="53"/>
    <n v="11493"/>
    <x v="9"/>
    <x v="6"/>
    <x v="2"/>
  </r>
  <r>
    <x v="1"/>
    <x v="0"/>
    <x v="79"/>
    <x v="12"/>
    <x v="0"/>
    <x v="0"/>
    <x v="6"/>
    <x v="10"/>
    <n v="51"/>
    <n v="101"/>
    <x v="20"/>
    <d v="2023-07-15T00:00:00"/>
    <x v="54"/>
    <n v="11494"/>
    <x v="9"/>
    <x v="6"/>
    <x v="2"/>
  </r>
  <r>
    <x v="1"/>
    <x v="0"/>
    <x v="79"/>
    <x v="12"/>
    <x v="0"/>
    <x v="0"/>
    <x v="6"/>
    <x v="10"/>
    <n v="51"/>
    <n v="101"/>
    <x v="20"/>
    <d v="2023-07-15T00:00:00"/>
    <x v="55"/>
    <n v="11495"/>
    <x v="10"/>
    <x v="6"/>
    <x v="2"/>
  </r>
  <r>
    <x v="1"/>
    <x v="0"/>
    <x v="79"/>
    <x v="12"/>
    <x v="0"/>
    <x v="0"/>
    <x v="6"/>
    <x v="10"/>
    <n v="51"/>
    <n v="101"/>
    <x v="20"/>
    <d v="2023-07-15T00:00:00"/>
    <x v="56"/>
    <n v="11496"/>
    <x v="10"/>
    <x v="6"/>
    <x v="2"/>
  </r>
  <r>
    <x v="1"/>
    <x v="0"/>
    <x v="79"/>
    <x v="12"/>
    <x v="0"/>
    <x v="0"/>
    <x v="6"/>
    <x v="10"/>
    <n v="51"/>
    <n v="101"/>
    <x v="20"/>
    <d v="2023-07-15T00:00:00"/>
    <x v="57"/>
    <n v="11497"/>
    <x v="10"/>
    <x v="6"/>
    <x v="2"/>
  </r>
  <r>
    <x v="1"/>
    <x v="0"/>
    <x v="79"/>
    <x v="12"/>
    <x v="0"/>
    <x v="0"/>
    <x v="6"/>
    <x v="10"/>
    <n v="51"/>
    <n v="101"/>
    <x v="20"/>
    <d v="2023-07-15T00:00:00"/>
    <x v="58"/>
    <n v="11498"/>
    <x v="10"/>
    <x v="6"/>
    <x v="2"/>
  </r>
  <r>
    <x v="1"/>
    <x v="0"/>
    <x v="79"/>
    <x v="12"/>
    <x v="0"/>
    <x v="0"/>
    <x v="6"/>
    <x v="10"/>
    <n v="51"/>
    <n v="101"/>
    <x v="20"/>
    <d v="2023-07-15T00:00:00"/>
    <x v="59"/>
    <n v="11499"/>
    <x v="10"/>
    <x v="6"/>
    <x v="2"/>
  </r>
  <r>
    <x v="1"/>
    <x v="0"/>
    <x v="79"/>
    <x v="12"/>
    <x v="0"/>
    <x v="0"/>
    <x v="6"/>
    <x v="10"/>
    <n v="51"/>
    <n v="101"/>
    <x v="20"/>
    <d v="2023-07-15T00:00:00"/>
    <x v="60"/>
    <n v="11500"/>
    <x v="10"/>
    <x v="6"/>
    <x v="2"/>
  </r>
  <r>
    <x v="1"/>
    <x v="0"/>
    <x v="79"/>
    <x v="12"/>
    <x v="0"/>
    <x v="0"/>
    <x v="6"/>
    <x v="10"/>
    <n v="51"/>
    <n v="101"/>
    <x v="20"/>
    <d v="2023-07-15T00:00:00"/>
    <x v="61"/>
    <n v="11501"/>
    <x v="10"/>
    <x v="6"/>
    <x v="2"/>
  </r>
  <r>
    <x v="1"/>
    <x v="0"/>
    <x v="79"/>
    <x v="12"/>
    <x v="0"/>
    <x v="0"/>
    <x v="6"/>
    <x v="10"/>
    <n v="51"/>
    <n v="101"/>
    <x v="20"/>
    <d v="2023-07-15T00:00:00"/>
    <x v="169"/>
    <n v="11502"/>
    <x v="25"/>
    <x v="6"/>
    <x v="2"/>
  </r>
  <r>
    <x v="1"/>
    <x v="0"/>
    <x v="79"/>
    <x v="12"/>
    <x v="0"/>
    <x v="0"/>
    <x v="6"/>
    <x v="10"/>
    <n v="51"/>
    <n v="101"/>
    <x v="20"/>
    <d v="2023-07-15T00:00:00"/>
    <x v="170"/>
    <n v="11503"/>
    <x v="25"/>
    <x v="6"/>
    <x v="2"/>
  </r>
  <r>
    <x v="1"/>
    <x v="0"/>
    <x v="79"/>
    <x v="12"/>
    <x v="0"/>
    <x v="0"/>
    <x v="6"/>
    <x v="10"/>
    <n v="51"/>
    <n v="101"/>
    <x v="20"/>
    <d v="2023-07-15T00:00:00"/>
    <x v="171"/>
    <n v="11504"/>
    <x v="25"/>
    <x v="6"/>
    <x v="2"/>
  </r>
  <r>
    <x v="1"/>
    <x v="0"/>
    <x v="79"/>
    <x v="12"/>
    <x v="0"/>
    <x v="0"/>
    <x v="6"/>
    <x v="10"/>
    <n v="51"/>
    <n v="101"/>
    <x v="20"/>
    <d v="2023-07-15T00:00:00"/>
    <x v="172"/>
    <n v="11505"/>
    <x v="25"/>
    <x v="6"/>
    <x v="2"/>
  </r>
  <r>
    <x v="1"/>
    <x v="0"/>
    <x v="79"/>
    <x v="12"/>
    <x v="0"/>
    <x v="0"/>
    <x v="6"/>
    <x v="10"/>
    <n v="51"/>
    <n v="101"/>
    <x v="20"/>
    <d v="2023-07-15T00:00:00"/>
    <x v="173"/>
    <n v="11506"/>
    <x v="25"/>
    <x v="6"/>
    <x v="2"/>
  </r>
  <r>
    <x v="1"/>
    <x v="0"/>
    <x v="79"/>
    <x v="12"/>
    <x v="0"/>
    <x v="0"/>
    <x v="6"/>
    <x v="10"/>
    <n v="51"/>
    <n v="101"/>
    <x v="20"/>
    <d v="2023-07-15T00:00:00"/>
    <x v="174"/>
    <n v="11507"/>
    <x v="25"/>
    <x v="6"/>
    <x v="2"/>
  </r>
  <r>
    <x v="1"/>
    <x v="0"/>
    <x v="79"/>
    <x v="12"/>
    <x v="0"/>
    <x v="0"/>
    <x v="6"/>
    <x v="10"/>
    <n v="51"/>
    <n v="101"/>
    <x v="20"/>
    <d v="2023-07-15T00:00:00"/>
    <x v="175"/>
    <n v="11508"/>
    <x v="25"/>
    <x v="6"/>
    <x v="2"/>
  </r>
  <r>
    <x v="1"/>
    <x v="0"/>
    <x v="79"/>
    <x v="12"/>
    <x v="0"/>
    <x v="0"/>
    <x v="6"/>
    <x v="10"/>
    <n v="51"/>
    <n v="101"/>
    <x v="20"/>
    <d v="2023-07-15T00:00:00"/>
    <x v="176"/>
    <n v="11509"/>
    <x v="26"/>
    <x v="6"/>
    <x v="2"/>
  </r>
  <r>
    <x v="1"/>
    <x v="0"/>
    <x v="79"/>
    <x v="12"/>
    <x v="0"/>
    <x v="0"/>
    <x v="6"/>
    <x v="10"/>
    <n v="51"/>
    <n v="101"/>
    <x v="20"/>
    <d v="2023-07-15T00:00:00"/>
    <x v="177"/>
    <n v="11510"/>
    <x v="26"/>
    <x v="6"/>
    <x v="2"/>
  </r>
  <r>
    <x v="1"/>
    <x v="0"/>
    <x v="79"/>
    <x v="12"/>
    <x v="0"/>
    <x v="0"/>
    <x v="6"/>
    <x v="10"/>
    <n v="51"/>
    <n v="101"/>
    <x v="20"/>
    <d v="2023-07-15T00:00:00"/>
    <x v="178"/>
    <n v="11511"/>
    <x v="26"/>
    <x v="6"/>
    <x v="2"/>
  </r>
  <r>
    <x v="1"/>
    <x v="0"/>
    <x v="79"/>
    <x v="12"/>
    <x v="0"/>
    <x v="0"/>
    <x v="6"/>
    <x v="10"/>
    <n v="51"/>
    <n v="101"/>
    <x v="20"/>
    <d v="2023-07-15T00:00:00"/>
    <x v="179"/>
    <n v="11512"/>
    <x v="26"/>
    <x v="6"/>
    <x v="2"/>
  </r>
  <r>
    <x v="1"/>
    <x v="0"/>
    <x v="79"/>
    <x v="12"/>
    <x v="0"/>
    <x v="0"/>
    <x v="6"/>
    <x v="10"/>
    <n v="51"/>
    <n v="101"/>
    <x v="20"/>
    <d v="2023-07-15T00:00:00"/>
    <x v="180"/>
    <n v="11513"/>
    <x v="26"/>
    <x v="6"/>
    <x v="2"/>
  </r>
  <r>
    <x v="1"/>
    <x v="0"/>
    <x v="79"/>
    <x v="12"/>
    <x v="0"/>
    <x v="0"/>
    <x v="6"/>
    <x v="10"/>
    <n v="51"/>
    <n v="101"/>
    <x v="20"/>
    <d v="2023-07-15T00:00:00"/>
    <x v="181"/>
    <n v="11514"/>
    <x v="26"/>
    <x v="6"/>
    <x v="2"/>
  </r>
  <r>
    <x v="1"/>
    <x v="0"/>
    <x v="79"/>
    <x v="12"/>
    <x v="0"/>
    <x v="0"/>
    <x v="6"/>
    <x v="10"/>
    <n v="51"/>
    <n v="101"/>
    <x v="20"/>
    <d v="2023-07-15T00:00:00"/>
    <x v="182"/>
    <n v="11515"/>
    <x v="26"/>
    <x v="6"/>
    <x v="2"/>
  </r>
  <r>
    <x v="1"/>
    <x v="0"/>
    <x v="79"/>
    <x v="12"/>
    <x v="0"/>
    <x v="0"/>
    <x v="6"/>
    <x v="10"/>
    <n v="51"/>
    <n v="101"/>
    <x v="20"/>
    <d v="2023-07-15T00:00:00"/>
    <x v="183"/>
    <n v="11516"/>
    <x v="27"/>
    <x v="6"/>
    <x v="2"/>
  </r>
  <r>
    <x v="1"/>
    <x v="0"/>
    <x v="79"/>
    <x v="12"/>
    <x v="0"/>
    <x v="0"/>
    <x v="6"/>
    <x v="10"/>
    <n v="51"/>
    <n v="101"/>
    <x v="20"/>
    <d v="2023-07-15T00:00:00"/>
    <x v="184"/>
    <n v="11517"/>
    <x v="27"/>
    <x v="6"/>
    <x v="2"/>
  </r>
  <r>
    <x v="1"/>
    <x v="0"/>
    <x v="79"/>
    <x v="12"/>
    <x v="0"/>
    <x v="0"/>
    <x v="6"/>
    <x v="10"/>
    <n v="51"/>
    <n v="101"/>
    <x v="20"/>
    <d v="2023-07-15T00:00:00"/>
    <x v="185"/>
    <n v="11518"/>
    <x v="27"/>
    <x v="6"/>
    <x v="2"/>
  </r>
  <r>
    <x v="1"/>
    <x v="0"/>
    <x v="79"/>
    <x v="12"/>
    <x v="0"/>
    <x v="0"/>
    <x v="6"/>
    <x v="10"/>
    <n v="51"/>
    <n v="101"/>
    <x v="20"/>
    <d v="2023-07-15T00:00:00"/>
    <x v="186"/>
    <n v="11519"/>
    <x v="27"/>
    <x v="6"/>
    <x v="2"/>
  </r>
  <r>
    <x v="1"/>
    <x v="0"/>
    <x v="79"/>
    <x v="12"/>
    <x v="0"/>
    <x v="0"/>
    <x v="6"/>
    <x v="10"/>
    <n v="51"/>
    <n v="101"/>
    <x v="20"/>
    <d v="2023-07-15T00:00:00"/>
    <x v="187"/>
    <n v="11520"/>
    <x v="27"/>
    <x v="6"/>
    <x v="2"/>
  </r>
  <r>
    <x v="1"/>
    <x v="0"/>
    <x v="79"/>
    <x v="12"/>
    <x v="0"/>
    <x v="0"/>
    <x v="6"/>
    <x v="10"/>
    <s v="58"/>
    <n v="102"/>
    <x v="20"/>
    <d v="2023-07-15T00:00:00"/>
    <x v="109"/>
    <n v="11521"/>
    <x v="16"/>
    <x v="6"/>
    <x v="2"/>
  </r>
  <r>
    <x v="1"/>
    <x v="0"/>
    <x v="79"/>
    <x v="12"/>
    <x v="0"/>
    <x v="0"/>
    <x v="6"/>
    <x v="10"/>
    <s v="58"/>
    <n v="102"/>
    <x v="20"/>
    <d v="2023-07-15T00:00:00"/>
    <x v="62"/>
    <n v="11522"/>
    <x v="11"/>
    <x v="6"/>
    <x v="2"/>
  </r>
  <r>
    <x v="1"/>
    <x v="0"/>
    <x v="79"/>
    <x v="12"/>
    <x v="0"/>
    <x v="0"/>
    <x v="6"/>
    <x v="10"/>
    <s v="58"/>
    <n v="102"/>
    <x v="20"/>
    <d v="2023-07-15T00:00:00"/>
    <x v="63"/>
    <n v="11523"/>
    <x v="11"/>
    <x v="6"/>
    <x v="2"/>
  </r>
  <r>
    <x v="1"/>
    <x v="0"/>
    <x v="79"/>
    <x v="12"/>
    <x v="0"/>
    <x v="0"/>
    <x v="6"/>
    <x v="10"/>
    <s v="58"/>
    <n v="102"/>
    <x v="20"/>
    <d v="2023-07-15T00:00:00"/>
    <x v="64"/>
    <n v="11524"/>
    <x v="11"/>
    <x v="6"/>
    <x v="2"/>
  </r>
  <r>
    <x v="1"/>
    <x v="0"/>
    <x v="79"/>
    <x v="12"/>
    <x v="0"/>
    <x v="0"/>
    <x v="6"/>
    <x v="10"/>
    <s v="58"/>
    <n v="102"/>
    <x v="20"/>
    <d v="2023-07-15T00:00:00"/>
    <x v="65"/>
    <n v="11525"/>
    <x v="11"/>
    <x v="6"/>
    <x v="2"/>
  </r>
  <r>
    <x v="1"/>
    <x v="0"/>
    <x v="79"/>
    <x v="12"/>
    <x v="0"/>
    <x v="0"/>
    <x v="6"/>
    <x v="10"/>
    <s v="58"/>
    <n v="102"/>
    <x v="20"/>
    <d v="2023-07-15T00:00:00"/>
    <x v="86"/>
    <n v="11526"/>
    <x v="11"/>
    <x v="6"/>
    <x v="2"/>
  </r>
  <r>
    <x v="1"/>
    <x v="0"/>
    <x v="79"/>
    <x v="12"/>
    <x v="0"/>
    <x v="0"/>
    <x v="6"/>
    <x v="10"/>
    <s v="58"/>
    <n v="102"/>
    <x v="20"/>
    <d v="2023-07-15T00:00:00"/>
    <x v="87"/>
    <n v="11527"/>
    <x v="11"/>
    <x v="6"/>
    <x v="2"/>
  </r>
  <r>
    <x v="1"/>
    <x v="0"/>
    <x v="79"/>
    <x v="12"/>
    <x v="0"/>
    <x v="0"/>
    <x v="6"/>
    <x v="10"/>
    <s v="58"/>
    <n v="102"/>
    <x v="20"/>
    <d v="2023-07-15T00:00:00"/>
    <x v="88"/>
    <n v="11528"/>
    <x v="11"/>
    <x v="6"/>
    <x v="2"/>
  </r>
  <r>
    <x v="1"/>
    <x v="0"/>
    <x v="79"/>
    <x v="12"/>
    <x v="0"/>
    <x v="0"/>
    <x v="6"/>
    <x v="10"/>
    <s v="58"/>
    <n v="102"/>
    <x v="20"/>
    <d v="2023-07-15T00:00:00"/>
    <x v="89"/>
    <n v="11529"/>
    <x v="14"/>
    <x v="6"/>
    <x v="2"/>
  </r>
  <r>
    <x v="1"/>
    <x v="0"/>
    <x v="79"/>
    <x v="12"/>
    <x v="0"/>
    <x v="0"/>
    <x v="6"/>
    <x v="10"/>
    <s v="58"/>
    <n v="102"/>
    <x v="20"/>
    <d v="2023-07-15T00:00:00"/>
    <x v="90"/>
    <n v="11530"/>
    <x v="14"/>
    <x v="6"/>
    <x v="2"/>
  </r>
  <r>
    <x v="1"/>
    <x v="0"/>
    <x v="79"/>
    <x v="12"/>
    <x v="0"/>
    <x v="0"/>
    <x v="6"/>
    <x v="10"/>
    <s v="58"/>
    <n v="102"/>
    <x v="20"/>
    <d v="2023-07-15T00:00:00"/>
    <x v="91"/>
    <n v="11531"/>
    <x v="14"/>
    <x v="6"/>
    <x v="2"/>
  </r>
  <r>
    <x v="1"/>
    <x v="0"/>
    <x v="79"/>
    <x v="12"/>
    <x v="0"/>
    <x v="0"/>
    <x v="6"/>
    <x v="10"/>
    <s v="58"/>
    <n v="102"/>
    <x v="20"/>
    <d v="2023-07-15T00:00:00"/>
    <x v="92"/>
    <n v="11532"/>
    <x v="14"/>
    <x v="6"/>
    <x v="2"/>
  </r>
  <r>
    <x v="1"/>
    <x v="0"/>
    <x v="79"/>
    <x v="12"/>
    <x v="0"/>
    <x v="0"/>
    <x v="6"/>
    <x v="10"/>
    <s v="58"/>
    <n v="102"/>
    <x v="20"/>
    <d v="2023-07-15T00:00:00"/>
    <x v="93"/>
    <n v="11533"/>
    <x v="14"/>
    <x v="6"/>
    <x v="2"/>
  </r>
  <r>
    <x v="1"/>
    <x v="0"/>
    <x v="79"/>
    <x v="12"/>
    <x v="0"/>
    <x v="0"/>
    <x v="6"/>
    <x v="10"/>
    <s v="58"/>
    <n v="102"/>
    <x v="20"/>
    <d v="2023-07-15T00:00:00"/>
    <x v="94"/>
    <n v="11534"/>
    <x v="14"/>
    <x v="6"/>
    <x v="2"/>
  </r>
  <r>
    <x v="1"/>
    <x v="0"/>
    <x v="79"/>
    <x v="12"/>
    <x v="0"/>
    <x v="0"/>
    <x v="6"/>
    <x v="10"/>
    <s v="58"/>
    <n v="102"/>
    <x v="20"/>
    <d v="2023-07-15T00:00:00"/>
    <x v="95"/>
    <n v="11535"/>
    <x v="14"/>
    <x v="6"/>
    <x v="2"/>
  </r>
  <r>
    <x v="1"/>
    <x v="0"/>
    <x v="79"/>
    <x v="12"/>
    <x v="0"/>
    <x v="0"/>
    <x v="6"/>
    <x v="10"/>
    <s v="58"/>
    <n v="102"/>
    <x v="20"/>
    <d v="2023-07-15T00:00:00"/>
    <x v="66"/>
    <n v="11536"/>
    <x v="12"/>
    <x v="6"/>
    <x v="2"/>
  </r>
  <r>
    <x v="1"/>
    <x v="0"/>
    <x v="79"/>
    <x v="12"/>
    <x v="0"/>
    <x v="0"/>
    <x v="6"/>
    <x v="10"/>
    <s v="58"/>
    <n v="102"/>
    <x v="20"/>
    <d v="2023-07-15T00:00:00"/>
    <x v="96"/>
    <n v="11537"/>
    <x v="12"/>
    <x v="6"/>
    <x v="2"/>
  </r>
  <r>
    <x v="1"/>
    <x v="0"/>
    <x v="79"/>
    <x v="12"/>
    <x v="0"/>
    <x v="0"/>
    <x v="6"/>
    <x v="10"/>
    <s v="58"/>
    <n v="102"/>
    <x v="20"/>
    <d v="2023-07-15T00:00:00"/>
    <x v="97"/>
    <n v="11538"/>
    <x v="12"/>
    <x v="6"/>
    <x v="2"/>
  </r>
  <r>
    <x v="1"/>
    <x v="0"/>
    <x v="79"/>
    <x v="12"/>
    <x v="0"/>
    <x v="0"/>
    <x v="6"/>
    <x v="10"/>
    <s v="58"/>
    <n v="102"/>
    <x v="20"/>
    <d v="2023-07-15T00:00:00"/>
    <x v="98"/>
    <n v="11539"/>
    <x v="12"/>
    <x v="6"/>
    <x v="2"/>
  </r>
  <r>
    <x v="1"/>
    <x v="0"/>
    <x v="79"/>
    <x v="12"/>
    <x v="0"/>
    <x v="0"/>
    <x v="6"/>
    <x v="10"/>
    <s v="58"/>
    <n v="102"/>
    <x v="20"/>
    <d v="2023-07-15T00:00:00"/>
    <x v="99"/>
    <n v="11540"/>
    <x v="12"/>
    <x v="6"/>
    <x v="2"/>
  </r>
  <r>
    <x v="1"/>
    <x v="0"/>
    <x v="79"/>
    <x v="12"/>
    <x v="0"/>
    <x v="0"/>
    <x v="6"/>
    <x v="10"/>
    <s v="58"/>
    <n v="102"/>
    <x v="20"/>
    <d v="2023-07-15T00:00:00"/>
    <x v="100"/>
    <n v="11541"/>
    <x v="12"/>
    <x v="6"/>
    <x v="2"/>
  </r>
  <r>
    <x v="1"/>
    <x v="0"/>
    <x v="79"/>
    <x v="12"/>
    <x v="0"/>
    <x v="0"/>
    <x v="6"/>
    <x v="10"/>
    <s v="58"/>
    <n v="102"/>
    <x v="20"/>
    <d v="2023-07-15T00:00:00"/>
    <x v="101"/>
    <n v="11542"/>
    <x v="12"/>
    <x v="6"/>
    <x v="2"/>
  </r>
  <r>
    <x v="1"/>
    <x v="0"/>
    <x v="79"/>
    <x v="12"/>
    <x v="0"/>
    <x v="0"/>
    <x v="6"/>
    <x v="10"/>
    <s v="58"/>
    <n v="102"/>
    <x v="20"/>
    <d v="2023-07-15T00:00:00"/>
    <x v="0"/>
    <n v="11543"/>
    <x v="0"/>
    <x v="6"/>
    <x v="2"/>
  </r>
  <r>
    <x v="1"/>
    <x v="0"/>
    <x v="79"/>
    <x v="12"/>
    <x v="0"/>
    <x v="0"/>
    <x v="6"/>
    <x v="10"/>
    <s v="58"/>
    <n v="102"/>
    <x v="20"/>
    <d v="2023-07-15T00:00:00"/>
    <x v="67"/>
    <n v="11544"/>
    <x v="0"/>
    <x v="6"/>
    <x v="2"/>
  </r>
  <r>
    <x v="1"/>
    <x v="0"/>
    <x v="79"/>
    <x v="12"/>
    <x v="0"/>
    <x v="0"/>
    <x v="6"/>
    <x v="10"/>
    <s v="58"/>
    <n v="102"/>
    <x v="20"/>
    <d v="2023-07-15T00:00:00"/>
    <x v="75"/>
    <n v="11545"/>
    <x v="0"/>
    <x v="6"/>
    <x v="2"/>
  </r>
  <r>
    <x v="1"/>
    <x v="0"/>
    <x v="79"/>
    <x v="12"/>
    <x v="0"/>
    <x v="0"/>
    <x v="6"/>
    <x v="10"/>
    <s v="58"/>
    <n v="102"/>
    <x v="20"/>
    <d v="2023-07-15T00:00:00"/>
    <x v="76"/>
    <n v="11546"/>
    <x v="0"/>
    <x v="6"/>
    <x v="2"/>
  </r>
  <r>
    <x v="1"/>
    <x v="0"/>
    <x v="79"/>
    <x v="12"/>
    <x v="0"/>
    <x v="0"/>
    <x v="6"/>
    <x v="10"/>
    <s v="58"/>
    <n v="102"/>
    <x v="20"/>
    <d v="2023-07-15T00:00:00"/>
    <x v="77"/>
    <n v="11547"/>
    <x v="0"/>
    <x v="6"/>
    <x v="2"/>
  </r>
  <r>
    <x v="1"/>
    <x v="0"/>
    <x v="79"/>
    <x v="12"/>
    <x v="0"/>
    <x v="0"/>
    <x v="6"/>
    <x v="10"/>
    <s v="58"/>
    <n v="102"/>
    <x v="20"/>
    <d v="2023-07-15T00:00:00"/>
    <x v="78"/>
    <n v="11548"/>
    <x v="0"/>
    <x v="6"/>
    <x v="2"/>
  </r>
  <r>
    <x v="1"/>
    <x v="0"/>
    <x v="79"/>
    <x v="12"/>
    <x v="0"/>
    <x v="0"/>
    <x v="6"/>
    <x v="10"/>
    <s v="58"/>
    <n v="102"/>
    <x v="20"/>
    <d v="2023-07-15T00:00:00"/>
    <x v="79"/>
    <n v="11549"/>
    <x v="0"/>
    <x v="6"/>
    <x v="2"/>
  </r>
  <r>
    <x v="1"/>
    <x v="0"/>
    <x v="79"/>
    <x v="12"/>
    <x v="0"/>
    <x v="0"/>
    <x v="6"/>
    <x v="10"/>
    <s v="58"/>
    <n v="102"/>
    <x v="20"/>
    <d v="2023-07-15T00:00:00"/>
    <x v="80"/>
    <n v="11550"/>
    <x v="13"/>
    <x v="6"/>
    <x v="2"/>
  </r>
  <r>
    <x v="1"/>
    <x v="0"/>
    <x v="79"/>
    <x v="12"/>
    <x v="0"/>
    <x v="0"/>
    <x v="6"/>
    <x v="10"/>
    <s v="58"/>
    <n v="102"/>
    <x v="20"/>
    <d v="2023-07-15T00:00:00"/>
    <x v="81"/>
    <n v="11551"/>
    <x v="13"/>
    <x v="6"/>
    <x v="2"/>
  </r>
  <r>
    <x v="1"/>
    <x v="0"/>
    <x v="79"/>
    <x v="12"/>
    <x v="0"/>
    <x v="0"/>
    <x v="6"/>
    <x v="10"/>
    <s v="58"/>
    <n v="102"/>
    <x v="20"/>
    <d v="2023-07-15T00:00:00"/>
    <x v="82"/>
    <n v="11552"/>
    <x v="13"/>
    <x v="6"/>
    <x v="2"/>
  </r>
  <r>
    <x v="1"/>
    <x v="0"/>
    <x v="79"/>
    <x v="12"/>
    <x v="0"/>
    <x v="0"/>
    <x v="6"/>
    <x v="10"/>
    <s v="58"/>
    <n v="102"/>
    <x v="20"/>
    <d v="2023-07-15T00:00:00"/>
    <x v="83"/>
    <n v="11553"/>
    <x v="13"/>
    <x v="6"/>
    <x v="2"/>
  </r>
  <r>
    <x v="1"/>
    <x v="0"/>
    <x v="79"/>
    <x v="12"/>
    <x v="0"/>
    <x v="0"/>
    <x v="6"/>
    <x v="10"/>
    <s v="58"/>
    <n v="102"/>
    <x v="20"/>
    <d v="2023-07-15T00:00:00"/>
    <x v="84"/>
    <n v="11554"/>
    <x v="13"/>
    <x v="6"/>
    <x v="2"/>
  </r>
  <r>
    <x v="1"/>
    <x v="0"/>
    <x v="79"/>
    <x v="12"/>
    <x v="0"/>
    <x v="0"/>
    <x v="6"/>
    <x v="10"/>
    <s v="58"/>
    <n v="102"/>
    <x v="20"/>
    <d v="2023-07-15T00:00:00"/>
    <x v="85"/>
    <n v="11555"/>
    <x v="13"/>
    <x v="6"/>
    <x v="2"/>
  </r>
  <r>
    <x v="1"/>
    <x v="0"/>
    <x v="79"/>
    <x v="12"/>
    <x v="0"/>
    <x v="0"/>
    <x v="6"/>
    <x v="10"/>
    <s v="58"/>
    <n v="102"/>
    <x v="20"/>
    <d v="2023-07-15T00:00:00"/>
    <x v="74"/>
    <n v="11556"/>
    <x v="13"/>
    <x v="6"/>
    <x v="2"/>
  </r>
  <r>
    <x v="1"/>
    <x v="0"/>
    <x v="79"/>
    <x v="12"/>
    <x v="0"/>
    <x v="0"/>
    <x v="6"/>
    <x v="10"/>
    <s v="58"/>
    <n v="102"/>
    <x v="20"/>
    <d v="2023-07-15T00:00:00"/>
    <x v="68"/>
    <n v="11557"/>
    <x v="1"/>
    <x v="6"/>
    <x v="2"/>
  </r>
  <r>
    <x v="1"/>
    <x v="0"/>
    <x v="79"/>
    <x v="12"/>
    <x v="0"/>
    <x v="0"/>
    <x v="6"/>
    <x v="10"/>
    <s v="58"/>
    <n v="102"/>
    <x v="20"/>
    <d v="2023-07-15T00:00:00"/>
    <x v="69"/>
    <n v="11558"/>
    <x v="1"/>
    <x v="6"/>
    <x v="2"/>
  </r>
  <r>
    <x v="1"/>
    <x v="0"/>
    <x v="79"/>
    <x v="12"/>
    <x v="0"/>
    <x v="0"/>
    <x v="6"/>
    <x v="10"/>
    <s v="58"/>
    <n v="102"/>
    <x v="20"/>
    <d v="2023-07-15T00:00:00"/>
    <x v="70"/>
    <n v="11559"/>
    <x v="1"/>
    <x v="6"/>
    <x v="2"/>
  </r>
  <r>
    <x v="1"/>
    <x v="0"/>
    <x v="79"/>
    <x v="12"/>
    <x v="0"/>
    <x v="0"/>
    <x v="6"/>
    <x v="10"/>
    <s v="58"/>
    <n v="102"/>
    <x v="20"/>
    <d v="2023-07-15T00:00:00"/>
    <x v="71"/>
    <n v="11560"/>
    <x v="1"/>
    <x v="6"/>
    <x v="2"/>
  </r>
  <r>
    <x v="1"/>
    <x v="0"/>
    <x v="79"/>
    <x v="12"/>
    <x v="0"/>
    <x v="0"/>
    <x v="6"/>
    <x v="10"/>
    <s v="58"/>
    <n v="102"/>
    <x v="20"/>
    <d v="2023-07-15T00:00:00"/>
    <x v="72"/>
    <n v="11561"/>
    <x v="1"/>
    <x v="6"/>
    <x v="2"/>
  </r>
  <r>
    <x v="1"/>
    <x v="0"/>
    <x v="79"/>
    <x v="12"/>
    <x v="0"/>
    <x v="0"/>
    <x v="6"/>
    <x v="10"/>
    <s v="58"/>
    <n v="102"/>
    <x v="20"/>
    <d v="2023-07-15T00:00:00"/>
    <x v="73"/>
    <n v="11562"/>
    <x v="1"/>
    <x v="6"/>
    <x v="2"/>
  </r>
  <r>
    <x v="1"/>
    <x v="0"/>
    <x v="79"/>
    <x v="12"/>
    <x v="0"/>
    <x v="0"/>
    <x v="6"/>
    <x v="10"/>
    <s v="58"/>
    <n v="102"/>
    <x v="20"/>
    <d v="2023-07-15T00:00:00"/>
    <x v="1"/>
    <n v="11563"/>
    <x v="1"/>
    <x v="6"/>
    <x v="2"/>
  </r>
  <r>
    <x v="1"/>
    <x v="0"/>
    <x v="79"/>
    <x v="12"/>
    <x v="0"/>
    <x v="0"/>
    <x v="6"/>
    <x v="10"/>
    <s v="58"/>
    <n v="102"/>
    <x v="20"/>
    <d v="2023-07-15T00:00:00"/>
    <x v="2"/>
    <n v="11564"/>
    <x v="2"/>
    <x v="6"/>
    <x v="2"/>
  </r>
  <r>
    <x v="1"/>
    <x v="0"/>
    <x v="79"/>
    <x v="12"/>
    <x v="0"/>
    <x v="0"/>
    <x v="6"/>
    <x v="10"/>
    <s v="58"/>
    <n v="102"/>
    <x v="20"/>
    <d v="2023-07-15T00:00:00"/>
    <x v="3"/>
    <n v="11565"/>
    <x v="2"/>
    <x v="6"/>
    <x v="2"/>
  </r>
  <r>
    <x v="1"/>
    <x v="0"/>
    <x v="79"/>
    <x v="12"/>
    <x v="0"/>
    <x v="0"/>
    <x v="6"/>
    <x v="10"/>
    <s v="58"/>
    <n v="102"/>
    <x v="20"/>
    <d v="2023-07-15T00:00:00"/>
    <x v="4"/>
    <n v="11566"/>
    <x v="2"/>
    <x v="6"/>
    <x v="2"/>
  </r>
  <r>
    <x v="1"/>
    <x v="0"/>
    <x v="79"/>
    <x v="12"/>
    <x v="0"/>
    <x v="0"/>
    <x v="6"/>
    <x v="10"/>
    <s v="58"/>
    <n v="102"/>
    <x v="20"/>
    <d v="2023-07-15T00:00:00"/>
    <x v="5"/>
    <n v="11567"/>
    <x v="2"/>
    <x v="6"/>
    <x v="2"/>
  </r>
  <r>
    <x v="1"/>
    <x v="0"/>
    <x v="79"/>
    <x v="12"/>
    <x v="0"/>
    <x v="0"/>
    <x v="6"/>
    <x v="10"/>
    <s v="58"/>
    <n v="102"/>
    <x v="20"/>
    <d v="2023-07-15T00:00:00"/>
    <x v="6"/>
    <n v="11568"/>
    <x v="2"/>
    <x v="6"/>
    <x v="2"/>
  </r>
  <r>
    <x v="1"/>
    <x v="0"/>
    <x v="79"/>
    <x v="12"/>
    <x v="0"/>
    <x v="0"/>
    <x v="6"/>
    <x v="10"/>
    <s v="58"/>
    <n v="102"/>
    <x v="20"/>
    <d v="2023-07-15T00:00:00"/>
    <x v="7"/>
    <n v="11569"/>
    <x v="2"/>
    <x v="6"/>
    <x v="2"/>
  </r>
  <r>
    <x v="1"/>
    <x v="0"/>
    <x v="79"/>
    <x v="12"/>
    <x v="0"/>
    <x v="0"/>
    <x v="6"/>
    <x v="10"/>
    <s v="58"/>
    <n v="102"/>
    <x v="20"/>
    <d v="2023-07-15T00:00:00"/>
    <x v="8"/>
    <n v="11570"/>
    <x v="2"/>
    <x v="6"/>
    <x v="2"/>
  </r>
  <r>
    <x v="1"/>
    <x v="0"/>
    <x v="79"/>
    <x v="12"/>
    <x v="0"/>
    <x v="0"/>
    <x v="6"/>
    <x v="10"/>
    <s v="58"/>
    <n v="102"/>
    <x v="20"/>
    <d v="2023-07-15T00:00:00"/>
    <x v="9"/>
    <n v="11571"/>
    <x v="3"/>
    <x v="6"/>
    <x v="2"/>
  </r>
  <r>
    <x v="1"/>
    <x v="0"/>
    <x v="79"/>
    <x v="12"/>
    <x v="0"/>
    <x v="0"/>
    <x v="6"/>
    <x v="10"/>
    <s v="58"/>
    <n v="102"/>
    <x v="20"/>
    <d v="2023-07-15T00:00:00"/>
    <x v="10"/>
    <n v="11572"/>
    <x v="3"/>
    <x v="6"/>
    <x v="2"/>
  </r>
  <r>
    <x v="1"/>
    <x v="0"/>
    <x v="79"/>
    <x v="12"/>
    <x v="0"/>
    <x v="0"/>
    <x v="6"/>
    <x v="10"/>
    <s v="58"/>
    <n v="102"/>
    <x v="20"/>
    <d v="2023-07-15T00:00:00"/>
    <x v="11"/>
    <n v="11573"/>
    <x v="3"/>
    <x v="6"/>
    <x v="2"/>
  </r>
  <r>
    <x v="1"/>
    <x v="0"/>
    <x v="79"/>
    <x v="12"/>
    <x v="0"/>
    <x v="0"/>
    <x v="6"/>
    <x v="10"/>
    <s v="58"/>
    <n v="102"/>
    <x v="20"/>
    <d v="2023-07-15T00:00:00"/>
    <x v="12"/>
    <n v="11574"/>
    <x v="3"/>
    <x v="6"/>
    <x v="2"/>
  </r>
  <r>
    <x v="1"/>
    <x v="0"/>
    <x v="79"/>
    <x v="12"/>
    <x v="0"/>
    <x v="0"/>
    <x v="6"/>
    <x v="10"/>
    <s v="58"/>
    <n v="102"/>
    <x v="20"/>
    <d v="2023-07-15T00:00:00"/>
    <x v="13"/>
    <n v="11575"/>
    <x v="3"/>
    <x v="6"/>
    <x v="2"/>
  </r>
  <r>
    <x v="1"/>
    <x v="0"/>
    <x v="79"/>
    <x v="12"/>
    <x v="0"/>
    <x v="0"/>
    <x v="6"/>
    <x v="10"/>
    <s v="58"/>
    <n v="102"/>
    <x v="20"/>
    <d v="2023-07-15T00:00:00"/>
    <x v="14"/>
    <n v="11576"/>
    <x v="3"/>
    <x v="6"/>
    <x v="2"/>
  </r>
  <r>
    <x v="1"/>
    <x v="0"/>
    <x v="79"/>
    <x v="12"/>
    <x v="0"/>
    <x v="0"/>
    <x v="6"/>
    <x v="10"/>
    <s v="58"/>
    <n v="102"/>
    <x v="20"/>
    <d v="2023-07-15T00:00:00"/>
    <x v="15"/>
    <n v="11577"/>
    <x v="3"/>
    <x v="6"/>
    <x v="2"/>
  </r>
  <r>
    <x v="1"/>
    <x v="0"/>
    <x v="79"/>
    <x v="12"/>
    <x v="0"/>
    <x v="0"/>
    <x v="6"/>
    <x v="10"/>
    <s v="58"/>
    <n v="102"/>
    <x v="20"/>
    <d v="2023-07-15T00:00:00"/>
    <x v="16"/>
    <n v="11578"/>
    <x v="4"/>
    <x v="6"/>
    <x v="2"/>
  </r>
  <r>
    <x v="1"/>
    <x v="0"/>
    <x v="79"/>
    <x v="12"/>
    <x v="0"/>
    <x v="0"/>
    <x v="6"/>
    <x v="10"/>
    <s v="58"/>
    <n v="102"/>
    <x v="20"/>
    <d v="2023-07-15T00:00:00"/>
    <x v="17"/>
    <n v="11579"/>
    <x v="4"/>
    <x v="6"/>
    <x v="2"/>
  </r>
  <r>
    <x v="1"/>
    <x v="0"/>
    <x v="79"/>
    <x v="12"/>
    <x v="0"/>
    <x v="0"/>
    <x v="6"/>
    <x v="10"/>
    <s v="58"/>
    <n v="102"/>
    <x v="20"/>
    <d v="2023-07-15T00:00:00"/>
    <x v="18"/>
    <n v="11580"/>
    <x v="4"/>
    <x v="6"/>
    <x v="2"/>
  </r>
  <r>
    <x v="1"/>
    <x v="0"/>
    <x v="79"/>
    <x v="12"/>
    <x v="0"/>
    <x v="0"/>
    <x v="6"/>
    <x v="10"/>
    <s v="58"/>
    <n v="102"/>
    <x v="20"/>
    <d v="2023-07-15T00:00:00"/>
    <x v="19"/>
    <n v="11581"/>
    <x v="4"/>
    <x v="6"/>
    <x v="2"/>
  </r>
  <r>
    <x v="1"/>
    <x v="0"/>
    <x v="79"/>
    <x v="12"/>
    <x v="0"/>
    <x v="0"/>
    <x v="6"/>
    <x v="10"/>
    <s v="58"/>
    <n v="102"/>
    <x v="20"/>
    <d v="2023-07-15T00:00:00"/>
    <x v="20"/>
    <n v="11582"/>
    <x v="4"/>
    <x v="6"/>
    <x v="2"/>
  </r>
  <r>
    <x v="1"/>
    <x v="0"/>
    <x v="79"/>
    <x v="12"/>
    <x v="0"/>
    <x v="0"/>
    <x v="6"/>
    <x v="10"/>
    <s v="58"/>
    <n v="102"/>
    <x v="20"/>
    <d v="2023-07-15T00:00:00"/>
    <x v="21"/>
    <n v="11583"/>
    <x v="4"/>
    <x v="6"/>
    <x v="2"/>
  </r>
  <r>
    <x v="1"/>
    <x v="0"/>
    <x v="79"/>
    <x v="12"/>
    <x v="0"/>
    <x v="0"/>
    <x v="6"/>
    <x v="10"/>
    <s v="58"/>
    <n v="102"/>
    <x v="20"/>
    <d v="2023-07-15T00:00:00"/>
    <x v="22"/>
    <n v="11584"/>
    <x v="4"/>
    <x v="6"/>
    <x v="2"/>
  </r>
  <r>
    <x v="1"/>
    <x v="0"/>
    <x v="79"/>
    <x v="12"/>
    <x v="0"/>
    <x v="0"/>
    <x v="6"/>
    <x v="10"/>
    <s v="58"/>
    <n v="102"/>
    <x v="20"/>
    <d v="2023-07-15T00:00:00"/>
    <x v="23"/>
    <n v="11585"/>
    <x v="5"/>
    <x v="6"/>
    <x v="2"/>
  </r>
  <r>
    <x v="1"/>
    <x v="0"/>
    <x v="79"/>
    <x v="12"/>
    <x v="0"/>
    <x v="0"/>
    <x v="6"/>
    <x v="10"/>
    <s v="58"/>
    <n v="102"/>
    <x v="20"/>
    <d v="2023-07-15T00:00:00"/>
    <x v="24"/>
    <n v="11586"/>
    <x v="5"/>
    <x v="6"/>
    <x v="2"/>
  </r>
  <r>
    <x v="1"/>
    <x v="0"/>
    <x v="79"/>
    <x v="12"/>
    <x v="0"/>
    <x v="0"/>
    <x v="6"/>
    <x v="10"/>
    <s v="58"/>
    <n v="102"/>
    <x v="20"/>
    <d v="2023-07-15T00:00:00"/>
    <x v="25"/>
    <n v="11587"/>
    <x v="5"/>
    <x v="6"/>
    <x v="2"/>
  </r>
  <r>
    <x v="1"/>
    <x v="0"/>
    <x v="79"/>
    <x v="12"/>
    <x v="0"/>
    <x v="0"/>
    <x v="6"/>
    <x v="10"/>
    <s v="58"/>
    <n v="102"/>
    <x v="20"/>
    <d v="2023-07-15T00:00:00"/>
    <x v="26"/>
    <n v="11588"/>
    <x v="5"/>
    <x v="6"/>
    <x v="2"/>
  </r>
  <r>
    <x v="1"/>
    <x v="0"/>
    <x v="79"/>
    <x v="12"/>
    <x v="0"/>
    <x v="0"/>
    <x v="6"/>
    <x v="10"/>
    <s v="58"/>
    <n v="102"/>
    <x v="20"/>
    <d v="2023-07-15T00:00:00"/>
    <x v="27"/>
    <n v="11589"/>
    <x v="5"/>
    <x v="6"/>
    <x v="2"/>
  </r>
  <r>
    <x v="1"/>
    <x v="0"/>
    <x v="79"/>
    <x v="12"/>
    <x v="0"/>
    <x v="0"/>
    <x v="6"/>
    <x v="10"/>
    <s v="58"/>
    <n v="102"/>
    <x v="20"/>
    <d v="2023-07-15T00:00:00"/>
    <x v="28"/>
    <n v="11590"/>
    <x v="5"/>
    <x v="6"/>
    <x v="2"/>
  </r>
  <r>
    <x v="1"/>
    <x v="0"/>
    <x v="79"/>
    <x v="12"/>
    <x v="0"/>
    <x v="0"/>
    <x v="6"/>
    <x v="10"/>
    <s v="58"/>
    <n v="102"/>
    <x v="20"/>
    <d v="2023-07-15T00:00:00"/>
    <x v="29"/>
    <n v="11591"/>
    <x v="5"/>
    <x v="6"/>
    <x v="2"/>
  </r>
  <r>
    <x v="1"/>
    <x v="0"/>
    <x v="79"/>
    <x v="12"/>
    <x v="0"/>
    <x v="0"/>
    <x v="6"/>
    <x v="10"/>
    <s v="58"/>
    <n v="102"/>
    <x v="20"/>
    <d v="2023-07-15T00:00:00"/>
    <x v="30"/>
    <n v="11592"/>
    <x v="6"/>
    <x v="6"/>
    <x v="2"/>
  </r>
  <r>
    <x v="1"/>
    <x v="0"/>
    <x v="79"/>
    <x v="12"/>
    <x v="0"/>
    <x v="0"/>
    <x v="6"/>
    <x v="10"/>
    <s v="58"/>
    <n v="102"/>
    <x v="20"/>
    <d v="2023-07-15T00:00:00"/>
    <x v="31"/>
    <n v="11593"/>
    <x v="6"/>
    <x v="6"/>
    <x v="2"/>
  </r>
  <r>
    <x v="1"/>
    <x v="0"/>
    <x v="79"/>
    <x v="12"/>
    <x v="0"/>
    <x v="0"/>
    <x v="6"/>
    <x v="10"/>
    <s v="58"/>
    <n v="102"/>
    <x v="20"/>
    <d v="2023-07-15T00:00:00"/>
    <x v="32"/>
    <n v="11594"/>
    <x v="6"/>
    <x v="6"/>
    <x v="2"/>
  </r>
  <r>
    <x v="1"/>
    <x v="0"/>
    <x v="79"/>
    <x v="12"/>
    <x v="0"/>
    <x v="0"/>
    <x v="6"/>
    <x v="10"/>
    <s v="58"/>
    <n v="102"/>
    <x v="20"/>
    <d v="2023-07-15T00:00:00"/>
    <x v="33"/>
    <n v="11595"/>
    <x v="6"/>
    <x v="6"/>
    <x v="2"/>
  </r>
  <r>
    <x v="1"/>
    <x v="0"/>
    <x v="79"/>
    <x v="12"/>
    <x v="0"/>
    <x v="0"/>
    <x v="6"/>
    <x v="10"/>
    <s v="58"/>
    <n v="102"/>
    <x v="20"/>
    <d v="2023-07-15T00:00:00"/>
    <x v="110"/>
    <n v="11596"/>
    <x v="6"/>
    <x v="6"/>
    <x v="2"/>
  </r>
  <r>
    <x v="1"/>
    <x v="0"/>
    <x v="79"/>
    <x v="12"/>
    <x v="0"/>
    <x v="0"/>
    <x v="6"/>
    <x v="10"/>
    <s v="58"/>
    <n v="102"/>
    <x v="20"/>
    <d v="2023-07-15T00:00:00"/>
    <x v="111"/>
    <n v="11597"/>
    <x v="6"/>
    <x v="6"/>
    <x v="2"/>
  </r>
  <r>
    <x v="1"/>
    <x v="0"/>
    <x v="79"/>
    <x v="12"/>
    <x v="0"/>
    <x v="0"/>
    <x v="6"/>
    <x v="10"/>
    <s v="58"/>
    <n v="102"/>
    <x v="20"/>
    <d v="2023-07-15T00:00:00"/>
    <x v="112"/>
    <n v="11598"/>
    <x v="6"/>
    <x v="6"/>
    <x v="2"/>
  </r>
  <r>
    <x v="1"/>
    <x v="0"/>
    <x v="79"/>
    <x v="12"/>
    <x v="0"/>
    <x v="0"/>
    <x v="6"/>
    <x v="10"/>
    <s v="58"/>
    <n v="102"/>
    <x v="20"/>
    <d v="2023-07-15T00:00:00"/>
    <x v="113"/>
    <n v="11599"/>
    <x v="17"/>
    <x v="6"/>
    <x v="2"/>
  </r>
  <r>
    <x v="1"/>
    <x v="0"/>
    <x v="79"/>
    <x v="12"/>
    <x v="0"/>
    <x v="0"/>
    <x v="6"/>
    <x v="10"/>
    <s v="58"/>
    <n v="102"/>
    <x v="20"/>
    <d v="2023-07-15T00:00:00"/>
    <x v="114"/>
    <n v="11600"/>
    <x v="17"/>
    <x v="6"/>
    <x v="2"/>
  </r>
  <r>
    <x v="1"/>
    <x v="0"/>
    <x v="79"/>
    <x v="12"/>
    <x v="0"/>
    <x v="0"/>
    <x v="6"/>
    <x v="10"/>
    <s v="58"/>
    <n v="102"/>
    <x v="20"/>
    <d v="2023-07-15T00:00:00"/>
    <x v="115"/>
    <n v="11601"/>
    <x v="17"/>
    <x v="6"/>
    <x v="2"/>
  </r>
  <r>
    <x v="1"/>
    <x v="0"/>
    <x v="79"/>
    <x v="12"/>
    <x v="0"/>
    <x v="0"/>
    <x v="6"/>
    <x v="10"/>
    <s v="58"/>
    <n v="102"/>
    <x v="20"/>
    <d v="2023-07-15T00:00:00"/>
    <x v="116"/>
    <n v="11602"/>
    <x v="17"/>
    <x v="6"/>
    <x v="2"/>
  </r>
  <r>
    <x v="1"/>
    <x v="0"/>
    <x v="79"/>
    <x v="12"/>
    <x v="0"/>
    <x v="0"/>
    <x v="6"/>
    <x v="10"/>
    <s v="58"/>
    <n v="102"/>
    <x v="20"/>
    <d v="2023-07-15T00:00:00"/>
    <x v="117"/>
    <n v="11603"/>
    <x v="17"/>
    <x v="6"/>
    <x v="2"/>
  </r>
  <r>
    <x v="1"/>
    <x v="0"/>
    <x v="79"/>
    <x v="12"/>
    <x v="0"/>
    <x v="0"/>
    <x v="6"/>
    <x v="10"/>
    <s v="58"/>
    <n v="102"/>
    <x v="20"/>
    <d v="2023-07-15T00:00:00"/>
    <x v="118"/>
    <n v="11604"/>
    <x v="17"/>
    <x v="6"/>
    <x v="2"/>
  </r>
  <r>
    <x v="1"/>
    <x v="0"/>
    <x v="79"/>
    <x v="12"/>
    <x v="0"/>
    <x v="0"/>
    <x v="6"/>
    <x v="10"/>
    <s v="58"/>
    <n v="102"/>
    <x v="20"/>
    <d v="2023-07-15T00:00:00"/>
    <x v="119"/>
    <n v="11605"/>
    <x v="17"/>
    <x v="6"/>
    <x v="2"/>
  </r>
  <r>
    <x v="1"/>
    <x v="0"/>
    <x v="79"/>
    <x v="12"/>
    <x v="0"/>
    <x v="0"/>
    <x v="6"/>
    <x v="10"/>
    <s v="58"/>
    <n v="102"/>
    <x v="20"/>
    <d v="2023-07-15T00:00:00"/>
    <x v="120"/>
    <n v="11606"/>
    <x v="18"/>
    <x v="6"/>
    <x v="2"/>
  </r>
  <r>
    <x v="1"/>
    <x v="0"/>
    <x v="79"/>
    <x v="12"/>
    <x v="0"/>
    <x v="0"/>
    <x v="6"/>
    <x v="10"/>
    <s v="58"/>
    <n v="102"/>
    <x v="20"/>
    <d v="2023-07-15T00:00:00"/>
    <x v="121"/>
    <n v="11607"/>
    <x v="18"/>
    <x v="6"/>
    <x v="2"/>
  </r>
  <r>
    <x v="1"/>
    <x v="0"/>
    <x v="79"/>
    <x v="12"/>
    <x v="0"/>
    <x v="0"/>
    <x v="6"/>
    <x v="10"/>
    <s v="58"/>
    <n v="102"/>
    <x v="20"/>
    <d v="2023-07-15T00:00:00"/>
    <x v="122"/>
    <n v="11608"/>
    <x v="18"/>
    <x v="6"/>
    <x v="2"/>
  </r>
  <r>
    <x v="1"/>
    <x v="0"/>
    <x v="79"/>
    <x v="12"/>
    <x v="0"/>
    <x v="0"/>
    <x v="6"/>
    <x v="10"/>
    <s v="58"/>
    <n v="102"/>
    <x v="20"/>
    <d v="2023-07-15T00:00:00"/>
    <x v="123"/>
    <n v="11609"/>
    <x v="18"/>
    <x v="6"/>
    <x v="2"/>
  </r>
  <r>
    <x v="1"/>
    <x v="0"/>
    <x v="79"/>
    <x v="12"/>
    <x v="0"/>
    <x v="0"/>
    <x v="6"/>
    <x v="10"/>
    <s v="58"/>
    <n v="102"/>
    <x v="20"/>
    <d v="2023-07-15T00:00:00"/>
    <x v="124"/>
    <n v="11610"/>
    <x v="18"/>
    <x v="6"/>
    <x v="2"/>
  </r>
  <r>
    <x v="1"/>
    <x v="0"/>
    <x v="79"/>
    <x v="12"/>
    <x v="0"/>
    <x v="0"/>
    <x v="6"/>
    <x v="10"/>
    <s v="58"/>
    <n v="102"/>
    <x v="20"/>
    <d v="2023-07-15T00:00:00"/>
    <x v="125"/>
    <n v="11611"/>
    <x v="18"/>
    <x v="6"/>
    <x v="2"/>
  </r>
  <r>
    <x v="1"/>
    <x v="0"/>
    <x v="79"/>
    <x v="12"/>
    <x v="0"/>
    <x v="0"/>
    <x v="6"/>
    <x v="10"/>
    <s v="58"/>
    <n v="102"/>
    <x v="20"/>
    <d v="2023-07-15T00:00:00"/>
    <x v="126"/>
    <n v="11612"/>
    <x v="18"/>
    <x v="6"/>
    <x v="2"/>
  </r>
  <r>
    <x v="1"/>
    <x v="0"/>
    <x v="79"/>
    <x v="12"/>
    <x v="0"/>
    <x v="0"/>
    <x v="6"/>
    <x v="10"/>
    <s v="58"/>
    <n v="102"/>
    <x v="20"/>
    <d v="2023-07-15T00:00:00"/>
    <x v="127"/>
    <n v="11613"/>
    <x v="19"/>
    <x v="6"/>
    <x v="2"/>
  </r>
  <r>
    <x v="1"/>
    <x v="0"/>
    <x v="79"/>
    <x v="12"/>
    <x v="0"/>
    <x v="0"/>
    <x v="6"/>
    <x v="10"/>
    <s v="58"/>
    <n v="102"/>
    <x v="20"/>
    <d v="2023-07-15T00:00:00"/>
    <x v="128"/>
    <n v="11614"/>
    <x v="19"/>
    <x v="6"/>
    <x v="2"/>
  </r>
  <r>
    <x v="1"/>
    <x v="0"/>
    <x v="79"/>
    <x v="12"/>
    <x v="0"/>
    <x v="0"/>
    <x v="6"/>
    <x v="10"/>
    <s v="58"/>
    <n v="102"/>
    <x v="20"/>
    <d v="2023-07-15T00:00:00"/>
    <x v="129"/>
    <n v="11615"/>
    <x v="19"/>
    <x v="6"/>
    <x v="2"/>
  </r>
  <r>
    <x v="1"/>
    <x v="0"/>
    <x v="79"/>
    <x v="12"/>
    <x v="0"/>
    <x v="0"/>
    <x v="6"/>
    <x v="10"/>
    <s v="58"/>
    <n v="102"/>
    <x v="20"/>
    <d v="2023-07-15T00:00:00"/>
    <x v="130"/>
    <n v="11616"/>
    <x v="19"/>
    <x v="6"/>
    <x v="2"/>
  </r>
  <r>
    <x v="1"/>
    <x v="0"/>
    <x v="79"/>
    <x v="12"/>
    <x v="0"/>
    <x v="0"/>
    <x v="6"/>
    <x v="10"/>
    <s v="58"/>
    <n v="102"/>
    <x v="20"/>
    <d v="2023-07-15T00:00:00"/>
    <x v="131"/>
    <n v="11617"/>
    <x v="19"/>
    <x v="6"/>
    <x v="2"/>
  </r>
  <r>
    <x v="1"/>
    <x v="0"/>
    <x v="79"/>
    <x v="12"/>
    <x v="0"/>
    <x v="0"/>
    <x v="6"/>
    <x v="10"/>
    <s v="58"/>
    <n v="102"/>
    <x v="20"/>
    <d v="2023-07-15T00:00:00"/>
    <x v="132"/>
    <n v="11618"/>
    <x v="19"/>
    <x v="6"/>
    <x v="2"/>
  </r>
  <r>
    <x v="1"/>
    <x v="0"/>
    <x v="79"/>
    <x v="12"/>
    <x v="0"/>
    <x v="0"/>
    <x v="6"/>
    <x v="10"/>
    <s v="58"/>
    <n v="102"/>
    <x v="20"/>
    <d v="2023-07-15T00:00:00"/>
    <x v="133"/>
    <n v="11619"/>
    <x v="19"/>
    <x v="6"/>
    <x v="2"/>
  </r>
  <r>
    <x v="1"/>
    <x v="0"/>
    <x v="79"/>
    <x v="12"/>
    <x v="0"/>
    <x v="0"/>
    <x v="6"/>
    <x v="10"/>
    <s v="58"/>
    <n v="102"/>
    <x v="20"/>
    <d v="2023-07-15T00:00:00"/>
    <x v="134"/>
    <n v="11620"/>
    <x v="20"/>
    <x v="6"/>
    <x v="2"/>
  </r>
  <r>
    <x v="1"/>
    <x v="0"/>
    <x v="79"/>
    <x v="12"/>
    <x v="0"/>
    <x v="0"/>
    <x v="6"/>
    <x v="10"/>
    <s v="58"/>
    <n v="102"/>
    <x v="20"/>
    <d v="2023-07-15T00:00:00"/>
    <x v="135"/>
    <n v="11621"/>
    <x v="20"/>
    <x v="6"/>
    <x v="2"/>
  </r>
  <r>
    <x v="1"/>
    <x v="0"/>
    <x v="79"/>
    <x v="12"/>
    <x v="0"/>
    <x v="0"/>
    <x v="6"/>
    <x v="10"/>
    <s v="58"/>
    <n v="102"/>
    <x v="20"/>
    <d v="2023-07-15T00:00:00"/>
    <x v="136"/>
    <n v="11622"/>
    <x v="20"/>
    <x v="6"/>
    <x v="2"/>
  </r>
  <r>
    <x v="1"/>
    <x v="0"/>
    <x v="79"/>
    <x v="12"/>
    <x v="0"/>
    <x v="0"/>
    <x v="6"/>
    <x v="10"/>
    <s v="58"/>
    <n v="102"/>
    <x v="20"/>
    <d v="2023-07-15T00:00:00"/>
    <x v="137"/>
    <n v="11623"/>
    <x v="20"/>
    <x v="6"/>
    <x v="2"/>
  </r>
  <r>
    <x v="1"/>
    <x v="0"/>
    <x v="79"/>
    <x v="12"/>
    <x v="0"/>
    <x v="0"/>
    <x v="6"/>
    <x v="10"/>
    <s v="58"/>
    <n v="102"/>
    <x v="20"/>
    <d v="2023-07-15T00:00:00"/>
    <x v="138"/>
    <n v="11624"/>
    <x v="20"/>
    <x v="6"/>
    <x v="2"/>
  </r>
  <r>
    <x v="1"/>
    <x v="0"/>
    <x v="79"/>
    <x v="12"/>
    <x v="0"/>
    <x v="0"/>
    <x v="6"/>
    <x v="10"/>
    <s v="58"/>
    <n v="102"/>
    <x v="20"/>
    <d v="2023-07-15T00:00:00"/>
    <x v="139"/>
    <n v="11625"/>
    <x v="20"/>
    <x v="6"/>
    <x v="2"/>
  </r>
  <r>
    <x v="1"/>
    <x v="0"/>
    <x v="79"/>
    <x v="12"/>
    <x v="0"/>
    <x v="0"/>
    <x v="6"/>
    <x v="10"/>
    <s v="58"/>
    <n v="102"/>
    <x v="20"/>
    <d v="2023-07-15T00:00:00"/>
    <x v="140"/>
    <n v="11626"/>
    <x v="20"/>
    <x v="6"/>
    <x v="2"/>
  </r>
  <r>
    <x v="1"/>
    <x v="0"/>
    <x v="79"/>
    <x v="12"/>
    <x v="0"/>
    <x v="0"/>
    <x v="6"/>
    <x v="10"/>
    <s v="58"/>
    <n v="102"/>
    <x v="20"/>
    <d v="2023-07-15T00:00:00"/>
    <x v="141"/>
    <n v="11627"/>
    <x v="21"/>
    <x v="6"/>
    <x v="2"/>
  </r>
  <r>
    <x v="1"/>
    <x v="0"/>
    <x v="79"/>
    <x v="12"/>
    <x v="0"/>
    <x v="0"/>
    <x v="6"/>
    <x v="10"/>
    <s v="58"/>
    <n v="102"/>
    <x v="20"/>
    <d v="2023-07-15T00:00:00"/>
    <x v="142"/>
    <n v="11628"/>
    <x v="21"/>
    <x v="6"/>
    <x v="2"/>
  </r>
  <r>
    <x v="1"/>
    <x v="0"/>
    <x v="79"/>
    <x v="12"/>
    <x v="0"/>
    <x v="0"/>
    <x v="6"/>
    <x v="10"/>
    <s v="58"/>
    <n v="102"/>
    <x v="20"/>
    <d v="2023-07-15T00:00:00"/>
    <x v="143"/>
    <n v="11629"/>
    <x v="21"/>
    <x v="6"/>
    <x v="2"/>
  </r>
  <r>
    <x v="1"/>
    <x v="0"/>
    <x v="79"/>
    <x v="12"/>
    <x v="0"/>
    <x v="0"/>
    <x v="6"/>
    <x v="10"/>
    <s v="58"/>
    <n v="102"/>
    <x v="20"/>
    <d v="2023-07-15T00:00:00"/>
    <x v="144"/>
    <n v="11630"/>
    <x v="21"/>
    <x v="6"/>
    <x v="2"/>
  </r>
  <r>
    <x v="1"/>
    <x v="0"/>
    <x v="79"/>
    <x v="12"/>
    <x v="0"/>
    <x v="0"/>
    <x v="6"/>
    <x v="10"/>
    <s v="58"/>
    <n v="102"/>
    <x v="20"/>
    <d v="2023-07-15T00:00:00"/>
    <x v="145"/>
    <n v="11631"/>
    <x v="21"/>
    <x v="6"/>
    <x v="2"/>
  </r>
  <r>
    <x v="1"/>
    <x v="0"/>
    <x v="79"/>
    <x v="12"/>
    <x v="0"/>
    <x v="0"/>
    <x v="6"/>
    <x v="10"/>
    <s v="58"/>
    <n v="102"/>
    <x v="20"/>
    <d v="2023-07-15T00:00:00"/>
    <x v="146"/>
    <n v="11632"/>
    <x v="21"/>
    <x v="6"/>
    <x v="2"/>
  </r>
  <r>
    <x v="1"/>
    <x v="0"/>
    <x v="79"/>
    <x v="12"/>
    <x v="0"/>
    <x v="0"/>
    <x v="6"/>
    <x v="10"/>
    <s v="58"/>
    <n v="102"/>
    <x v="20"/>
    <d v="2023-07-15T00:00:00"/>
    <x v="147"/>
    <n v="11633"/>
    <x v="21"/>
    <x v="6"/>
    <x v="2"/>
  </r>
  <r>
    <x v="1"/>
    <x v="0"/>
    <x v="79"/>
    <x v="12"/>
    <x v="0"/>
    <x v="0"/>
    <x v="6"/>
    <x v="10"/>
    <s v="58"/>
    <n v="102"/>
    <x v="20"/>
    <d v="2023-07-15T00:00:00"/>
    <x v="148"/>
    <n v="11634"/>
    <x v="22"/>
    <x v="6"/>
    <x v="2"/>
  </r>
  <r>
    <x v="1"/>
    <x v="0"/>
    <x v="79"/>
    <x v="12"/>
    <x v="0"/>
    <x v="0"/>
    <x v="6"/>
    <x v="10"/>
    <s v="58"/>
    <n v="102"/>
    <x v="20"/>
    <d v="2023-07-15T00:00:00"/>
    <x v="149"/>
    <n v="11635"/>
    <x v="22"/>
    <x v="6"/>
    <x v="2"/>
  </r>
  <r>
    <x v="1"/>
    <x v="0"/>
    <x v="79"/>
    <x v="12"/>
    <x v="0"/>
    <x v="0"/>
    <x v="6"/>
    <x v="10"/>
    <s v="58"/>
    <n v="102"/>
    <x v="20"/>
    <d v="2023-07-15T00:00:00"/>
    <x v="150"/>
    <n v="11636"/>
    <x v="22"/>
    <x v="6"/>
    <x v="2"/>
  </r>
  <r>
    <x v="1"/>
    <x v="0"/>
    <x v="79"/>
    <x v="12"/>
    <x v="0"/>
    <x v="0"/>
    <x v="6"/>
    <x v="10"/>
    <s v="58"/>
    <n v="102"/>
    <x v="20"/>
    <d v="2023-07-15T00:00:00"/>
    <x v="151"/>
    <n v="11637"/>
    <x v="22"/>
    <x v="6"/>
    <x v="2"/>
  </r>
  <r>
    <x v="1"/>
    <x v="0"/>
    <x v="79"/>
    <x v="12"/>
    <x v="0"/>
    <x v="0"/>
    <x v="6"/>
    <x v="10"/>
    <s v="58"/>
    <n v="102"/>
    <x v="20"/>
    <d v="2023-07-15T00:00:00"/>
    <x v="152"/>
    <n v="11638"/>
    <x v="22"/>
    <x v="6"/>
    <x v="2"/>
  </r>
  <r>
    <x v="1"/>
    <x v="0"/>
    <x v="79"/>
    <x v="12"/>
    <x v="0"/>
    <x v="0"/>
    <x v="6"/>
    <x v="10"/>
    <s v="58"/>
    <n v="102"/>
    <x v="20"/>
    <d v="2023-07-15T00:00:00"/>
    <x v="153"/>
    <n v="11639"/>
    <x v="22"/>
    <x v="6"/>
    <x v="2"/>
  </r>
  <r>
    <x v="1"/>
    <x v="0"/>
    <x v="79"/>
    <x v="12"/>
    <x v="0"/>
    <x v="0"/>
    <x v="6"/>
    <x v="10"/>
    <s v="58"/>
    <n v="102"/>
    <x v="20"/>
    <d v="2023-07-15T00:00:00"/>
    <x v="154"/>
    <n v="11640"/>
    <x v="22"/>
    <x v="6"/>
    <x v="2"/>
  </r>
  <r>
    <x v="1"/>
    <x v="0"/>
    <x v="79"/>
    <x v="12"/>
    <x v="0"/>
    <x v="0"/>
    <x v="6"/>
    <x v="10"/>
    <s v="58"/>
    <n v="102"/>
    <x v="20"/>
    <d v="2023-07-15T00:00:00"/>
    <x v="155"/>
    <n v="11641"/>
    <x v="23"/>
    <x v="6"/>
    <x v="2"/>
  </r>
  <r>
    <x v="1"/>
    <x v="0"/>
    <x v="79"/>
    <x v="12"/>
    <x v="0"/>
    <x v="0"/>
    <x v="6"/>
    <x v="10"/>
    <s v="58"/>
    <n v="102"/>
    <x v="20"/>
    <d v="2023-07-15T00:00:00"/>
    <x v="156"/>
    <n v="11642"/>
    <x v="23"/>
    <x v="6"/>
    <x v="2"/>
  </r>
  <r>
    <x v="1"/>
    <x v="0"/>
    <x v="79"/>
    <x v="12"/>
    <x v="0"/>
    <x v="0"/>
    <x v="6"/>
    <x v="10"/>
    <s v="58"/>
    <n v="102"/>
    <x v="20"/>
    <d v="2023-07-15T00:00:00"/>
    <x v="157"/>
    <n v="11643"/>
    <x v="23"/>
    <x v="6"/>
    <x v="2"/>
  </r>
  <r>
    <x v="1"/>
    <x v="0"/>
    <x v="79"/>
    <x v="12"/>
    <x v="0"/>
    <x v="0"/>
    <x v="6"/>
    <x v="10"/>
    <s v="58"/>
    <n v="102"/>
    <x v="20"/>
    <d v="2023-07-15T00:00:00"/>
    <x v="158"/>
    <n v="11644"/>
    <x v="23"/>
    <x v="6"/>
    <x v="2"/>
  </r>
  <r>
    <x v="1"/>
    <x v="0"/>
    <x v="79"/>
    <x v="12"/>
    <x v="0"/>
    <x v="0"/>
    <x v="6"/>
    <x v="10"/>
    <s v="58"/>
    <n v="102"/>
    <x v="20"/>
    <d v="2023-07-15T00:00:00"/>
    <x v="159"/>
    <n v="11645"/>
    <x v="23"/>
    <x v="6"/>
    <x v="2"/>
  </r>
  <r>
    <x v="1"/>
    <x v="0"/>
    <x v="79"/>
    <x v="12"/>
    <x v="0"/>
    <x v="0"/>
    <x v="6"/>
    <x v="10"/>
    <s v="58"/>
    <n v="102"/>
    <x v="20"/>
    <d v="2023-07-15T00:00:00"/>
    <x v="160"/>
    <n v="11646"/>
    <x v="23"/>
    <x v="6"/>
    <x v="2"/>
  </r>
  <r>
    <x v="1"/>
    <x v="0"/>
    <x v="79"/>
    <x v="12"/>
    <x v="0"/>
    <x v="0"/>
    <x v="6"/>
    <x v="10"/>
    <s v="58"/>
    <n v="102"/>
    <x v="20"/>
    <d v="2023-07-15T00:00:00"/>
    <x v="161"/>
    <n v="11647"/>
    <x v="23"/>
    <x v="6"/>
    <x v="2"/>
  </r>
  <r>
    <x v="1"/>
    <x v="0"/>
    <x v="79"/>
    <x v="12"/>
    <x v="0"/>
    <x v="0"/>
    <x v="6"/>
    <x v="10"/>
    <s v="58"/>
    <n v="102"/>
    <x v="20"/>
    <d v="2023-07-15T00:00:00"/>
    <x v="162"/>
    <n v="11648"/>
    <x v="24"/>
    <x v="6"/>
    <x v="2"/>
  </r>
  <r>
    <x v="1"/>
    <x v="0"/>
    <x v="79"/>
    <x v="12"/>
    <x v="0"/>
    <x v="0"/>
    <x v="6"/>
    <x v="10"/>
    <s v="58"/>
    <n v="102"/>
    <x v="20"/>
    <d v="2023-07-15T00:00:00"/>
    <x v="163"/>
    <n v="11649"/>
    <x v="24"/>
    <x v="6"/>
    <x v="2"/>
  </r>
  <r>
    <x v="1"/>
    <x v="0"/>
    <x v="79"/>
    <x v="12"/>
    <x v="0"/>
    <x v="0"/>
    <x v="6"/>
    <x v="10"/>
    <s v="58"/>
    <n v="102"/>
    <x v="20"/>
    <d v="2023-07-15T00:00:00"/>
    <x v="164"/>
    <n v="11650"/>
    <x v="24"/>
    <x v="6"/>
    <x v="2"/>
  </r>
  <r>
    <x v="1"/>
    <x v="0"/>
    <x v="79"/>
    <x v="12"/>
    <x v="0"/>
    <x v="0"/>
    <x v="6"/>
    <x v="10"/>
    <s v="58"/>
    <n v="102"/>
    <x v="20"/>
    <d v="2023-07-15T00:00:00"/>
    <x v="165"/>
    <n v="11651"/>
    <x v="24"/>
    <x v="6"/>
    <x v="2"/>
  </r>
  <r>
    <x v="1"/>
    <x v="0"/>
    <x v="79"/>
    <x v="12"/>
    <x v="0"/>
    <x v="0"/>
    <x v="6"/>
    <x v="10"/>
    <s v="58"/>
    <n v="102"/>
    <x v="20"/>
    <d v="2023-07-15T00:00:00"/>
    <x v="166"/>
    <n v="11652"/>
    <x v="24"/>
    <x v="6"/>
    <x v="2"/>
  </r>
  <r>
    <x v="1"/>
    <x v="0"/>
    <x v="79"/>
    <x v="12"/>
    <x v="0"/>
    <x v="0"/>
    <x v="6"/>
    <x v="10"/>
    <s v="58"/>
    <n v="102"/>
    <x v="20"/>
    <d v="2023-07-15T00:00:00"/>
    <x v="167"/>
    <n v="11653"/>
    <x v="24"/>
    <x v="6"/>
    <x v="2"/>
  </r>
  <r>
    <x v="1"/>
    <x v="0"/>
    <x v="79"/>
    <x v="12"/>
    <x v="0"/>
    <x v="0"/>
    <x v="6"/>
    <x v="10"/>
    <s v="58"/>
    <n v="102"/>
    <x v="20"/>
    <d v="2023-07-15T00:00:00"/>
    <x v="168"/>
    <n v="11654"/>
    <x v="24"/>
    <x v="6"/>
    <x v="2"/>
  </r>
  <r>
    <x v="1"/>
    <x v="0"/>
    <x v="79"/>
    <x v="12"/>
    <x v="0"/>
    <x v="0"/>
    <x v="6"/>
    <x v="10"/>
    <s v="58"/>
    <n v="102"/>
    <x v="20"/>
    <d v="2023-07-15T00:00:00"/>
    <x v="34"/>
    <n v="11655"/>
    <x v="7"/>
    <x v="6"/>
    <x v="2"/>
  </r>
  <r>
    <x v="1"/>
    <x v="0"/>
    <x v="79"/>
    <x v="12"/>
    <x v="0"/>
    <x v="0"/>
    <x v="6"/>
    <x v="10"/>
    <s v="58"/>
    <n v="102"/>
    <x v="20"/>
    <d v="2023-07-15T00:00:00"/>
    <x v="35"/>
    <n v="11656"/>
    <x v="7"/>
    <x v="6"/>
    <x v="2"/>
  </r>
  <r>
    <x v="1"/>
    <x v="0"/>
    <x v="79"/>
    <x v="12"/>
    <x v="0"/>
    <x v="0"/>
    <x v="6"/>
    <x v="10"/>
    <s v="58"/>
    <n v="102"/>
    <x v="20"/>
    <d v="2023-07-15T00:00:00"/>
    <x v="36"/>
    <n v="11657"/>
    <x v="7"/>
    <x v="6"/>
    <x v="2"/>
  </r>
  <r>
    <x v="1"/>
    <x v="0"/>
    <x v="79"/>
    <x v="12"/>
    <x v="0"/>
    <x v="0"/>
    <x v="6"/>
    <x v="10"/>
    <s v="58"/>
    <n v="102"/>
    <x v="20"/>
    <d v="2023-07-15T00:00:00"/>
    <x v="37"/>
    <n v="11658"/>
    <x v="7"/>
    <x v="6"/>
    <x v="2"/>
  </r>
  <r>
    <x v="1"/>
    <x v="0"/>
    <x v="79"/>
    <x v="12"/>
    <x v="0"/>
    <x v="0"/>
    <x v="6"/>
    <x v="10"/>
    <s v="58"/>
    <n v="102"/>
    <x v="20"/>
    <d v="2023-07-15T00:00:00"/>
    <x v="38"/>
    <n v="11659"/>
    <x v="7"/>
    <x v="6"/>
    <x v="2"/>
  </r>
  <r>
    <x v="1"/>
    <x v="0"/>
    <x v="79"/>
    <x v="12"/>
    <x v="0"/>
    <x v="0"/>
    <x v="6"/>
    <x v="10"/>
    <s v="58"/>
    <n v="102"/>
    <x v="20"/>
    <d v="2023-07-15T00:00:00"/>
    <x v="39"/>
    <n v="11660"/>
    <x v="7"/>
    <x v="6"/>
    <x v="2"/>
  </r>
  <r>
    <x v="1"/>
    <x v="0"/>
    <x v="79"/>
    <x v="12"/>
    <x v="0"/>
    <x v="0"/>
    <x v="6"/>
    <x v="10"/>
    <s v="58"/>
    <n v="102"/>
    <x v="20"/>
    <d v="2023-07-15T00:00:00"/>
    <x v="40"/>
    <n v="11661"/>
    <x v="7"/>
    <x v="6"/>
    <x v="2"/>
  </r>
  <r>
    <x v="1"/>
    <x v="0"/>
    <x v="79"/>
    <x v="12"/>
    <x v="0"/>
    <x v="0"/>
    <x v="6"/>
    <x v="10"/>
    <s v="58"/>
    <n v="102"/>
    <x v="20"/>
    <d v="2023-07-15T00:00:00"/>
    <x v="41"/>
    <n v="11662"/>
    <x v="8"/>
    <x v="6"/>
    <x v="2"/>
  </r>
  <r>
    <x v="1"/>
    <x v="0"/>
    <x v="79"/>
    <x v="12"/>
    <x v="0"/>
    <x v="0"/>
    <x v="6"/>
    <x v="10"/>
    <s v="58"/>
    <n v="102"/>
    <x v="20"/>
    <d v="2023-07-15T00:00:00"/>
    <x v="42"/>
    <n v="11663"/>
    <x v="8"/>
    <x v="6"/>
    <x v="2"/>
  </r>
  <r>
    <x v="1"/>
    <x v="0"/>
    <x v="79"/>
    <x v="12"/>
    <x v="0"/>
    <x v="0"/>
    <x v="6"/>
    <x v="10"/>
    <s v="58"/>
    <n v="102"/>
    <x v="20"/>
    <d v="2023-07-15T00:00:00"/>
    <x v="43"/>
    <n v="11664"/>
    <x v="8"/>
    <x v="6"/>
    <x v="2"/>
  </r>
  <r>
    <x v="1"/>
    <x v="0"/>
    <x v="79"/>
    <x v="12"/>
    <x v="0"/>
    <x v="0"/>
    <x v="6"/>
    <x v="10"/>
    <s v="58"/>
    <n v="102"/>
    <x v="20"/>
    <d v="2023-07-15T00:00:00"/>
    <x v="44"/>
    <n v="11665"/>
    <x v="8"/>
    <x v="6"/>
    <x v="2"/>
  </r>
  <r>
    <x v="1"/>
    <x v="0"/>
    <x v="79"/>
    <x v="12"/>
    <x v="0"/>
    <x v="0"/>
    <x v="6"/>
    <x v="10"/>
    <s v="58"/>
    <n v="102"/>
    <x v="20"/>
    <d v="2023-07-15T00:00:00"/>
    <x v="45"/>
    <n v="11666"/>
    <x v="8"/>
    <x v="6"/>
    <x v="2"/>
  </r>
  <r>
    <x v="1"/>
    <x v="0"/>
    <x v="79"/>
    <x v="12"/>
    <x v="0"/>
    <x v="0"/>
    <x v="6"/>
    <x v="10"/>
    <s v="58"/>
    <n v="102"/>
    <x v="20"/>
    <d v="2023-07-15T00:00:00"/>
    <x v="46"/>
    <n v="11667"/>
    <x v="8"/>
    <x v="6"/>
    <x v="2"/>
  </r>
  <r>
    <x v="1"/>
    <x v="0"/>
    <x v="79"/>
    <x v="12"/>
    <x v="0"/>
    <x v="0"/>
    <x v="6"/>
    <x v="10"/>
    <s v="58"/>
    <n v="102"/>
    <x v="20"/>
    <d v="2023-07-15T00:00:00"/>
    <x v="47"/>
    <n v="11668"/>
    <x v="8"/>
    <x v="6"/>
    <x v="2"/>
  </r>
  <r>
    <x v="1"/>
    <x v="0"/>
    <x v="79"/>
    <x v="12"/>
    <x v="0"/>
    <x v="0"/>
    <x v="6"/>
    <x v="10"/>
    <s v="58"/>
    <n v="102"/>
    <x v="20"/>
    <d v="2023-07-15T00:00:00"/>
    <x v="48"/>
    <n v="11669"/>
    <x v="9"/>
    <x v="6"/>
    <x v="2"/>
  </r>
  <r>
    <x v="1"/>
    <x v="0"/>
    <x v="79"/>
    <x v="12"/>
    <x v="0"/>
    <x v="0"/>
    <x v="6"/>
    <x v="10"/>
    <s v="58"/>
    <n v="102"/>
    <x v="20"/>
    <d v="2023-07-15T00:00:00"/>
    <x v="49"/>
    <n v="11670"/>
    <x v="9"/>
    <x v="6"/>
    <x v="2"/>
  </r>
  <r>
    <x v="1"/>
    <x v="0"/>
    <x v="79"/>
    <x v="12"/>
    <x v="0"/>
    <x v="0"/>
    <x v="6"/>
    <x v="10"/>
    <s v="58"/>
    <n v="102"/>
    <x v="20"/>
    <d v="2023-07-15T00:00:00"/>
    <x v="50"/>
    <n v="11671"/>
    <x v="9"/>
    <x v="6"/>
    <x v="2"/>
  </r>
  <r>
    <x v="1"/>
    <x v="0"/>
    <x v="79"/>
    <x v="12"/>
    <x v="0"/>
    <x v="0"/>
    <x v="6"/>
    <x v="10"/>
    <s v="58"/>
    <n v="102"/>
    <x v="20"/>
    <d v="2023-07-15T00:00:00"/>
    <x v="51"/>
    <n v="11672"/>
    <x v="9"/>
    <x v="6"/>
    <x v="2"/>
  </r>
  <r>
    <x v="1"/>
    <x v="0"/>
    <x v="79"/>
    <x v="12"/>
    <x v="0"/>
    <x v="0"/>
    <x v="6"/>
    <x v="10"/>
    <s v="58"/>
    <n v="102"/>
    <x v="20"/>
    <d v="2023-07-15T00:00:00"/>
    <x v="52"/>
    <n v="11673"/>
    <x v="9"/>
    <x v="6"/>
    <x v="2"/>
  </r>
  <r>
    <x v="1"/>
    <x v="0"/>
    <x v="79"/>
    <x v="12"/>
    <x v="0"/>
    <x v="0"/>
    <x v="6"/>
    <x v="10"/>
    <s v="58"/>
    <n v="102"/>
    <x v="20"/>
    <d v="2023-07-15T00:00:00"/>
    <x v="53"/>
    <n v="11674"/>
    <x v="9"/>
    <x v="6"/>
    <x v="2"/>
  </r>
  <r>
    <x v="1"/>
    <x v="0"/>
    <x v="79"/>
    <x v="12"/>
    <x v="0"/>
    <x v="0"/>
    <x v="6"/>
    <x v="10"/>
    <s v="58"/>
    <n v="102"/>
    <x v="20"/>
    <d v="2023-07-15T00:00:00"/>
    <x v="54"/>
    <n v="11675"/>
    <x v="9"/>
    <x v="6"/>
    <x v="2"/>
  </r>
  <r>
    <x v="1"/>
    <x v="0"/>
    <x v="79"/>
    <x v="12"/>
    <x v="0"/>
    <x v="0"/>
    <x v="6"/>
    <x v="10"/>
    <s v="58"/>
    <n v="102"/>
    <x v="20"/>
    <d v="2023-07-15T00:00:00"/>
    <x v="55"/>
    <n v="11676"/>
    <x v="10"/>
    <x v="6"/>
    <x v="2"/>
  </r>
  <r>
    <x v="1"/>
    <x v="0"/>
    <x v="79"/>
    <x v="12"/>
    <x v="0"/>
    <x v="0"/>
    <x v="6"/>
    <x v="10"/>
    <s v="58"/>
    <n v="102"/>
    <x v="20"/>
    <d v="2023-07-15T00:00:00"/>
    <x v="56"/>
    <n v="11677"/>
    <x v="10"/>
    <x v="6"/>
    <x v="2"/>
  </r>
  <r>
    <x v="1"/>
    <x v="0"/>
    <x v="79"/>
    <x v="12"/>
    <x v="0"/>
    <x v="0"/>
    <x v="6"/>
    <x v="10"/>
    <s v="58"/>
    <n v="102"/>
    <x v="20"/>
    <d v="2023-07-15T00:00:00"/>
    <x v="57"/>
    <n v="11678"/>
    <x v="10"/>
    <x v="6"/>
    <x v="2"/>
  </r>
  <r>
    <x v="1"/>
    <x v="0"/>
    <x v="79"/>
    <x v="12"/>
    <x v="0"/>
    <x v="0"/>
    <x v="6"/>
    <x v="10"/>
    <s v="58"/>
    <n v="102"/>
    <x v="20"/>
    <d v="2023-07-15T00:00:00"/>
    <x v="58"/>
    <n v="11679"/>
    <x v="10"/>
    <x v="6"/>
    <x v="2"/>
  </r>
  <r>
    <x v="1"/>
    <x v="0"/>
    <x v="79"/>
    <x v="12"/>
    <x v="0"/>
    <x v="0"/>
    <x v="6"/>
    <x v="10"/>
    <s v="58"/>
    <n v="102"/>
    <x v="20"/>
    <d v="2023-07-15T00:00:00"/>
    <x v="59"/>
    <n v="11680"/>
    <x v="10"/>
    <x v="6"/>
    <x v="2"/>
  </r>
  <r>
    <x v="1"/>
    <x v="0"/>
    <x v="79"/>
    <x v="12"/>
    <x v="0"/>
    <x v="0"/>
    <x v="6"/>
    <x v="10"/>
    <s v="58"/>
    <n v="102"/>
    <x v="20"/>
    <d v="2023-07-15T00:00:00"/>
    <x v="60"/>
    <n v="11681"/>
    <x v="10"/>
    <x v="6"/>
    <x v="2"/>
  </r>
  <r>
    <x v="1"/>
    <x v="0"/>
    <x v="79"/>
    <x v="12"/>
    <x v="0"/>
    <x v="0"/>
    <x v="6"/>
    <x v="10"/>
    <s v="58"/>
    <n v="102"/>
    <x v="20"/>
    <d v="2023-07-15T00:00:00"/>
    <x v="61"/>
    <n v="11682"/>
    <x v="10"/>
    <x v="6"/>
    <x v="2"/>
  </r>
  <r>
    <x v="1"/>
    <x v="0"/>
    <x v="79"/>
    <x v="12"/>
    <x v="0"/>
    <x v="0"/>
    <x v="6"/>
    <x v="10"/>
    <s v="58"/>
    <n v="102"/>
    <x v="20"/>
    <d v="2023-07-15T00:00:00"/>
    <x v="169"/>
    <n v="11683"/>
    <x v="25"/>
    <x v="6"/>
    <x v="2"/>
  </r>
  <r>
    <x v="1"/>
    <x v="0"/>
    <x v="79"/>
    <x v="12"/>
    <x v="0"/>
    <x v="0"/>
    <x v="6"/>
    <x v="10"/>
    <s v="58"/>
    <n v="102"/>
    <x v="20"/>
    <d v="2023-07-15T00:00:00"/>
    <x v="170"/>
    <n v="11684"/>
    <x v="25"/>
    <x v="6"/>
    <x v="2"/>
  </r>
  <r>
    <x v="1"/>
    <x v="0"/>
    <x v="79"/>
    <x v="12"/>
    <x v="0"/>
    <x v="0"/>
    <x v="6"/>
    <x v="10"/>
    <s v="58"/>
    <n v="102"/>
    <x v="20"/>
    <d v="2023-07-15T00:00:00"/>
    <x v="171"/>
    <n v="11685"/>
    <x v="25"/>
    <x v="6"/>
    <x v="2"/>
  </r>
  <r>
    <x v="1"/>
    <x v="0"/>
    <x v="79"/>
    <x v="12"/>
    <x v="0"/>
    <x v="0"/>
    <x v="6"/>
    <x v="10"/>
    <s v="58"/>
    <n v="102"/>
    <x v="20"/>
    <d v="2023-07-15T00:00:00"/>
    <x v="172"/>
    <n v="11686"/>
    <x v="25"/>
    <x v="6"/>
    <x v="2"/>
  </r>
  <r>
    <x v="1"/>
    <x v="0"/>
    <x v="79"/>
    <x v="12"/>
    <x v="0"/>
    <x v="0"/>
    <x v="6"/>
    <x v="10"/>
    <s v="58"/>
    <n v="102"/>
    <x v="20"/>
    <d v="2023-07-15T00:00:00"/>
    <x v="173"/>
    <n v="11687"/>
    <x v="25"/>
    <x v="6"/>
    <x v="2"/>
  </r>
  <r>
    <x v="1"/>
    <x v="0"/>
    <x v="79"/>
    <x v="12"/>
    <x v="0"/>
    <x v="0"/>
    <x v="6"/>
    <x v="10"/>
    <s v="58"/>
    <n v="102"/>
    <x v="20"/>
    <d v="2023-07-15T00:00:00"/>
    <x v="174"/>
    <n v="11688"/>
    <x v="25"/>
    <x v="6"/>
    <x v="2"/>
  </r>
  <r>
    <x v="1"/>
    <x v="0"/>
    <x v="79"/>
    <x v="12"/>
    <x v="0"/>
    <x v="0"/>
    <x v="6"/>
    <x v="10"/>
    <s v="58"/>
    <n v="102"/>
    <x v="20"/>
    <d v="2023-07-15T00:00:00"/>
    <x v="175"/>
    <n v="11689"/>
    <x v="25"/>
    <x v="6"/>
    <x v="2"/>
  </r>
  <r>
    <x v="1"/>
    <x v="0"/>
    <x v="79"/>
    <x v="12"/>
    <x v="0"/>
    <x v="0"/>
    <x v="6"/>
    <x v="10"/>
    <s v="58"/>
    <n v="102"/>
    <x v="20"/>
    <d v="2023-07-15T00:00:00"/>
    <x v="176"/>
    <n v="11690"/>
    <x v="26"/>
    <x v="6"/>
    <x v="2"/>
  </r>
  <r>
    <x v="1"/>
    <x v="0"/>
    <x v="79"/>
    <x v="12"/>
    <x v="0"/>
    <x v="0"/>
    <x v="6"/>
    <x v="10"/>
    <s v="58"/>
    <n v="102"/>
    <x v="20"/>
    <d v="2023-07-15T00:00:00"/>
    <x v="177"/>
    <n v="11691"/>
    <x v="26"/>
    <x v="6"/>
    <x v="2"/>
  </r>
  <r>
    <x v="1"/>
    <x v="0"/>
    <x v="79"/>
    <x v="12"/>
    <x v="0"/>
    <x v="0"/>
    <x v="6"/>
    <x v="10"/>
    <s v="58"/>
    <n v="102"/>
    <x v="20"/>
    <d v="2023-07-15T00:00:00"/>
    <x v="178"/>
    <n v="11692"/>
    <x v="26"/>
    <x v="6"/>
    <x v="2"/>
  </r>
  <r>
    <x v="1"/>
    <x v="0"/>
    <x v="79"/>
    <x v="12"/>
    <x v="0"/>
    <x v="0"/>
    <x v="6"/>
    <x v="10"/>
    <s v="58"/>
    <n v="102"/>
    <x v="20"/>
    <d v="2023-07-15T00:00:00"/>
    <x v="179"/>
    <n v="11693"/>
    <x v="26"/>
    <x v="6"/>
    <x v="2"/>
  </r>
  <r>
    <x v="1"/>
    <x v="0"/>
    <x v="79"/>
    <x v="12"/>
    <x v="0"/>
    <x v="0"/>
    <x v="6"/>
    <x v="10"/>
    <s v="58"/>
    <n v="102"/>
    <x v="20"/>
    <d v="2023-07-15T00:00:00"/>
    <x v="180"/>
    <n v="11694"/>
    <x v="26"/>
    <x v="6"/>
    <x v="2"/>
  </r>
  <r>
    <x v="1"/>
    <x v="0"/>
    <x v="79"/>
    <x v="12"/>
    <x v="0"/>
    <x v="0"/>
    <x v="6"/>
    <x v="10"/>
    <s v="58"/>
    <n v="102"/>
    <x v="20"/>
    <d v="2023-07-15T00:00:00"/>
    <x v="181"/>
    <n v="11695"/>
    <x v="26"/>
    <x v="6"/>
    <x v="2"/>
  </r>
  <r>
    <x v="1"/>
    <x v="0"/>
    <x v="79"/>
    <x v="12"/>
    <x v="0"/>
    <x v="0"/>
    <x v="6"/>
    <x v="10"/>
    <s v="58"/>
    <n v="102"/>
    <x v="20"/>
    <d v="2023-07-15T00:00:00"/>
    <x v="182"/>
    <n v="11696"/>
    <x v="26"/>
    <x v="6"/>
    <x v="2"/>
  </r>
  <r>
    <x v="1"/>
    <x v="0"/>
    <x v="79"/>
    <x v="12"/>
    <x v="0"/>
    <x v="0"/>
    <x v="6"/>
    <x v="10"/>
    <s v="58"/>
    <n v="102"/>
    <x v="20"/>
    <d v="2023-07-15T00:00:00"/>
    <x v="183"/>
    <n v="11697"/>
    <x v="27"/>
    <x v="6"/>
    <x v="2"/>
  </r>
  <r>
    <x v="1"/>
    <x v="0"/>
    <x v="79"/>
    <x v="12"/>
    <x v="0"/>
    <x v="0"/>
    <x v="6"/>
    <x v="10"/>
    <s v="58"/>
    <n v="102"/>
    <x v="20"/>
    <d v="2023-07-15T00:00:00"/>
    <x v="184"/>
    <n v="11698"/>
    <x v="27"/>
    <x v="6"/>
    <x v="2"/>
  </r>
  <r>
    <x v="1"/>
    <x v="0"/>
    <x v="79"/>
    <x v="12"/>
    <x v="0"/>
    <x v="0"/>
    <x v="6"/>
    <x v="10"/>
    <s v="58"/>
    <n v="102"/>
    <x v="20"/>
    <d v="2023-07-15T00:00:00"/>
    <x v="185"/>
    <n v="11699"/>
    <x v="27"/>
    <x v="6"/>
    <x v="2"/>
  </r>
  <r>
    <x v="1"/>
    <x v="0"/>
    <x v="79"/>
    <x v="12"/>
    <x v="0"/>
    <x v="0"/>
    <x v="6"/>
    <x v="10"/>
    <s v="58"/>
    <n v="102"/>
    <x v="20"/>
    <d v="2023-07-15T00:00:00"/>
    <x v="186"/>
    <n v="11700"/>
    <x v="27"/>
    <x v="6"/>
    <x v="2"/>
  </r>
  <r>
    <x v="1"/>
    <x v="0"/>
    <x v="79"/>
    <x v="12"/>
    <x v="0"/>
    <x v="0"/>
    <x v="6"/>
    <x v="10"/>
    <s v="58"/>
    <n v="102"/>
    <x v="20"/>
    <d v="2023-07-15T00:00:00"/>
    <x v="187"/>
    <n v="11701"/>
    <x v="27"/>
    <x v="6"/>
    <x v="2"/>
  </r>
  <r>
    <x v="1"/>
    <x v="0"/>
    <x v="79"/>
    <x v="12"/>
    <x v="0"/>
    <x v="0"/>
    <x v="6"/>
    <x v="3"/>
    <s v="08"/>
    <n v="103"/>
    <x v="20"/>
    <d v="2023-07-15T00:00:00"/>
    <x v="109"/>
    <n v="11702"/>
    <x v="16"/>
    <x v="6"/>
    <x v="2"/>
  </r>
  <r>
    <x v="1"/>
    <x v="0"/>
    <x v="79"/>
    <x v="12"/>
    <x v="0"/>
    <x v="0"/>
    <x v="6"/>
    <x v="3"/>
    <s v="08"/>
    <n v="103"/>
    <x v="20"/>
    <d v="2023-07-15T00:00:00"/>
    <x v="62"/>
    <n v="11703"/>
    <x v="11"/>
    <x v="6"/>
    <x v="2"/>
  </r>
  <r>
    <x v="1"/>
    <x v="0"/>
    <x v="79"/>
    <x v="12"/>
    <x v="0"/>
    <x v="0"/>
    <x v="6"/>
    <x v="3"/>
    <s v="08"/>
    <n v="103"/>
    <x v="20"/>
    <d v="2023-07-15T00:00:00"/>
    <x v="63"/>
    <n v="11704"/>
    <x v="11"/>
    <x v="6"/>
    <x v="2"/>
  </r>
  <r>
    <x v="1"/>
    <x v="0"/>
    <x v="79"/>
    <x v="12"/>
    <x v="0"/>
    <x v="0"/>
    <x v="6"/>
    <x v="3"/>
    <s v="08"/>
    <n v="103"/>
    <x v="20"/>
    <d v="2023-07-15T00:00:00"/>
    <x v="64"/>
    <n v="11705"/>
    <x v="11"/>
    <x v="6"/>
    <x v="2"/>
  </r>
  <r>
    <x v="1"/>
    <x v="0"/>
    <x v="79"/>
    <x v="12"/>
    <x v="0"/>
    <x v="0"/>
    <x v="6"/>
    <x v="3"/>
    <s v="08"/>
    <n v="103"/>
    <x v="20"/>
    <d v="2023-07-15T00:00:00"/>
    <x v="65"/>
    <n v="11706"/>
    <x v="11"/>
    <x v="6"/>
    <x v="2"/>
  </r>
  <r>
    <x v="1"/>
    <x v="0"/>
    <x v="79"/>
    <x v="12"/>
    <x v="0"/>
    <x v="0"/>
    <x v="6"/>
    <x v="3"/>
    <s v="08"/>
    <n v="103"/>
    <x v="20"/>
    <d v="2023-07-15T00:00:00"/>
    <x v="86"/>
    <n v="11707"/>
    <x v="11"/>
    <x v="6"/>
    <x v="2"/>
  </r>
  <r>
    <x v="1"/>
    <x v="0"/>
    <x v="79"/>
    <x v="12"/>
    <x v="0"/>
    <x v="0"/>
    <x v="6"/>
    <x v="3"/>
    <s v="08"/>
    <n v="103"/>
    <x v="20"/>
    <d v="2023-07-15T00:00:00"/>
    <x v="87"/>
    <n v="11708"/>
    <x v="11"/>
    <x v="6"/>
    <x v="2"/>
  </r>
  <r>
    <x v="1"/>
    <x v="0"/>
    <x v="79"/>
    <x v="12"/>
    <x v="0"/>
    <x v="0"/>
    <x v="6"/>
    <x v="3"/>
    <s v="08"/>
    <n v="103"/>
    <x v="20"/>
    <d v="2023-07-15T00:00:00"/>
    <x v="88"/>
    <n v="11709"/>
    <x v="11"/>
    <x v="6"/>
    <x v="2"/>
  </r>
  <r>
    <x v="1"/>
    <x v="0"/>
    <x v="79"/>
    <x v="12"/>
    <x v="0"/>
    <x v="0"/>
    <x v="6"/>
    <x v="3"/>
    <s v="08"/>
    <n v="103"/>
    <x v="20"/>
    <d v="2023-07-15T00:00:00"/>
    <x v="89"/>
    <n v="11710"/>
    <x v="14"/>
    <x v="6"/>
    <x v="2"/>
  </r>
  <r>
    <x v="1"/>
    <x v="0"/>
    <x v="79"/>
    <x v="12"/>
    <x v="0"/>
    <x v="0"/>
    <x v="6"/>
    <x v="3"/>
    <s v="08"/>
    <n v="103"/>
    <x v="20"/>
    <d v="2023-07-15T00:00:00"/>
    <x v="90"/>
    <n v="11711"/>
    <x v="14"/>
    <x v="6"/>
    <x v="2"/>
  </r>
  <r>
    <x v="1"/>
    <x v="0"/>
    <x v="79"/>
    <x v="12"/>
    <x v="0"/>
    <x v="0"/>
    <x v="6"/>
    <x v="3"/>
    <s v="08"/>
    <n v="103"/>
    <x v="20"/>
    <d v="2023-07-15T00:00:00"/>
    <x v="91"/>
    <n v="11712"/>
    <x v="14"/>
    <x v="6"/>
    <x v="2"/>
  </r>
  <r>
    <x v="1"/>
    <x v="0"/>
    <x v="79"/>
    <x v="12"/>
    <x v="0"/>
    <x v="0"/>
    <x v="6"/>
    <x v="3"/>
    <s v="08"/>
    <n v="103"/>
    <x v="20"/>
    <d v="2023-07-15T00:00:00"/>
    <x v="92"/>
    <n v="11713"/>
    <x v="14"/>
    <x v="6"/>
    <x v="2"/>
  </r>
  <r>
    <x v="1"/>
    <x v="0"/>
    <x v="79"/>
    <x v="12"/>
    <x v="0"/>
    <x v="0"/>
    <x v="6"/>
    <x v="3"/>
    <s v="08"/>
    <n v="103"/>
    <x v="20"/>
    <d v="2023-07-15T00:00:00"/>
    <x v="93"/>
    <n v="11714"/>
    <x v="14"/>
    <x v="6"/>
    <x v="2"/>
  </r>
  <r>
    <x v="1"/>
    <x v="0"/>
    <x v="79"/>
    <x v="12"/>
    <x v="0"/>
    <x v="0"/>
    <x v="6"/>
    <x v="3"/>
    <s v="08"/>
    <n v="103"/>
    <x v="20"/>
    <d v="2023-07-15T00:00:00"/>
    <x v="94"/>
    <n v="11715"/>
    <x v="14"/>
    <x v="6"/>
    <x v="2"/>
  </r>
  <r>
    <x v="1"/>
    <x v="0"/>
    <x v="79"/>
    <x v="12"/>
    <x v="0"/>
    <x v="0"/>
    <x v="6"/>
    <x v="3"/>
    <s v="08"/>
    <n v="103"/>
    <x v="20"/>
    <d v="2023-07-15T00:00:00"/>
    <x v="95"/>
    <n v="11716"/>
    <x v="14"/>
    <x v="6"/>
    <x v="2"/>
  </r>
  <r>
    <x v="1"/>
    <x v="0"/>
    <x v="79"/>
    <x v="12"/>
    <x v="0"/>
    <x v="0"/>
    <x v="6"/>
    <x v="3"/>
    <s v="08"/>
    <n v="103"/>
    <x v="20"/>
    <d v="2023-07-15T00:00:00"/>
    <x v="66"/>
    <n v="11717"/>
    <x v="12"/>
    <x v="6"/>
    <x v="2"/>
  </r>
  <r>
    <x v="1"/>
    <x v="0"/>
    <x v="79"/>
    <x v="12"/>
    <x v="0"/>
    <x v="0"/>
    <x v="6"/>
    <x v="3"/>
    <s v="08"/>
    <n v="103"/>
    <x v="20"/>
    <d v="2023-07-15T00:00:00"/>
    <x v="96"/>
    <n v="11718"/>
    <x v="12"/>
    <x v="6"/>
    <x v="2"/>
  </r>
  <r>
    <x v="1"/>
    <x v="0"/>
    <x v="79"/>
    <x v="12"/>
    <x v="0"/>
    <x v="0"/>
    <x v="6"/>
    <x v="3"/>
    <s v="08"/>
    <n v="103"/>
    <x v="20"/>
    <d v="2023-07-15T00:00:00"/>
    <x v="97"/>
    <n v="11719"/>
    <x v="12"/>
    <x v="6"/>
    <x v="2"/>
  </r>
  <r>
    <x v="1"/>
    <x v="0"/>
    <x v="79"/>
    <x v="12"/>
    <x v="0"/>
    <x v="0"/>
    <x v="6"/>
    <x v="3"/>
    <s v="08"/>
    <n v="103"/>
    <x v="20"/>
    <d v="2023-07-15T00:00:00"/>
    <x v="98"/>
    <n v="11720"/>
    <x v="12"/>
    <x v="6"/>
    <x v="2"/>
  </r>
  <r>
    <x v="1"/>
    <x v="0"/>
    <x v="79"/>
    <x v="12"/>
    <x v="0"/>
    <x v="0"/>
    <x v="6"/>
    <x v="3"/>
    <s v="08"/>
    <n v="103"/>
    <x v="20"/>
    <d v="2023-07-15T00:00:00"/>
    <x v="99"/>
    <n v="11721"/>
    <x v="12"/>
    <x v="6"/>
    <x v="2"/>
  </r>
  <r>
    <x v="1"/>
    <x v="0"/>
    <x v="79"/>
    <x v="12"/>
    <x v="0"/>
    <x v="0"/>
    <x v="6"/>
    <x v="3"/>
    <s v="08"/>
    <n v="103"/>
    <x v="20"/>
    <d v="2023-07-15T00:00:00"/>
    <x v="100"/>
    <n v="11722"/>
    <x v="12"/>
    <x v="6"/>
    <x v="2"/>
  </r>
  <r>
    <x v="1"/>
    <x v="0"/>
    <x v="79"/>
    <x v="12"/>
    <x v="0"/>
    <x v="0"/>
    <x v="6"/>
    <x v="3"/>
    <s v="08"/>
    <n v="103"/>
    <x v="20"/>
    <d v="2023-07-15T00:00:00"/>
    <x v="101"/>
    <n v="11723"/>
    <x v="12"/>
    <x v="6"/>
    <x v="2"/>
  </r>
  <r>
    <x v="1"/>
    <x v="0"/>
    <x v="79"/>
    <x v="12"/>
    <x v="0"/>
    <x v="0"/>
    <x v="6"/>
    <x v="3"/>
    <s v="08"/>
    <n v="103"/>
    <x v="20"/>
    <d v="2023-07-15T00:00:00"/>
    <x v="0"/>
    <n v="11724"/>
    <x v="0"/>
    <x v="6"/>
    <x v="2"/>
  </r>
  <r>
    <x v="1"/>
    <x v="0"/>
    <x v="79"/>
    <x v="12"/>
    <x v="0"/>
    <x v="0"/>
    <x v="6"/>
    <x v="3"/>
    <s v="08"/>
    <n v="103"/>
    <x v="20"/>
    <d v="2023-07-15T00:00:00"/>
    <x v="67"/>
    <n v="11725"/>
    <x v="0"/>
    <x v="6"/>
    <x v="2"/>
  </r>
  <r>
    <x v="1"/>
    <x v="0"/>
    <x v="79"/>
    <x v="12"/>
    <x v="0"/>
    <x v="0"/>
    <x v="6"/>
    <x v="3"/>
    <s v="08"/>
    <n v="103"/>
    <x v="20"/>
    <d v="2023-07-15T00:00:00"/>
    <x v="75"/>
    <n v="11726"/>
    <x v="0"/>
    <x v="6"/>
    <x v="2"/>
  </r>
  <r>
    <x v="1"/>
    <x v="0"/>
    <x v="79"/>
    <x v="12"/>
    <x v="0"/>
    <x v="0"/>
    <x v="6"/>
    <x v="3"/>
    <s v="08"/>
    <n v="103"/>
    <x v="20"/>
    <d v="2023-07-15T00:00:00"/>
    <x v="76"/>
    <n v="11727"/>
    <x v="0"/>
    <x v="6"/>
    <x v="2"/>
  </r>
  <r>
    <x v="1"/>
    <x v="0"/>
    <x v="79"/>
    <x v="12"/>
    <x v="0"/>
    <x v="0"/>
    <x v="6"/>
    <x v="3"/>
    <s v="08"/>
    <n v="103"/>
    <x v="20"/>
    <d v="2023-07-15T00:00:00"/>
    <x v="77"/>
    <n v="11728"/>
    <x v="0"/>
    <x v="6"/>
    <x v="2"/>
  </r>
  <r>
    <x v="1"/>
    <x v="0"/>
    <x v="79"/>
    <x v="12"/>
    <x v="0"/>
    <x v="0"/>
    <x v="6"/>
    <x v="3"/>
    <s v="08"/>
    <n v="103"/>
    <x v="20"/>
    <d v="2023-07-15T00:00:00"/>
    <x v="78"/>
    <n v="11729"/>
    <x v="0"/>
    <x v="6"/>
    <x v="2"/>
  </r>
  <r>
    <x v="1"/>
    <x v="0"/>
    <x v="79"/>
    <x v="12"/>
    <x v="0"/>
    <x v="0"/>
    <x v="6"/>
    <x v="3"/>
    <s v="08"/>
    <n v="103"/>
    <x v="20"/>
    <d v="2023-07-15T00:00:00"/>
    <x v="79"/>
    <n v="11730"/>
    <x v="0"/>
    <x v="6"/>
    <x v="2"/>
  </r>
  <r>
    <x v="1"/>
    <x v="0"/>
    <x v="79"/>
    <x v="12"/>
    <x v="0"/>
    <x v="0"/>
    <x v="6"/>
    <x v="3"/>
    <s v="08"/>
    <n v="103"/>
    <x v="20"/>
    <d v="2023-07-15T00:00:00"/>
    <x v="80"/>
    <n v="11731"/>
    <x v="13"/>
    <x v="6"/>
    <x v="2"/>
  </r>
  <r>
    <x v="1"/>
    <x v="0"/>
    <x v="79"/>
    <x v="12"/>
    <x v="0"/>
    <x v="0"/>
    <x v="6"/>
    <x v="3"/>
    <s v="08"/>
    <n v="103"/>
    <x v="20"/>
    <d v="2023-07-15T00:00:00"/>
    <x v="81"/>
    <n v="11732"/>
    <x v="13"/>
    <x v="6"/>
    <x v="2"/>
  </r>
  <r>
    <x v="1"/>
    <x v="0"/>
    <x v="79"/>
    <x v="12"/>
    <x v="0"/>
    <x v="0"/>
    <x v="6"/>
    <x v="3"/>
    <s v="08"/>
    <n v="103"/>
    <x v="20"/>
    <d v="2023-07-15T00:00:00"/>
    <x v="82"/>
    <n v="11733"/>
    <x v="13"/>
    <x v="6"/>
    <x v="2"/>
  </r>
  <r>
    <x v="1"/>
    <x v="0"/>
    <x v="79"/>
    <x v="12"/>
    <x v="0"/>
    <x v="0"/>
    <x v="6"/>
    <x v="3"/>
    <s v="08"/>
    <n v="103"/>
    <x v="20"/>
    <d v="2023-07-15T00:00:00"/>
    <x v="83"/>
    <n v="11734"/>
    <x v="13"/>
    <x v="6"/>
    <x v="2"/>
  </r>
  <r>
    <x v="1"/>
    <x v="0"/>
    <x v="79"/>
    <x v="12"/>
    <x v="0"/>
    <x v="0"/>
    <x v="6"/>
    <x v="3"/>
    <s v="08"/>
    <n v="103"/>
    <x v="20"/>
    <d v="2023-07-15T00:00:00"/>
    <x v="84"/>
    <n v="11735"/>
    <x v="13"/>
    <x v="6"/>
    <x v="2"/>
  </r>
  <r>
    <x v="1"/>
    <x v="0"/>
    <x v="79"/>
    <x v="12"/>
    <x v="0"/>
    <x v="0"/>
    <x v="6"/>
    <x v="3"/>
    <s v="08"/>
    <n v="103"/>
    <x v="20"/>
    <d v="2023-07-15T00:00:00"/>
    <x v="85"/>
    <n v="11736"/>
    <x v="13"/>
    <x v="6"/>
    <x v="2"/>
  </r>
  <r>
    <x v="1"/>
    <x v="0"/>
    <x v="79"/>
    <x v="12"/>
    <x v="0"/>
    <x v="0"/>
    <x v="6"/>
    <x v="3"/>
    <s v="08"/>
    <n v="103"/>
    <x v="20"/>
    <d v="2023-07-15T00:00:00"/>
    <x v="74"/>
    <n v="11737"/>
    <x v="13"/>
    <x v="6"/>
    <x v="2"/>
  </r>
  <r>
    <x v="1"/>
    <x v="0"/>
    <x v="79"/>
    <x v="12"/>
    <x v="0"/>
    <x v="0"/>
    <x v="6"/>
    <x v="3"/>
    <s v="08"/>
    <n v="103"/>
    <x v="20"/>
    <d v="2023-07-15T00:00:00"/>
    <x v="68"/>
    <n v="11738"/>
    <x v="1"/>
    <x v="6"/>
    <x v="2"/>
  </r>
  <r>
    <x v="1"/>
    <x v="0"/>
    <x v="79"/>
    <x v="12"/>
    <x v="0"/>
    <x v="0"/>
    <x v="6"/>
    <x v="3"/>
    <s v="08"/>
    <n v="103"/>
    <x v="20"/>
    <d v="2023-07-15T00:00:00"/>
    <x v="69"/>
    <n v="11739"/>
    <x v="1"/>
    <x v="6"/>
    <x v="2"/>
  </r>
  <r>
    <x v="1"/>
    <x v="0"/>
    <x v="79"/>
    <x v="12"/>
    <x v="0"/>
    <x v="0"/>
    <x v="6"/>
    <x v="3"/>
    <s v="08"/>
    <n v="103"/>
    <x v="20"/>
    <d v="2023-07-15T00:00:00"/>
    <x v="70"/>
    <n v="11740"/>
    <x v="1"/>
    <x v="6"/>
    <x v="2"/>
  </r>
  <r>
    <x v="1"/>
    <x v="0"/>
    <x v="79"/>
    <x v="12"/>
    <x v="0"/>
    <x v="0"/>
    <x v="6"/>
    <x v="3"/>
    <s v="08"/>
    <n v="103"/>
    <x v="20"/>
    <d v="2023-07-15T00:00:00"/>
    <x v="71"/>
    <n v="11741"/>
    <x v="1"/>
    <x v="6"/>
    <x v="2"/>
  </r>
  <r>
    <x v="1"/>
    <x v="0"/>
    <x v="79"/>
    <x v="12"/>
    <x v="0"/>
    <x v="0"/>
    <x v="6"/>
    <x v="3"/>
    <s v="08"/>
    <n v="103"/>
    <x v="20"/>
    <d v="2023-07-15T00:00:00"/>
    <x v="72"/>
    <n v="11742"/>
    <x v="1"/>
    <x v="6"/>
    <x v="2"/>
  </r>
  <r>
    <x v="1"/>
    <x v="0"/>
    <x v="79"/>
    <x v="12"/>
    <x v="0"/>
    <x v="0"/>
    <x v="6"/>
    <x v="3"/>
    <s v="08"/>
    <n v="103"/>
    <x v="20"/>
    <d v="2023-07-15T00:00:00"/>
    <x v="73"/>
    <n v="11743"/>
    <x v="1"/>
    <x v="6"/>
    <x v="2"/>
  </r>
  <r>
    <x v="1"/>
    <x v="0"/>
    <x v="79"/>
    <x v="12"/>
    <x v="0"/>
    <x v="0"/>
    <x v="6"/>
    <x v="3"/>
    <s v="08"/>
    <n v="103"/>
    <x v="20"/>
    <d v="2023-07-15T00:00:00"/>
    <x v="1"/>
    <n v="11744"/>
    <x v="1"/>
    <x v="6"/>
    <x v="2"/>
  </r>
  <r>
    <x v="1"/>
    <x v="0"/>
    <x v="79"/>
    <x v="12"/>
    <x v="0"/>
    <x v="0"/>
    <x v="6"/>
    <x v="3"/>
    <s v="08"/>
    <n v="103"/>
    <x v="20"/>
    <d v="2023-07-15T00:00:00"/>
    <x v="2"/>
    <n v="11745"/>
    <x v="2"/>
    <x v="6"/>
    <x v="2"/>
  </r>
  <r>
    <x v="1"/>
    <x v="0"/>
    <x v="79"/>
    <x v="12"/>
    <x v="0"/>
    <x v="0"/>
    <x v="6"/>
    <x v="3"/>
    <s v="08"/>
    <n v="103"/>
    <x v="20"/>
    <d v="2023-07-15T00:00:00"/>
    <x v="3"/>
    <n v="11746"/>
    <x v="2"/>
    <x v="6"/>
    <x v="2"/>
  </r>
  <r>
    <x v="1"/>
    <x v="0"/>
    <x v="79"/>
    <x v="12"/>
    <x v="0"/>
    <x v="0"/>
    <x v="6"/>
    <x v="3"/>
    <s v="08"/>
    <n v="103"/>
    <x v="20"/>
    <d v="2023-07-15T00:00:00"/>
    <x v="4"/>
    <n v="11747"/>
    <x v="2"/>
    <x v="6"/>
    <x v="2"/>
  </r>
  <r>
    <x v="1"/>
    <x v="0"/>
    <x v="79"/>
    <x v="12"/>
    <x v="0"/>
    <x v="0"/>
    <x v="6"/>
    <x v="3"/>
    <s v="08"/>
    <n v="103"/>
    <x v="20"/>
    <d v="2023-07-15T00:00:00"/>
    <x v="5"/>
    <n v="11748"/>
    <x v="2"/>
    <x v="6"/>
    <x v="2"/>
  </r>
  <r>
    <x v="1"/>
    <x v="0"/>
    <x v="79"/>
    <x v="12"/>
    <x v="0"/>
    <x v="0"/>
    <x v="6"/>
    <x v="3"/>
    <s v="08"/>
    <n v="103"/>
    <x v="20"/>
    <d v="2023-07-15T00:00:00"/>
    <x v="6"/>
    <n v="11749"/>
    <x v="2"/>
    <x v="6"/>
    <x v="2"/>
  </r>
  <r>
    <x v="1"/>
    <x v="0"/>
    <x v="79"/>
    <x v="12"/>
    <x v="0"/>
    <x v="0"/>
    <x v="6"/>
    <x v="3"/>
    <s v="08"/>
    <n v="103"/>
    <x v="20"/>
    <d v="2023-07-15T00:00:00"/>
    <x v="7"/>
    <n v="11750"/>
    <x v="2"/>
    <x v="6"/>
    <x v="2"/>
  </r>
  <r>
    <x v="1"/>
    <x v="0"/>
    <x v="79"/>
    <x v="12"/>
    <x v="0"/>
    <x v="0"/>
    <x v="6"/>
    <x v="3"/>
    <s v="08"/>
    <n v="103"/>
    <x v="20"/>
    <d v="2023-07-15T00:00:00"/>
    <x v="8"/>
    <n v="11751"/>
    <x v="2"/>
    <x v="6"/>
    <x v="2"/>
  </r>
  <r>
    <x v="1"/>
    <x v="0"/>
    <x v="79"/>
    <x v="12"/>
    <x v="0"/>
    <x v="0"/>
    <x v="6"/>
    <x v="3"/>
    <s v="08"/>
    <n v="103"/>
    <x v="20"/>
    <d v="2023-07-15T00:00:00"/>
    <x v="9"/>
    <n v="11752"/>
    <x v="3"/>
    <x v="6"/>
    <x v="2"/>
  </r>
  <r>
    <x v="1"/>
    <x v="0"/>
    <x v="79"/>
    <x v="12"/>
    <x v="0"/>
    <x v="0"/>
    <x v="6"/>
    <x v="3"/>
    <s v="08"/>
    <n v="103"/>
    <x v="20"/>
    <d v="2023-07-15T00:00:00"/>
    <x v="10"/>
    <n v="11753"/>
    <x v="3"/>
    <x v="6"/>
    <x v="2"/>
  </r>
  <r>
    <x v="1"/>
    <x v="0"/>
    <x v="79"/>
    <x v="12"/>
    <x v="0"/>
    <x v="0"/>
    <x v="6"/>
    <x v="3"/>
    <s v="08"/>
    <n v="103"/>
    <x v="20"/>
    <d v="2023-07-15T00:00:00"/>
    <x v="11"/>
    <n v="11754"/>
    <x v="3"/>
    <x v="6"/>
    <x v="2"/>
  </r>
  <r>
    <x v="1"/>
    <x v="0"/>
    <x v="79"/>
    <x v="12"/>
    <x v="0"/>
    <x v="0"/>
    <x v="6"/>
    <x v="3"/>
    <s v="08"/>
    <n v="103"/>
    <x v="20"/>
    <d v="2023-07-15T00:00:00"/>
    <x v="12"/>
    <n v="11755"/>
    <x v="3"/>
    <x v="6"/>
    <x v="2"/>
  </r>
  <r>
    <x v="1"/>
    <x v="0"/>
    <x v="79"/>
    <x v="12"/>
    <x v="0"/>
    <x v="0"/>
    <x v="6"/>
    <x v="3"/>
    <s v="08"/>
    <n v="103"/>
    <x v="20"/>
    <d v="2023-07-15T00:00:00"/>
    <x v="13"/>
    <n v="11756"/>
    <x v="3"/>
    <x v="6"/>
    <x v="2"/>
  </r>
  <r>
    <x v="1"/>
    <x v="0"/>
    <x v="79"/>
    <x v="12"/>
    <x v="0"/>
    <x v="0"/>
    <x v="6"/>
    <x v="3"/>
    <s v="08"/>
    <n v="103"/>
    <x v="20"/>
    <d v="2023-07-15T00:00:00"/>
    <x v="14"/>
    <n v="11757"/>
    <x v="3"/>
    <x v="6"/>
    <x v="2"/>
  </r>
  <r>
    <x v="1"/>
    <x v="0"/>
    <x v="79"/>
    <x v="12"/>
    <x v="0"/>
    <x v="0"/>
    <x v="6"/>
    <x v="3"/>
    <s v="08"/>
    <n v="103"/>
    <x v="20"/>
    <d v="2023-07-15T00:00:00"/>
    <x v="15"/>
    <n v="11758"/>
    <x v="3"/>
    <x v="6"/>
    <x v="2"/>
  </r>
  <r>
    <x v="1"/>
    <x v="0"/>
    <x v="79"/>
    <x v="12"/>
    <x v="0"/>
    <x v="0"/>
    <x v="6"/>
    <x v="3"/>
    <s v="08"/>
    <n v="103"/>
    <x v="20"/>
    <d v="2023-07-15T00:00:00"/>
    <x v="16"/>
    <n v="11759"/>
    <x v="4"/>
    <x v="6"/>
    <x v="2"/>
  </r>
  <r>
    <x v="1"/>
    <x v="0"/>
    <x v="79"/>
    <x v="12"/>
    <x v="0"/>
    <x v="0"/>
    <x v="6"/>
    <x v="3"/>
    <s v="08"/>
    <n v="103"/>
    <x v="20"/>
    <d v="2023-07-15T00:00:00"/>
    <x v="17"/>
    <n v="11760"/>
    <x v="4"/>
    <x v="6"/>
    <x v="2"/>
  </r>
  <r>
    <x v="1"/>
    <x v="0"/>
    <x v="79"/>
    <x v="12"/>
    <x v="0"/>
    <x v="0"/>
    <x v="6"/>
    <x v="3"/>
    <s v="08"/>
    <n v="103"/>
    <x v="20"/>
    <d v="2023-07-15T00:00:00"/>
    <x v="18"/>
    <n v="11761"/>
    <x v="4"/>
    <x v="6"/>
    <x v="2"/>
  </r>
  <r>
    <x v="1"/>
    <x v="0"/>
    <x v="79"/>
    <x v="12"/>
    <x v="0"/>
    <x v="0"/>
    <x v="6"/>
    <x v="3"/>
    <s v="08"/>
    <n v="103"/>
    <x v="20"/>
    <d v="2023-07-15T00:00:00"/>
    <x v="19"/>
    <n v="11762"/>
    <x v="4"/>
    <x v="6"/>
    <x v="2"/>
  </r>
  <r>
    <x v="1"/>
    <x v="0"/>
    <x v="79"/>
    <x v="12"/>
    <x v="0"/>
    <x v="0"/>
    <x v="6"/>
    <x v="3"/>
    <s v="08"/>
    <n v="103"/>
    <x v="20"/>
    <d v="2023-07-15T00:00:00"/>
    <x v="20"/>
    <n v="11763"/>
    <x v="4"/>
    <x v="6"/>
    <x v="2"/>
  </r>
  <r>
    <x v="1"/>
    <x v="0"/>
    <x v="79"/>
    <x v="12"/>
    <x v="0"/>
    <x v="0"/>
    <x v="6"/>
    <x v="3"/>
    <s v="08"/>
    <n v="103"/>
    <x v="20"/>
    <d v="2023-07-15T00:00:00"/>
    <x v="21"/>
    <n v="11764"/>
    <x v="4"/>
    <x v="6"/>
    <x v="2"/>
  </r>
  <r>
    <x v="1"/>
    <x v="0"/>
    <x v="79"/>
    <x v="12"/>
    <x v="0"/>
    <x v="0"/>
    <x v="6"/>
    <x v="3"/>
    <s v="08"/>
    <n v="103"/>
    <x v="20"/>
    <d v="2023-07-15T00:00:00"/>
    <x v="22"/>
    <n v="11765"/>
    <x v="4"/>
    <x v="6"/>
    <x v="2"/>
  </r>
  <r>
    <x v="1"/>
    <x v="0"/>
    <x v="79"/>
    <x v="12"/>
    <x v="0"/>
    <x v="0"/>
    <x v="6"/>
    <x v="3"/>
    <s v="08"/>
    <n v="103"/>
    <x v="20"/>
    <d v="2023-07-15T00:00:00"/>
    <x v="23"/>
    <n v="11766"/>
    <x v="5"/>
    <x v="6"/>
    <x v="2"/>
  </r>
  <r>
    <x v="1"/>
    <x v="0"/>
    <x v="79"/>
    <x v="12"/>
    <x v="0"/>
    <x v="0"/>
    <x v="6"/>
    <x v="3"/>
    <s v="08"/>
    <n v="103"/>
    <x v="20"/>
    <d v="2023-07-15T00:00:00"/>
    <x v="24"/>
    <n v="11767"/>
    <x v="5"/>
    <x v="6"/>
    <x v="2"/>
  </r>
  <r>
    <x v="1"/>
    <x v="0"/>
    <x v="79"/>
    <x v="12"/>
    <x v="0"/>
    <x v="0"/>
    <x v="6"/>
    <x v="3"/>
    <s v="08"/>
    <n v="103"/>
    <x v="20"/>
    <d v="2023-07-15T00:00:00"/>
    <x v="25"/>
    <n v="11768"/>
    <x v="5"/>
    <x v="6"/>
    <x v="2"/>
  </r>
  <r>
    <x v="1"/>
    <x v="0"/>
    <x v="79"/>
    <x v="12"/>
    <x v="0"/>
    <x v="0"/>
    <x v="6"/>
    <x v="3"/>
    <s v="08"/>
    <n v="103"/>
    <x v="20"/>
    <d v="2023-07-15T00:00:00"/>
    <x v="26"/>
    <n v="11769"/>
    <x v="5"/>
    <x v="6"/>
    <x v="2"/>
  </r>
  <r>
    <x v="1"/>
    <x v="0"/>
    <x v="79"/>
    <x v="12"/>
    <x v="0"/>
    <x v="0"/>
    <x v="6"/>
    <x v="3"/>
    <s v="08"/>
    <n v="103"/>
    <x v="20"/>
    <d v="2023-07-15T00:00:00"/>
    <x v="27"/>
    <n v="11770"/>
    <x v="5"/>
    <x v="6"/>
    <x v="2"/>
  </r>
  <r>
    <x v="1"/>
    <x v="0"/>
    <x v="79"/>
    <x v="12"/>
    <x v="0"/>
    <x v="0"/>
    <x v="6"/>
    <x v="3"/>
    <s v="08"/>
    <n v="103"/>
    <x v="20"/>
    <d v="2023-07-15T00:00:00"/>
    <x v="28"/>
    <n v="11771"/>
    <x v="5"/>
    <x v="6"/>
    <x v="2"/>
  </r>
  <r>
    <x v="1"/>
    <x v="0"/>
    <x v="79"/>
    <x v="12"/>
    <x v="0"/>
    <x v="0"/>
    <x v="6"/>
    <x v="3"/>
    <s v="08"/>
    <n v="103"/>
    <x v="20"/>
    <d v="2023-07-15T00:00:00"/>
    <x v="29"/>
    <n v="11772"/>
    <x v="5"/>
    <x v="6"/>
    <x v="2"/>
  </r>
  <r>
    <x v="1"/>
    <x v="0"/>
    <x v="79"/>
    <x v="12"/>
    <x v="0"/>
    <x v="0"/>
    <x v="6"/>
    <x v="3"/>
    <s v="08"/>
    <n v="103"/>
    <x v="20"/>
    <d v="2023-07-15T00:00:00"/>
    <x v="30"/>
    <n v="11773"/>
    <x v="6"/>
    <x v="6"/>
    <x v="2"/>
  </r>
  <r>
    <x v="1"/>
    <x v="0"/>
    <x v="79"/>
    <x v="12"/>
    <x v="0"/>
    <x v="0"/>
    <x v="6"/>
    <x v="3"/>
    <s v="08"/>
    <n v="103"/>
    <x v="20"/>
    <d v="2023-07-15T00:00:00"/>
    <x v="31"/>
    <n v="11774"/>
    <x v="6"/>
    <x v="6"/>
    <x v="2"/>
  </r>
  <r>
    <x v="1"/>
    <x v="0"/>
    <x v="79"/>
    <x v="12"/>
    <x v="0"/>
    <x v="0"/>
    <x v="6"/>
    <x v="3"/>
    <s v="08"/>
    <n v="103"/>
    <x v="20"/>
    <d v="2023-07-15T00:00:00"/>
    <x v="32"/>
    <n v="11775"/>
    <x v="6"/>
    <x v="6"/>
    <x v="2"/>
  </r>
  <r>
    <x v="1"/>
    <x v="0"/>
    <x v="79"/>
    <x v="12"/>
    <x v="0"/>
    <x v="0"/>
    <x v="6"/>
    <x v="3"/>
    <s v="08"/>
    <n v="103"/>
    <x v="20"/>
    <d v="2023-07-15T00:00:00"/>
    <x v="33"/>
    <n v="11776"/>
    <x v="6"/>
    <x v="6"/>
    <x v="2"/>
  </r>
  <r>
    <x v="1"/>
    <x v="0"/>
    <x v="79"/>
    <x v="12"/>
    <x v="0"/>
    <x v="0"/>
    <x v="6"/>
    <x v="3"/>
    <s v="08"/>
    <n v="103"/>
    <x v="20"/>
    <d v="2023-07-15T00:00:00"/>
    <x v="110"/>
    <n v="11777"/>
    <x v="6"/>
    <x v="6"/>
    <x v="2"/>
  </r>
  <r>
    <x v="1"/>
    <x v="0"/>
    <x v="79"/>
    <x v="12"/>
    <x v="0"/>
    <x v="0"/>
    <x v="6"/>
    <x v="3"/>
    <s v="08"/>
    <n v="103"/>
    <x v="20"/>
    <d v="2023-07-15T00:00:00"/>
    <x v="111"/>
    <n v="11778"/>
    <x v="6"/>
    <x v="6"/>
    <x v="2"/>
  </r>
  <r>
    <x v="1"/>
    <x v="0"/>
    <x v="79"/>
    <x v="12"/>
    <x v="0"/>
    <x v="0"/>
    <x v="6"/>
    <x v="3"/>
    <s v="08"/>
    <n v="103"/>
    <x v="20"/>
    <d v="2023-07-15T00:00:00"/>
    <x v="112"/>
    <n v="11779"/>
    <x v="6"/>
    <x v="6"/>
    <x v="2"/>
  </r>
  <r>
    <x v="1"/>
    <x v="0"/>
    <x v="79"/>
    <x v="12"/>
    <x v="0"/>
    <x v="0"/>
    <x v="6"/>
    <x v="3"/>
    <s v="08"/>
    <n v="103"/>
    <x v="20"/>
    <d v="2023-07-15T00:00:00"/>
    <x v="113"/>
    <n v="11780"/>
    <x v="17"/>
    <x v="6"/>
    <x v="2"/>
  </r>
  <r>
    <x v="1"/>
    <x v="0"/>
    <x v="79"/>
    <x v="12"/>
    <x v="0"/>
    <x v="0"/>
    <x v="6"/>
    <x v="3"/>
    <s v="08"/>
    <n v="103"/>
    <x v="20"/>
    <d v="2023-07-15T00:00:00"/>
    <x v="114"/>
    <n v="11781"/>
    <x v="17"/>
    <x v="6"/>
    <x v="2"/>
  </r>
  <r>
    <x v="1"/>
    <x v="0"/>
    <x v="79"/>
    <x v="12"/>
    <x v="0"/>
    <x v="0"/>
    <x v="6"/>
    <x v="3"/>
    <s v="08"/>
    <n v="103"/>
    <x v="20"/>
    <d v="2023-07-15T00:00:00"/>
    <x v="115"/>
    <n v="11782"/>
    <x v="17"/>
    <x v="6"/>
    <x v="2"/>
  </r>
  <r>
    <x v="1"/>
    <x v="0"/>
    <x v="79"/>
    <x v="12"/>
    <x v="0"/>
    <x v="0"/>
    <x v="6"/>
    <x v="3"/>
    <s v="08"/>
    <n v="103"/>
    <x v="20"/>
    <d v="2023-07-15T00:00:00"/>
    <x v="116"/>
    <n v="11783"/>
    <x v="17"/>
    <x v="6"/>
    <x v="2"/>
  </r>
  <r>
    <x v="1"/>
    <x v="0"/>
    <x v="79"/>
    <x v="12"/>
    <x v="0"/>
    <x v="0"/>
    <x v="6"/>
    <x v="3"/>
    <s v="08"/>
    <n v="103"/>
    <x v="20"/>
    <d v="2023-07-15T00:00:00"/>
    <x v="117"/>
    <n v="11784"/>
    <x v="17"/>
    <x v="6"/>
    <x v="2"/>
  </r>
  <r>
    <x v="1"/>
    <x v="0"/>
    <x v="79"/>
    <x v="12"/>
    <x v="0"/>
    <x v="0"/>
    <x v="6"/>
    <x v="3"/>
    <s v="08"/>
    <n v="103"/>
    <x v="20"/>
    <d v="2023-07-15T00:00:00"/>
    <x v="118"/>
    <n v="11785"/>
    <x v="17"/>
    <x v="6"/>
    <x v="2"/>
  </r>
  <r>
    <x v="1"/>
    <x v="0"/>
    <x v="79"/>
    <x v="12"/>
    <x v="0"/>
    <x v="0"/>
    <x v="6"/>
    <x v="3"/>
    <s v="08"/>
    <n v="103"/>
    <x v="20"/>
    <d v="2023-07-15T00:00:00"/>
    <x v="119"/>
    <n v="11786"/>
    <x v="17"/>
    <x v="6"/>
    <x v="2"/>
  </r>
  <r>
    <x v="1"/>
    <x v="0"/>
    <x v="79"/>
    <x v="12"/>
    <x v="0"/>
    <x v="0"/>
    <x v="6"/>
    <x v="3"/>
    <s v="08"/>
    <n v="103"/>
    <x v="20"/>
    <d v="2023-07-15T00:00:00"/>
    <x v="120"/>
    <n v="11787"/>
    <x v="18"/>
    <x v="6"/>
    <x v="2"/>
  </r>
  <r>
    <x v="1"/>
    <x v="0"/>
    <x v="79"/>
    <x v="12"/>
    <x v="0"/>
    <x v="0"/>
    <x v="6"/>
    <x v="3"/>
    <s v="08"/>
    <n v="103"/>
    <x v="20"/>
    <d v="2023-07-15T00:00:00"/>
    <x v="121"/>
    <n v="11788"/>
    <x v="18"/>
    <x v="6"/>
    <x v="2"/>
  </r>
  <r>
    <x v="1"/>
    <x v="0"/>
    <x v="79"/>
    <x v="12"/>
    <x v="0"/>
    <x v="0"/>
    <x v="6"/>
    <x v="3"/>
    <s v="08"/>
    <n v="103"/>
    <x v="20"/>
    <d v="2023-07-15T00:00:00"/>
    <x v="122"/>
    <n v="11789"/>
    <x v="18"/>
    <x v="6"/>
    <x v="2"/>
  </r>
  <r>
    <x v="1"/>
    <x v="0"/>
    <x v="79"/>
    <x v="12"/>
    <x v="0"/>
    <x v="0"/>
    <x v="6"/>
    <x v="3"/>
    <s v="08"/>
    <n v="103"/>
    <x v="20"/>
    <d v="2023-07-15T00:00:00"/>
    <x v="123"/>
    <n v="11790"/>
    <x v="18"/>
    <x v="6"/>
    <x v="2"/>
  </r>
  <r>
    <x v="1"/>
    <x v="0"/>
    <x v="79"/>
    <x v="12"/>
    <x v="0"/>
    <x v="0"/>
    <x v="6"/>
    <x v="3"/>
    <s v="08"/>
    <n v="103"/>
    <x v="20"/>
    <d v="2023-07-15T00:00:00"/>
    <x v="124"/>
    <n v="11791"/>
    <x v="18"/>
    <x v="6"/>
    <x v="2"/>
  </r>
  <r>
    <x v="1"/>
    <x v="0"/>
    <x v="79"/>
    <x v="12"/>
    <x v="0"/>
    <x v="0"/>
    <x v="6"/>
    <x v="3"/>
    <s v="08"/>
    <n v="103"/>
    <x v="20"/>
    <d v="2023-07-15T00:00:00"/>
    <x v="125"/>
    <n v="11792"/>
    <x v="18"/>
    <x v="6"/>
    <x v="2"/>
  </r>
  <r>
    <x v="1"/>
    <x v="0"/>
    <x v="79"/>
    <x v="12"/>
    <x v="0"/>
    <x v="0"/>
    <x v="6"/>
    <x v="3"/>
    <s v="08"/>
    <n v="103"/>
    <x v="20"/>
    <d v="2023-07-15T00:00:00"/>
    <x v="126"/>
    <n v="11793"/>
    <x v="18"/>
    <x v="6"/>
    <x v="2"/>
  </r>
  <r>
    <x v="1"/>
    <x v="0"/>
    <x v="79"/>
    <x v="12"/>
    <x v="0"/>
    <x v="0"/>
    <x v="6"/>
    <x v="3"/>
    <s v="08"/>
    <n v="103"/>
    <x v="20"/>
    <d v="2023-07-15T00:00:00"/>
    <x v="127"/>
    <n v="11794"/>
    <x v="19"/>
    <x v="6"/>
    <x v="2"/>
  </r>
  <r>
    <x v="1"/>
    <x v="0"/>
    <x v="79"/>
    <x v="12"/>
    <x v="0"/>
    <x v="0"/>
    <x v="6"/>
    <x v="3"/>
    <s v="08"/>
    <n v="103"/>
    <x v="20"/>
    <d v="2023-07-15T00:00:00"/>
    <x v="128"/>
    <n v="11795"/>
    <x v="19"/>
    <x v="6"/>
    <x v="2"/>
  </r>
  <r>
    <x v="1"/>
    <x v="0"/>
    <x v="79"/>
    <x v="12"/>
    <x v="0"/>
    <x v="0"/>
    <x v="6"/>
    <x v="3"/>
    <s v="08"/>
    <n v="103"/>
    <x v="20"/>
    <d v="2023-07-15T00:00:00"/>
    <x v="129"/>
    <n v="11796"/>
    <x v="19"/>
    <x v="6"/>
    <x v="2"/>
  </r>
  <r>
    <x v="1"/>
    <x v="0"/>
    <x v="79"/>
    <x v="12"/>
    <x v="0"/>
    <x v="0"/>
    <x v="6"/>
    <x v="3"/>
    <s v="08"/>
    <n v="103"/>
    <x v="20"/>
    <d v="2023-07-15T00:00:00"/>
    <x v="130"/>
    <n v="11797"/>
    <x v="19"/>
    <x v="6"/>
    <x v="2"/>
  </r>
  <r>
    <x v="1"/>
    <x v="0"/>
    <x v="79"/>
    <x v="12"/>
    <x v="0"/>
    <x v="0"/>
    <x v="6"/>
    <x v="3"/>
    <s v="08"/>
    <n v="103"/>
    <x v="20"/>
    <d v="2023-07-15T00:00:00"/>
    <x v="131"/>
    <n v="11798"/>
    <x v="19"/>
    <x v="6"/>
    <x v="2"/>
  </r>
  <r>
    <x v="1"/>
    <x v="0"/>
    <x v="79"/>
    <x v="12"/>
    <x v="0"/>
    <x v="0"/>
    <x v="6"/>
    <x v="3"/>
    <s v="08"/>
    <n v="103"/>
    <x v="20"/>
    <d v="2023-07-15T00:00:00"/>
    <x v="132"/>
    <n v="11799"/>
    <x v="19"/>
    <x v="6"/>
    <x v="2"/>
  </r>
  <r>
    <x v="1"/>
    <x v="0"/>
    <x v="79"/>
    <x v="12"/>
    <x v="0"/>
    <x v="0"/>
    <x v="6"/>
    <x v="3"/>
    <s v="08"/>
    <n v="103"/>
    <x v="20"/>
    <d v="2023-07-15T00:00:00"/>
    <x v="133"/>
    <n v="11800"/>
    <x v="19"/>
    <x v="6"/>
    <x v="2"/>
  </r>
  <r>
    <x v="1"/>
    <x v="0"/>
    <x v="79"/>
    <x v="12"/>
    <x v="0"/>
    <x v="0"/>
    <x v="6"/>
    <x v="3"/>
    <s v="08"/>
    <n v="103"/>
    <x v="20"/>
    <d v="2023-07-15T00:00:00"/>
    <x v="134"/>
    <n v="11801"/>
    <x v="20"/>
    <x v="6"/>
    <x v="2"/>
  </r>
  <r>
    <x v="1"/>
    <x v="0"/>
    <x v="79"/>
    <x v="12"/>
    <x v="0"/>
    <x v="0"/>
    <x v="6"/>
    <x v="3"/>
    <s v="08"/>
    <n v="103"/>
    <x v="20"/>
    <d v="2023-07-15T00:00:00"/>
    <x v="135"/>
    <n v="11802"/>
    <x v="20"/>
    <x v="6"/>
    <x v="2"/>
  </r>
  <r>
    <x v="1"/>
    <x v="0"/>
    <x v="79"/>
    <x v="12"/>
    <x v="0"/>
    <x v="0"/>
    <x v="6"/>
    <x v="3"/>
    <s v="08"/>
    <n v="103"/>
    <x v="20"/>
    <d v="2023-07-15T00:00:00"/>
    <x v="136"/>
    <n v="11803"/>
    <x v="20"/>
    <x v="6"/>
    <x v="2"/>
  </r>
  <r>
    <x v="1"/>
    <x v="0"/>
    <x v="79"/>
    <x v="12"/>
    <x v="0"/>
    <x v="0"/>
    <x v="6"/>
    <x v="3"/>
    <s v="08"/>
    <n v="103"/>
    <x v="20"/>
    <d v="2023-07-15T00:00:00"/>
    <x v="137"/>
    <n v="11804"/>
    <x v="20"/>
    <x v="6"/>
    <x v="2"/>
  </r>
  <r>
    <x v="1"/>
    <x v="0"/>
    <x v="79"/>
    <x v="12"/>
    <x v="0"/>
    <x v="0"/>
    <x v="6"/>
    <x v="3"/>
    <s v="08"/>
    <n v="103"/>
    <x v="20"/>
    <d v="2023-07-15T00:00:00"/>
    <x v="138"/>
    <n v="11805"/>
    <x v="20"/>
    <x v="6"/>
    <x v="2"/>
  </r>
  <r>
    <x v="1"/>
    <x v="0"/>
    <x v="79"/>
    <x v="12"/>
    <x v="0"/>
    <x v="0"/>
    <x v="6"/>
    <x v="3"/>
    <s v="08"/>
    <n v="103"/>
    <x v="20"/>
    <d v="2023-07-15T00:00:00"/>
    <x v="139"/>
    <n v="11806"/>
    <x v="20"/>
    <x v="6"/>
    <x v="2"/>
  </r>
  <r>
    <x v="1"/>
    <x v="0"/>
    <x v="79"/>
    <x v="12"/>
    <x v="0"/>
    <x v="0"/>
    <x v="6"/>
    <x v="3"/>
    <s v="08"/>
    <n v="103"/>
    <x v="20"/>
    <d v="2023-07-15T00:00:00"/>
    <x v="140"/>
    <n v="11807"/>
    <x v="20"/>
    <x v="6"/>
    <x v="2"/>
  </r>
  <r>
    <x v="1"/>
    <x v="0"/>
    <x v="79"/>
    <x v="12"/>
    <x v="0"/>
    <x v="0"/>
    <x v="6"/>
    <x v="3"/>
    <s v="08"/>
    <n v="103"/>
    <x v="20"/>
    <d v="2023-07-15T00:00:00"/>
    <x v="141"/>
    <n v="11808"/>
    <x v="21"/>
    <x v="6"/>
    <x v="2"/>
  </r>
  <r>
    <x v="1"/>
    <x v="0"/>
    <x v="79"/>
    <x v="12"/>
    <x v="0"/>
    <x v="0"/>
    <x v="6"/>
    <x v="3"/>
    <s v="08"/>
    <n v="103"/>
    <x v="20"/>
    <d v="2023-07-15T00:00:00"/>
    <x v="142"/>
    <n v="11809"/>
    <x v="21"/>
    <x v="6"/>
    <x v="2"/>
  </r>
  <r>
    <x v="1"/>
    <x v="0"/>
    <x v="79"/>
    <x v="12"/>
    <x v="0"/>
    <x v="0"/>
    <x v="6"/>
    <x v="3"/>
    <s v="08"/>
    <n v="103"/>
    <x v="20"/>
    <d v="2023-07-15T00:00:00"/>
    <x v="143"/>
    <n v="11810"/>
    <x v="21"/>
    <x v="6"/>
    <x v="2"/>
  </r>
  <r>
    <x v="1"/>
    <x v="0"/>
    <x v="79"/>
    <x v="12"/>
    <x v="0"/>
    <x v="0"/>
    <x v="6"/>
    <x v="3"/>
    <s v="08"/>
    <n v="103"/>
    <x v="20"/>
    <d v="2023-07-15T00:00:00"/>
    <x v="144"/>
    <n v="11811"/>
    <x v="21"/>
    <x v="6"/>
    <x v="2"/>
  </r>
  <r>
    <x v="1"/>
    <x v="0"/>
    <x v="79"/>
    <x v="12"/>
    <x v="0"/>
    <x v="0"/>
    <x v="6"/>
    <x v="3"/>
    <s v="08"/>
    <n v="103"/>
    <x v="20"/>
    <d v="2023-07-15T00:00:00"/>
    <x v="145"/>
    <n v="11812"/>
    <x v="21"/>
    <x v="6"/>
    <x v="2"/>
  </r>
  <r>
    <x v="1"/>
    <x v="0"/>
    <x v="79"/>
    <x v="12"/>
    <x v="0"/>
    <x v="0"/>
    <x v="6"/>
    <x v="3"/>
    <s v="08"/>
    <n v="103"/>
    <x v="20"/>
    <d v="2023-07-15T00:00:00"/>
    <x v="146"/>
    <n v="11813"/>
    <x v="21"/>
    <x v="6"/>
    <x v="2"/>
  </r>
  <r>
    <x v="1"/>
    <x v="0"/>
    <x v="79"/>
    <x v="12"/>
    <x v="0"/>
    <x v="0"/>
    <x v="6"/>
    <x v="3"/>
    <s v="08"/>
    <n v="103"/>
    <x v="20"/>
    <d v="2023-07-15T00:00:00"/>
    <x v="147"/>
    <n v="11814"/>
    <x v="21"/>
    <x v="6"/>
    <x v="2"/>
  </r>
  <r>
    <x v="1"/>
    <x v="0"/>
    <x v="79"/>
    <x v="12"/>
    <x v="0"/>
    <x v="0"/>
    <x v="6"/>
    <x v="3"/>
    <s v="08"/>
    <n v="103"/>
    <x v="20"/>
    <d v="2023-07-15T00:00:00"/>
    <x v="148"/>
    <n v="11815"/>
    <x v="22"/>
    <x v="6"/>
    <x v="2"/>
  </r>
  <r>
    <x v="1"/>
    <x v="0"/>
    <x v="79"/>
    <x v="12"/>
    <x v="0"/>
    <x v="0"/>
    <x v="6"/>
    <x v="3"/>
    <s v="08"/>
    <n v="103"/>
    <x v="20"/>
    <d v="2023-07-15T00:00:00"/>
    <x v="149"/>
    <n v="11816"/>
    <x v="22"/>
    <x v="6"/>
    <x v="2"/>
  </r>
  <r>
    <x v="1"/>
    <x v="0"/>
    <x v="79"/>
    <x v="12"/>
    <x v="0"/>
    <x v="0"/>
    <x v="6"/>
    <x v="3"/>
    <s v="08"/>
    <n v="103"/>
    <x v="20"/>
    <d v="2023-07-15T00:00:00"/>
    <x v="150"/>
    <n v="11817"/>
    <x v="22"/>
    <x v="6"/>
    <x v="2"/>
  </r>
  <r>
    <x v="1"/>
    <x v="0"/>
    <x v="79"/>
    <x v="12"/>
    <x v="0"/>
    <x v="0"/>
    <x v="6"/>
    <x v="3"/>
    <s v="08"/>
    <n v="103"/>
    <x v="20"/>
    <d v="2023-07-15T00:00:00"/>
    <x v="151"/>
    <n v="11818"/>
    <x v="22"/>
    <x v="6"/>
    <x v="2"/>
  </r>
  <r>
    <x v="1"/>
    <x v="0"/>
    <x v="79"/>
    <x v="12"/>
    <x v="0"/>
    <x v="0"/>
    <x v="6"/>
    <x v="3"/>
    <s v="08"/>
    <n v="103"/>
    <x v="20"/>
    <d v="2023-07-15T00:00:00"/>
    <x v="152"/>
    <n v="11819"/>
    <x v="22"/>
    <x v="6"/>
    <x v="2"/>
  </r>
  <r>
    <x v="1"/>
    <x v="0"/>
    <x v="79"/>
    <x v="12"/>
    <x v="0"/>
    <x v="0"/>
    <x v="6"/>
    <x v="3"/>
    <s v="08"/>
    <n v="103"/>
    <x v="20"/>
    <d v="2023-07-15T00:00:00"/>
    <x v="153"/>
    <n v="11820"/>
    <x v="22"/>
    <x v="6"/>
    <x v="2"/>
  </r>
  <r>
    <x v="1"/>
    <x v="0"/>
    <x v="79"/>
    <x v="12"/>
    <x v="0"/>
    <x v="0"/>
    <x v="6"/>
    <x v="3"/>
    <s v="08"/>
    <n v="103"/>
    <x v="20"/>
    <d v="2023-07-15T00:00:00"/>
    <x v="154"/>
    <n v="11821"/>
    <x v="22"/>
    <x v="6"/>
    <x v="2"/>
  </r>
  <r>
    <x v="1"/>
    <x v="0"/>
    <x v="79"/>
    <x v="12"/>
    <x v="0"/>
    <x v="0"/>
    <x v="6"/>
    <x v="3"/>
    <s v="08"/>
    <n v="103"/>
    <x v="20"/>
    <d v="2023-07-15T00:00:00"/>
    <x v="155"/>
    <n v="11822"/>
    <x v="23"/>
    <x v="6"/>
    <x v="2"/>
  </r>
  <r>
    <x v="1"/>
    <x v="0"/>
    <x v="79"/>
    <x v="12"/>
    <x v="0"/>
    <x v="0"/>
    <x v="6"/>
    <x v="3"/>
    <s v="08"/>
    <n v="103"/>
    <x v="20"/>
    <d v="2023-07-15T00:00:00"/>
    <x v="156"/>
    <n v="11823"/>
    <x v="23"/>
    <x v="6"/>
    <x v="2"/>
  </r>
  <r>
    <x v="1"/>
    <x v="0"/>
    <x v="79"/>
    <x v="12"/>
    <x v="0"/>
    <x v="0"/>
    <x v="6"/>
    <x v="3"/>
    <s v="08"/>
    <n v="103"/>
    <x v="20"/>
    <d v="2023-07-15T00:00:00"/>
    <x v="157"/>
    <n v="11824"/>
    <x v="23"/>
    <x v="6"/>
    <x v="2"/>
  </r>
  <r>
    <x v="1"/>
    <x v="0"/>
    <x v="79"/>
    <x v="12"/>
    <x v="0"/>
    <x v="0"/>
    <x v="6"/>
    <x v="3"/>
    <s v="08"/>
    <n v="103"/>
    <x v="20"/>
    <d v="2023-07-15T00:00:00"/>
    <x v="158"/>
    <n v="11825"/>
    <x v="23"/>
    <x v="6"/>
    <x v="2"/>
  </r>
  <r>
    <x v="1"/>
    <x v="0"/>
    <x v="79"/>
    <x v="12"/>
    <x v="0"/>
    <x v="0"/>
    <x v="6"/>
    <x v="3"/>
    <s v="08"/>
    <n v="103"/>
    <x v="20"/>
    <d v="2023-07-15T00:00:00"/>
    <x v="159"/>
    <n v="11826"/>
    <x v="23"/>
    <x v="6"/>
    <x v="2"/>
  </r>
  <r>
    <x v="1"/>
    <x v="0"/>
    <x v="79"/>
    <x v="12"/>
    <x v="0"/>
    <x v="0"/>
    <x v="6"/>
    <x v="3"/>
    <s v="08"/>
    <n v="103"/>
    <x v="20"/>
    <d v="2023-07-15T00:00:00"/>
    <x v="160"/>
    <n v="11827"/>
    <x v="23"/>
    <x v="6"/>
    <x v="2"/>
  </r>
  <r>
    <x v="1"/>
    <x v="0"/>
    <x v="79"/>
    <x v="12"/>
    <x v="0"/>
    <x v="0"/>
    <x v="6"/>
    <x v="3"/>
    <s v="08"/>
    <n v="103"/>
    <x v="20"/>
    <d v="2023-07-15T00:00:00"/>
    <x v="161"/>
    <n v="11828"/>
    <x v="23"/>
    <x v="6"/>
    <x v="2"/>
  </r>
  <r>
    <x v="1"/>
    <x v="0"/>
    <x v="79"/>
    <x v="12"/>
    <x v="0"/>
    <x v="0"/>
    <x v="6"/>
    <x v="3"/>
    <s v="08"/>
    <n v="103"/>
    <x v="20"/>
    <d v="2023-07-15T00:00:00"/>
    <x v="162"/>
    <n v="11829"/>
    <x v="24"/>
    <x v="6"/>
    <x v="2"/>
  </r>
  <r>
    <x v="1"/>
    <x v="0"/>
    <x v="79"/>
    <x v="12"/>
    <x v="0"/>
    <x v="0"/>
    <x v="6"/>
    <x v="3"/>
    <s v="08"/>
    <n v="103"/>
    <x v="20"/>
    <d v="2023-07-15T00:00:00"/>
    <x v="163"/>
    <n v="11830"/>
    <x v="24"/>
    <x v="6"/>
    <x v="2"/>
  </r>
  <r>
    <x v="1"/>
    <x v="0"/>
    <x v="79"/>
    <x v="12"/>
    <x v="0"/>
    <x v="0"/>
    <x v="6"/>
    <x v="3"/>
    <s v="08"/>
    <n v="103"/>
    <x v="20"/>
    <d v="2023-07-15T00:00:00"/>
    <x v="164"/>
    <n v="11831"/>
    <x v="24"/>
    <x v="6"/>
    <x v="2"/>
  </r>
  <r>
    <x v="1"/>
    <x v="0"/>
    <x v="79"/>
    <x v="12"/>
    <x v="0"/>
    <x v="0"/>
    <x v="6"/>
    <x v="3"/>
    <s v="08"/>
    <n v="103"/>
    <x v="20"/>
    <d v="2023-07-15T00:00:00"/>
    <x v="165"/>
    <n v="11832"/>
    <x v="24"/>
    <x v="6"/>
    <x v="2"/>
  </r>
  <r>
    <x v="1"/>
    <x v="0"/>
    <x v="79"/>
    <x v="12"/>
    <x v="0"/>
    <x v="0"/>
    <x v="6"/>
    <x v="3"/>
    <s v="08"/>
    <n v="103"/>
    <x v="20"/>
    <d v="2023-07-15T00:00:00"/>
    <x v="166"/>
    <n v="11833"/>
    <x v="24"/>
    <x v="6"/>
    <x v="2"/>
  </r>
  <r>
    <x v="1"/>
    <x v="0"/>
    <x v="79"/>
    <x v="12"/>
    <x v="0"/>
    <x v="0"/>
    <x v="6"/>
    <x v="3"/>
    <s v="08"/>
    <n v="103"/>
    <x v="20"/>
    <d v="2023-07-15T00:00:00"/>
    <x v="167"/>
    <n v="11834"/>
    <x v="24"/>
    <x v="6"/>
    <x v="2"/>
  </r>
  <r>
    <x v="1"/>
    <x v="0"/>
    <x v="79"/>
    <x v="12"/>
    <x v="0"/>
    <x v="0"/>
    <x v="6"/>
    <x v="3"/>
    <s v="08"/>
    <n v="103"/>
    <x v="20"/>
    <d v="2023-07-15T00:00:00"/>
    <x v="168"/>
    <n v="11835"/>
    <x v="24"/>
    <x v="6"/>
    <x v="2"/>
  </r>
  <r>
    <x v="1"/>
    <x v="0"/>
    <x v="79"/>
    <x v="12"/>
    <x v="0"/>
    <x v="0"/>
    <x v="6"/>
    <x v="3"/>
    <s v="08"/>
    <n v="103"/>
    <x v="20"/>
    <d v="2023-07-15T00:00:00"/>
    <x v="34"/>
    <n v="11836"/>
    <x v="7"/>
    <x v="6"/>
    <x v="2"/>
  </r>
  <r>
    <x v="1"/>
    <x v="0"/>
    <x v="79"/>
    <x v="12"/>
    <x v="0"/>
    <x v="0"/>
    <x v="6"/>
    <x v="3"/>
    <s v="08"/>
    <n v="103"/>
    <x v="20"/>
    <d v="2023-07-15T00:00:00"/>
    <x v="35"/>
    <n v="11837"/>
    <x v="7"/>
    <x v="6"/>
    <x v="2"/>
  </r>
  <r>
    <x v="1"/>
    <x v="0"/>
    <x v="79"/>
    <x v="12"/>
    <x v="0"/>
    <x v="0"/>
    <x v="6"/>
    <x v="3"/>
    <s v="08"/>
    <n v="103"/>
    <x v="20"/>
    <d v="2023-07-15T00:00:00"/>
    <x v="36"/>
    <n v="11838"/>
    <x v="7"/>
    <x v="6"/>
    <x v="2"/>
  </r>
  <r>
    <x v="1"/>
    <x v="0"/>
    <x v="79"/>
    <x v="12"/>
    <x v="0"/>
    <x v="0"/>
    <x v="6"/>
    <x v="3"/>
    <s v="08"/>
    <n v="103"/>
    <x v="20"/>
    <d v="2023-07-15T00:00:00"/>
    <x v="37"/>
    <n v="11839"/>
    <x v="7"/>
    <x v="6"/>
    <x v="2"/>
  </r>
  <r>
    <x v="1"/>
    <x v="0"/>
    <x v="79"/>
    <x v="12"/>
    <x v="0"/>
    <x v="0"/>
    <x v="6"/>
    <x v="3"/>
    <s v="08"/>
    <n v="103"/>
    <x v="20"/>
    <d v="2023-07-15T00:00:00"/>
    <x v="38"/>
    <n v="11840"/>
    <x v="7"/>
    <x v="6"/>
    <x v="2"/>
  </r>
  <r>
    <x v="1"/>
    <x v="0"/>
    <x v="79"/>
    <x v="12"/>
    <x v="0"/>
    <x v="0"/>
    <x v="6"/>
    <x v="3"/>
    <s v="08"/>
    <n v="103"/>
    <x v="20"/>
    <d v="2023-07-15T00:00:00"/>
    <x v="39"/>
    <n v="11841"/>
    <x v="7"/>
    <x v="6"/>
    <x v="2"/>
  </r>
  <r>
    <x v="1"/>
    <x v="0"/>
    <x v="79"/>
    <x v="12"/>
    <x v="0"/>
    <x v="0"/>
    <x v="6"/>
    <x v="3"/>
    <s v="08"/>
    <n v="103"/>
    <x v="20"/>
    <d v="2023-07-15T00:00:00"/>
    <x v="40"/>
    <n v="11842"/>
    <x v="7"/>
    <x v="6"/>
    <x v="2"/>
  </r>
  <r>
    <x v="1"/>
    <x v="0"/>
    <x v="79"/>
    <x v="12"/>
    <x v="0"/>
    <x v="0"/>
    <x v="6"/>
    <x v="3"/>
    <s v="08"/>
    <n v="103"/>
    <x v="20"/>
    <d v="2023-07-15T00:00:00"/>
    <x v="41"/>
    <n v="11843"/>
    <x v="8"/>
    <x v="6"/>
    <x v="2"/>
  </r>
  <r>
    <x v="1"/>
    <x v="0"/>
    <x v="79"/>
    <x v="12"/>
    <x v="0"/>
    <x v="0"/>
    <x v="6"/>
    <x v="3"/>
    <s v="08"/>
    <n v="103"/>
    <x v="20"/>
    <d v="2023-07-15T00:00:00"/>
    <x v="42"/>
    <n v="11844"/>
    <x v="8"/>
    <x v="6"/>
    <x v="2"/>
  </r>
  <r>
    <x v="1"/>
    <x v="0"/>
    <x v="79"/>
    <x v="12"/>
    <x v="0"/>
    <x v="0"/>
    <x v="6"/>
    <x v="3"/>
    <s v="08"/>
    <n v="103"/>
    <x v="20"/>
    <d v="2023-07-15T00:00:00"/>
    <x v="43"/>
    <n v="11845"/>
    <x v="8"/>
    <x v="6"/>
    <x v="2"/>
  </r>
  <r>
    <x v="1"/>
    <x v="0"/>
    <x v="79"/>
    <x v="12"/>
    <x v="0"/>
    <x v="0"/>
    <x v="6"/>
    <x v="3"/>
    <s v="08"/>
    <n v="103"/>
    <x v="20"/>
    <d v="2023-07-15T00:00:00"/>
    <x v="44"/>
    <n v="11846"/>
    <x v="8"/>
    <x v="6"/>
    <x v="2"/>
  </r>
  <r>
    <x v="1"/>
    <x v="0"/>
    <x v="79"/>
    <x v="12"/>
    <x v="0"/>
    <x v="0"/>
    <x v="6"/>
    <x v="3"/>
    <s v="08"/>
    <n v="103"/>
    <x v="20"/>
    <d v="2023-07-15T00:00:00"/>
    <x v="45"/>
    <n v="11847"/>
    <x v="8"/>
    <x v="6"/>
    <x v="2"/>
  </r>
  <r>
    <x v="1"/>
    <x v="0"/>
    <x v="79"/>
    <x v="12"/>
    <x v="0"/>
    <x v="0"/>
    <x v="6"/>
    <x v="3"/>
    <s v="08"/>
    <n v="103"/>
    <x v="20"/>
    <d v="2023-07-15T00:00:00"/>
    <x v="46"/>
    <n v="11848"/>
    <x v="8"/>
    <x v="6"/>
    <x v="2"/>
  </r>
  <r>
    <x v="1"/>
    <x v="0"/>
    <x v="79"/>
    <x v="12"/>
    <x v="0"/>
    <x v="0"/>
    <x v="6"/>
    <x v="3"/>
    <s v="08"/>
    <n v="103"/>
    <x v="20"/>
    <d v="2023-07-15T00:00:00"/>
    <x v="47"/>
    <n v="11849"/>
    <x v="8"/>
    <x v="6"/>
    <x v="2"/>
  </r>
  <r>
    <x v="1"/>
    <x v="0"/>
    <x v="79"/>
    <x v="12"/>
    <x v="0"/>
    <x v="0"/>
    <x v="6"/>
    <x v="3"/>
    <s v="08"/>
    <n v="103"/>
    <x v="20"/>
    <d v="2023-07-15T00:00:00"/>
    <x v="48"/>
    <n v="11850"/>
    <x v="9"/>
    <x v="6"/>
    <x v="2"/>
  </r>
  <r>
    <x v="1"/>
    <x v="0"/>
    <x v="79"/>
    <x v="12"/>
    <x v="0"/>
    <x v="0"/>
    <x v="6"/>
    <x v="3"/>
    <s v="08"/>
    <n v="103"/>
    <x v="20"/>
    <d v="2023-07-15T00:00:00"/>
    <x v="49"/>
    <n v="11851"/>
    <x v="9"/>
    <x v="6"/>
    <x v="2"/>
  </r>
  <r>
    <x v="1"/>
    <x v="0"/>
    <x v="79"/>
    <x v="12"/>
    <x v="0"/>
    <x v="0"/>
    <x v="6"/>
    <x v="3"/>
    <s v="08"/>
    <n v="103"/>
    <x v="20"/>
    <d v="2023-07-15T00:00:00"/>
    <x v="50"/>
    <n v="11852"/>
    <x v="9"/>
    <x v="6"/>
    <x v="2"/>
  </r>
  <r>
    <x v="1"/>
    <x v="0"/>
    <x v="79"/>
    <x v="12"/>
    <x v="0"/>
    <x v="0"/>
    <x v="6"/>
    <x v="3"/>
    <s v="08"/>
    <n v="103"/>
    <x v="20"/>
    <d v="2023-07-15T00:00:00"/>
    <x v="51"/>
    <n v="11853"/>
    <x v="9"/>
    <x v="6"/>
    <x v="2"/>
  </r>
  <r>
    <x v="1"/>
    <x v="0"/>
    <x v="79"/>
    <x v="12"/>
    <x v="0"/>
    <x v="0"/>
    <x v="6"/>
    <x v="3"/>
    <s v="08"/>
    <n v="103"/>
    <x v="20"/>
    <d v="2023-07-15T00:00:00"/>
    <x v="52"/>
    <n v="11854"/>
    <x v="9"/>
    <x v="6"/>
    <x v="2"/>
  </r>
  <r>
    <x v="1"/>
    <x v="0"/>
    <x v="79"/>
    <x v="12"/>
    <x v="0"/>
    <x v="0"/>
    <x v="6"/>
    <x v="3"/>
    <s v="08"/>
    <n v="103"/>
    <x v="20"/>
    <d v="2023-07-15T00:00:00"/>
    <x v="53"/>
    <n v="11855"/>
    <x v="9"/>
    <x v="6"/>
    <x v="2"/>
  </r>
  <r>
    <x v="1"/>
    <x v="0"/>
    <x v="79"/>
    <x v="12"/>
    <x v="0"/>
    <x v="0"/>
    <x v="6"/>
    <x v="3"/>
    <s v="08"/>
    <n v="103"/>
    <x v="20"/>
    <d v="2023-07-15T00:00:00"/>
    <x v="54"/>
    <n v="11856"/>
    <x v="9"/>
    <x v="6"/>
    <x v="2"/>
  </r>
  <r>
    <x v="1"/>
    <x v="0"/>
    <x v="79"/>
    <x v="12"/>
    <x v="0"/>
    <x v="0"/>
    <x v="6"/>
    <x v="3"/>
    <s v="08"/>
    <n v="103"/>
    <x v="20"/>
    <d v="2023-07-15T00:00:00"/>
    <x v="55"/>
    <n v="11857"/>
    <x v="10"/>
    <x v="6"/>
    <x v="2"/>
  </r>
  <r>
    <x v="1"/>
    <x v="0"/>
    <x v="79"/>
    <x v="12"/>
    <x v="0"/>
    <x v="0"/>
    <x v="6"/>
    <x v="3"/>
    <s v="08"/>
    <n v="103"/>
    <x v="20"/>
    <d v="2023-07-15T00:00:00"/>
    <x v="56"/>
    <n v="11858"/>
    <x v="10"/>
    <x v="6"/>
    <x v="2"/>
  </r>
  <r>
    <x v="1"/>
    <x v="0"/>
    <x v="79"/>
    <x v="12"/>
    <x v="0"/>
    <x v="0"/>
    <x v="6"/>
    <x v="3"/>
    <s v="08"/>
    <n v="103"/>
    <x v="20"/>
    <d v="2023-07-15T00:00:00"/>
    <x v="57"/>
    <n v="11859"/>
    <x v="10"/>
    <x v="6"/>
    <x v="2"/>
  </r>
  <r>
    <x v="1"/>
    <x v="0"/>
    <x v="79"/>
    <x v="12"/>
    <x v="0"/>
    <x v="0"/>
    <x v="6"/>
    <x v="3"/>
    <s v="08"/>
    <n v="103"/>
    <x v="20"/>
    <d v="2023-07-15T00:00:00"/>
    <x v="58"/>
    <n v="11860"/>
    <x v="10"/>
    <x v="6"/>
    <x v="2"/>
  </r>
  <r>
    <x v="1"/>
    <x v="0"/>
    <x v="79"/>
    <x v="12"/>
    <x v="0"/>
    <x v="0"/>
    <x v="6"/>
    <x v="3"/>
    <s v="08"/>
    <n v="103"/>
    <x v="20"/>
    <d v="2023-07-15T00:00:00"/>
    <x v="59"/>
    <n v="11861"/>
    <x v="10"/>
    <x v="6"/>
    <x v="2"/>
  </r>
  <r>
    <x v="1"/>
    <x v="0"/>
    <x v="79"/>
    <x v="12"/>
    <x v="0"/>
    <x v="0"/>
    <x v="6"/>
    <x v="3"/>
    <s v="08"/>
    <n v="103"/>
    <x v="20"/>
    <d v="2023-07-15T00:00:00"/>
    <x v="60"/>
    <n v="11862"/>
    <x v="10"/>
    <x v="6"/>
    <x v="2"/>
  </r>
  <r>
    <x v="1"/>
    <x v="0"/>
    <x v="79"/>
    <x v="12"/>
    <x v="0"/>
    <x v="0"/>
    <x v="6"/>
    <x v="3"/>
    <s v="08"/>
    <n v="103"/>
    <x v="20"/>
    <d v="2023-07-15T00:00:00"/>
    <x v="61"/>
    <n v="11863"/>
    <x v="10"/>
    <x v="6"/>
    <x v="2"/>
  </r>
  <r>
    <x v="1"/>
    <x v="0"/>
    <x v="79"/>
    <x v="12"/>
    <x v="0"/>
    <x v="0"/>
    <x v="6"/>
    <x v="3"/>
    <s v="08"/>
    <n v="103"/>
    <x v="20"/>
    <d v="2023-07-15T00:00:00"/>
    <x v="169"/>
    <n v="11864"/>
    <x v="25"/>
    <x v="6"/>
    <x v="2"/>
  </r>
  <r>
    <x v="1"/>
    <x v="0"/>
    <x v="79"/>
    <x v="12"/>
    <x v="0"/>
    <x v="0"/>
    <x v="6"/>
    <x v="3"/>
    <s v="08"/>
    <n v="103"/>
    <x v="20"/>
    <d v="2023-07-15T00:00:00"/>
    <x v="170"/>
    <n v="11865"/>
    <x v="25"/>
    <x v="6"/>
    <x v="2"/>
  </r>
  <r>
    <x v="1"/>
    <x v="0"/>
    <x v="79"/>
    <x v="12"/>
    <x v="0"/>
    <x v="0"/>
    <x v="6"/>
    <x v="3"/>
    <s v="08"/>
    <n v="103"/>
    <x v="20"/>
    <d v="2023-07-15T00:00:00"/>
    <x v="171"/>
    <n v="11866"/>
    <x v="25"/>
    <x v="6"/>
    <x v="2"/>
  </r>
  <r>
    <x v="1"/>
    <x v="0"/>
    <x v="79"/>
    <x v="12"/>
    <x v="0"/>
    <x v="0"/>
    <x v="6"/>
    <x v="3"/>
    <s v="08"/>
    <n v="103"/>
    <x v="20"/>
    <d v="2023-07-15T00:00:00"/>
    <x v="172"/>
    <n v="11867"/>
    <x v="25"/>
    <x v="6"/>
    <x v="2"/>
  </r>
  <r>
    <x v="1"/>
    <x v="0"/>
    <x v="79"/>
    <x v="12"/>
    <x v="0"/>
    <x v="0"/>
    <x v="6"/>
    <x v="3"/>
    <s v="08"/>
    <n v="103"/>
    <x v="20"/>
    <d v="2023-07-15T00:00:00"/>
    <x v="173"/>
    <n v="11868"/>
    <x v="25"/>
    <x v="6"/>
    <x v="2"/>
  </r>
  <r>
    <x v="1"/>
    <x v="0"/>
    <x v="79"/>
    <x v="12"/>
    <x v="0"/>
    <x v="0"/>
    <x v="6"/>
    <x v="3"/>
    <s v="08"/>
    <n v="103"/>
    <x v="20"/>
    <d v="2023-07-15T00:00:00"/>
    <x v="174"/>
    <n v="11869"/>
    <x v="25"/>
    <x v="6"/>
    <x v="2"/>
  </r>
  <r>
    <x v="1"/>
    <x v="0"/>
    <x v="79"/>
    <x v="12"/>
    <x v="0"/>
    <x v="0"/>
    <x v="6"/>
    <x v="3"/>
    <s v="08"/>
    <n v="103"/>
    <x v="20"/>
    <d v="2023-07-15T00:00:00"/>
    <x v="175"/>
    <n v="11870"/>
    <x v="25"/>
    <x v="6"/>
    <x v="2"/>
  </r>
  <r>
    <x v="1"/>
    <x v="0"/>
    <x v="79"/>
    <x v="12"/>
    <x v="0"/>
    <x v="0"/>
    <x v="6"/>
    <x v="3"/>
    <s v="08"/>
    <n v="103"/>
    <x v="20"/>
    <d v="2023-07-15T00:00:00"/>
    <x v="176"/>
    <n v="11871"/>
    <x v="26"/>
    <x v="6"/>
    <x v="2"/>
  </r>
  <r>
    <x v="1"/>
    <x v="0"/>
    <x v="79"/>
    <x v="12"/>
    <x v="0"/>
    <x v="0"/>
    <x v="6"/>
    <x v="3"/>
    <s v="08"/>
    <n v="103"/>
    <x v="20"/>
    <d v="2023-07-15T00:00:00"/>
    <x v="177"/>
    <n v="11872"/>
    <x v="26"/>
    <x v="6"/>
    <x v="2"/>
  </r>
  <r>
    <x v="1"/>
    <x v="0"/>
    <x v="79"/>
    <x v="12"/>
    <x v="0"/>
    <x v="0"/>
    <x v="6"/>
    <x v="3"/>
    <s v="08"/>
    <n v="103"/>
    <x v="20"/>
    <d v="2023-07-15T00:00:00"/>
    <x v="178"/>
    <n v="11873"/>
    <x v="26"/>
    <x v="6"/>
    <x v="2"/>
  </r>
  <r>
    <x v="1"/>
    <x v="0"/>
    <x v="79"/>
    <x v="12"/>
    <x v="0"/>
    <x v="0"/>
    <x v="6"/>
    <x v="3"/>
    <s v="08"/>
    <n v="103"/>
    <x v="20"/>
    <d v="2023-07-15T00:00:00"/>
    <x v="179"/>
    <n v="11874"/>
    <x v="26"/>
    <x v="6"/>
    <x v="2"/>
  </r>
  <r>
    <x v="1"/>
    <x v="0"/>
    <x v="79"/>
    <x v="12"/>
    <x v="0"/>
    <x v="0"/>
    <x v="6"/>
    <x v="3"/>
    <s v="08"/>
    <n v="103"/>
    <x v="20"/>
    <d v="2023-07-15T00:00:00"/>
    <x v="180"/>
    <n v="11875"/>
    <x v="26"/>
    <x v="6"/>
    <x v="2"/>
  </r>
  <r>
    <x v="1"/>
    <x v="0"/>
    <x v="79"/>
    <x v="12"/>
    <x v="0"/>
    <x v="0"/>
    <x v="6"/>
    <x v="3"/>
    <s v="08"/>
    <n v="103"/>
    <x v="20"/>
    <d v="2023-07-15T00:00:00"/>
    <x v="181"/>
    <n v="11876"/>
    <x v="26"/>
    <x v="6"/>
    <x v="2"/>
  </r>
  <r>
    <x v="1"/>
    <x v="0"/>
    <x v="79"/>
    <x v="12"/>
    <x v="0"/>
    <x v="0"/>
    <x v="6"/>
    <x v="3"/>
    <s v="08"/>
    <n v="103"/>
    <x v="20"/>
    <d v="2023-07-15T00:00:00"/>
    <x v="182"/>
    <n v="11877"/>
    <x v="26"/>
    <x v="6"/>
    <x v="2"/>
  </r>
  <r>
    <x v="1"/>
    <x v="0"/>
    <x v="79"/>
    <x v="12"/>
    <x v="0"/>
    <x v="0"/>
    <x v="6"/>
    <x v="3"/>
    <s v="08"/>
    <n v="103"/>
    <x v="20"/>
    <d v="2023-07-15T00:00:00"/>
    <x v="183"/>
    <n v="11878"/>
    <x v="27"/>
    <x v="6"/>
    <x v="2"/>
  </r>
  <r>
    <x v="1"/>
    <x v="0"/>
    <x v="79"/>
    <x v="12"/>
    <x v="0"/>
    <x v="0"/>
    <x v="6"/>
    <x v="3"/>
    <s v="08"/>
    <n v="103"/>
    <x v="20"/>
    <d v="2023-07-15T00:00:00"/>
    <x v="184"/>
    <n v="11879"/>
    <x v="27"/>
    <x v="6"/>
    <x v="2"/>
  </r>
  <r>
    <x v="1"/>
    <x v="0"/>
    <x v="79"/>
    <x v="12"/>
    <x v="0"/>
    <x v="0"/>
    <x v="6"/>
    <x v="3"/>
    <s v="08"/>
    <n v="103"/>
    <x v="20"/>
    <d v="2023-07-15T00:00:00"/>
    <x v="185"/>
    <n v="11880"/>
    <x v="27"/>
    <x v="6"/>
    <x v="2"/>
  </r>
  <r>
    <x v="1"/>
    <x v="0"/>
    <x v="79"/>
    <x v="12"/>
    <x v="0"/>
    <x v="0"/>
    <x v="6"/>
    <x v="3"/>
    <s v="08"/>
    <n v="103"/>
    <x v="20"/>
    <d v="2023-07-15T00:00:00"/>
    <x v="186"/>
    <n v="11881"/>
    <x v="27"/>
    <x v="6"/>
    <x v="2"/>
  </r>
  <r>
    <x v="1"/>
    <x v="0"/>
    <x v="79"/>
    <x v="12"/>
    <x v="0"/>
    <x v="0"/>
    <x v="6"/>
    <x v="3"/>
    <s v="08"/>
    <n v="103"/>
    <x v="20"/>
    <d v="2023-07-15T00:00:00"/>
    <x v="187"/>
    <n v="11882"/>
    <x v="27"/>
    <x v="6"/>
    <x v="2"/>
  </r>
  <r>
    <x v="1"/>
    <x v="0"/>
    <x v="79"/>
    <x v="12"/>
    <x v="0"/>
    <x v="1"/>
    <x v="6"/>
    <x v="3"/>
    <s v="09"/>
    <n v="104"/>
    <x v="20"/>
    <d v="2023-07-15T00:00:00"/>
    <x v="109"/>
    <n v="11883"/>
    <x v="16"/>
    <x v="6"/>
    <x v="2"/>
  </r>
  <r>
    <x v="1"/>
    <x v="0"/>
    <x v="79"/>
    <x v="12"/>
    <x v="0"/>
    <x v="1"/>
    <x v="6"/>
    <x v="3"/>
    <s v="09"/>
    <n v="104"/>
    <x v="20"/>
    <d v="2023-07-15T00:00:00"/>
    <x v="62"/>
    <n v="11884"/>
    <x v="11"/>
    <x v="6"/>
    <x v="2"/>
  </r>
  <r>
    <x v="1"/>
    <x v="0"/>
    <x v="79"/>
    <x v="12"/>
    <x v="0"/>
    <x v="1"/>
    <x v="6"/>
    <x v="3"/>
    <s v="09"/>
    <n v="104"/>
    <x v="20"/>
    <d v="2023-07-15T00:00:00"/>
    <x v="63"/>
    <n v="11885"/>
    <x v="11"/>
    <x v="6"/>
    <x v="2"/>
  </r>
  <r>
    <x v="1"/>
    <x v="0"/>
    <x v="79"/>
    <x v="12"/>
    <x v="0"/>
    <x v="1"/>
    <x v="6"/>
    <x v="3"/>
    <s v="09"/>
    <n v="104"/>
    <x v="20"/>
    <d v="2023-07-15T00:00:00"/>
    <x v="64"/>
    <n v="11886"/>
    <x v="11"/>
    <x v="6"/>
    <x v="2"/>
  </r>
  <r>
    <x v="1"/>
    <x v="0"/>
    <x v="79"/>
    <x v="12"/>
    <x v="0"/>
    <x v="1"/>
    <x v="6"/>
    <x v="3"/>
    <s v="09"/>
    <n v="104"/>
    <x v="20"/>
    <d v="2023-07-15T00:00:00"/>
    <x v="65"/>
    <n v="11887"/>
    <x v="11"/>
    <x v="6"/>
    <x v="2"/>
  </r>
  <r>
    <x v="1"/>
    <x v="0"/>
    <x v="79"/>
    <x v="12"/>
    <x v="0"/>
    <x v="1"/>
    <x v="6"/>
    <x v="3"/>
    <s v="09"/>
    <n v="104"/>
    <x v="20"/>
    <d v="2023-07-15T00:00:00"/>
    <x v="86"/>
    <n v="11888"/>
    <x v="11"/>
    <x v="6"/>
    <x v="2"/>
  </r>
  <r>
    <x v="1"/>
    <x v="0"/>
    <x v="79"/>
    <x v="12"/>
    <x v="0"/>
    <x v="1"/>
    <x v="6"/>
    <x v="3"/>
    <s v="09"/>
    <n v="104"/>
    <x v="20"/>
    <d v="2023-07-15T00:00:00"/>
    <x v="87"/>
    <n v="11889"/>
    <x v="11"/>
    <x v="6"/>
    <x v="2"/>
  </r>
  <r>
    <x v="1"/>
    <x v="0"/>
    <x v="79"/>
    <x v="12"/>
    <x v="0"/>
    <x v="1"/>
    <x v="6"/>
    <x v="3"/>
    <s v="09"/>
    <n v="104"/>
    <x v="20"/>
    <d v="2023-07-15T00:00:00"/>
    <x v="88"/>
    <n v="11890"/>
    <x v="11"/>
    <x v="6"/>
    <x v="2"/>
  </r>
  <r>
    <x v="1"/>
    <x v="0"/>
    <x v="79"/>
    <x v="12"/>
    <x v="0"/>
    <x v="1"/>
    <x v="6"/>
    <x v="3"/>
    <s v="09"/>
    <n v="104"/>
    <x v="20"/>
    <d v="2023-07-15T00:00:00"/>
    <x v="89"/>
    <n v="11891"/>
    <x v="14"/>
    <x v="6"/>
    <x v="2"/>
  </r>
  <r>
    <x v="1"/>
    <x v="0"/>
    <x v="79"/>
    <x v="12"/>
    <x v="0"/>
    <x v="1"/>
    <x v="6"/>
    <x v="3"/>
    <s v="09"/>
    <n v="104"/>
    <x v="20"/>
    <d v="2023-07-15T00:00:00"/>
    <x v="90"/>
    <n v="11892"/>
    <x v="14"/>
    <x v="6"/>
    <x v="2"/>
  </r>
  <r>
    <x v="1"/>
    <x v="0"/>
    <x v="79"/>
    <x v="12"/>
    <x v="0"/>
    <x v="1"/>
    <x v="6"/>
    <x v="3"/>
    <s v="09"/>
    <n v="104"/>
    <x v="20"/>
    <d v="2023-07-15T00:00:00"/>
    <x v="91"/>
    <n v="11893"/>
    <x v="14"/>
    <x v="6"/>
    <x v="2"/>
  </r>
  <r>
    <x v="1"/>
    <x v="0"/>
    <x v="79"/>
    <x v="12"/>
    <x v="0"/>
    <x v="1"/>
    <x v="6"/>
    <x v="3"/>
    <s v="09"/>
    <n v="104"/>
    <x v="20"/>
    <d v="2023-07-15T00:00:00"/>
    <x v="92"/>
    <n v="11894"/>
    <x v="14"/>
    <x v="6"/>
    <x v="2"/>
  </r>
  <r>
    <x v="1"/>
    <x v="0"/>
    <x v="79"/>
    <x v="12"/>
    <x v="0"/>
    <x v="1"/>
    <x v="6"/>
    <x v="3"/>
    <s v="09"/>
    <n v="104"/>
    <x v="20"/>
    <d v="2023-07-15T00:00:00"/>
    <x v="93"/>
    <n v="11895"/>
    <x v="14"/>
    <x v="6"/>
    <x v="2"/>
  </r>
  <r>
    <x v="1"/>
    <x v="0"/>
    <x v="79"/>
    <x v="12"/>
    <x v="0"/>
    <x v="1"/>
    <x v="6"/>
    <x v="3"/>
    <s v="09"/>
    <n v="104"/>
    <x v="20"/>
    <d v="2023-07-15T00:00:00"/>
    <x v="94"/>
    <n v="11896"/>
    <x v="14"/>
    <x v="6"/>
    <x v="2"/>
  </r>
  <r>
    <x v="1"/>
    <x v="0"/>
    <x v="79"/>
    <x v="12"/>
    <x v="0"/>
    <x v="1"/>
    <x v="6"/>
    <x v="3"/>
    <s v="09"/>
    <n v="104"/>
    <x v="20"/>
    <d v="2023-07-15T00:00:00"/>
    <x v="95"/>
    <n v="11897"/>
    <x v="14"/>
    <x v="6"/>
    <x v="2"/>
  </r>
  <r>
    <x v="1"/>
    <x v="0"/>
    <x v="79"/>
    <x v="12"/>
    <x v="0"/>
    <x v="1"/>
    <x v="6"/>
    <x v="3"/>
    <s v="09"/>
    <n v="104"/>
    <x v="20"/>
    <d v="2023-07-15T00:00:00"/>
    <x v="66"/>
    <n v="11898"/>
    <x v="12"/>
    <x v="6"/>
    <x v="2"/>
  </r>
  <r>
    <x v="1"/>
    <x v="0"/>
    <x v="79"/>
    <x v="12"/>
    <x v="0"/>
    <x v="1"/>
    <x v="6"/>
    <x v="3"/>
    <s v="09"/>
    <n v="104"/>
    <x v="20"/>
    <d v="2023-07-15T00:00:00"/>
    <x v="96"/>
    <n v="11899"/>
    <x v="12"/>
    <x v="6"/>
    <x v="2"/>
  </r>
  <r>
    <x v="1"/>
    <x v="0"/>
    <x v="79"/>
    <x v="12"/>
    <x v="0"/>
    <x v="1"/>
    <x v="6"/>
    <x v="3"/>
    <s v="09"/>
    <n v="104"/>
    <x v="20"/>
    <d v="2023-07-15T00:00:00"/>
    <x v="97"/>
    <n v="11900"/>
    <x v="12"/>
    <x v="6"/>
    <x v="2"/>
  </r>
  <r>
    <x v="1"/>
    <x v="0"/>
    <x v="79"/>
    <x v="12"/>
    <x v="0"/>
    <x v="1"/>
    <x v="6"/>
    <x v="3"/>
    <s v="09"/>
    <n v="104"/>
    <x v="20"/>
    <d v="2023-07-15T00:00:00"/>
    <x v="98"/>
    <n v="11901"/>
    <x v="12"/>
    <x v="6"/>
    <x v="2"/>
  </r>
  <r>
    <x v="1"/>
    <x v="0"/>
    <x v="79"/>
    <x v="12"/>
    <x v="0"/>
    <x v="1"/>
    <x v="6"/>
    <x v="3"/>
    <s v="09"/>
    <n v="104"/>
    <x v="20"/>
    <d v="2023-07-15T00:00:00"/>
    <x v="99"/>
    <n v="11902"/>
    <x v="12"/>
    <x v="6"/>
    <x v="2"/>
  </r>
  <r>
    <x v="1"/>
    <x v="0"/>
    <x v="79"/>
    <x v="12"/>
    <x v="0"/>
    <x v="1"/>
    <x v="6"/>
    <x v="3"/>
    <s v="09"/>
    <n v="104"/>
    <x v="20"/>
    <d v="2023-07-15T00:00:00"/>
    <x v="100"/>
    <n v="11903"/>
    <x v="12"/>
    <x v="6"/>
    <x v="2"/>
  </r>
  <r>
    <x v="1"/>
    <x v="0"/>
    <x v="79"/>
    <x v="12"/>
    <x v="0"/>
    <x v="1"/>
    <x v="6"/>
    <x v="3"/>
    <s v="09"/>
    <n v="104"/>
    <x v="20"/>
    <d v="2023-07-15T00:00:00"/>
    <x v="101"/>
    <n v="11904"/>
    <x v="12"/>
    <x v="6"/>
    <x v="2"/>
  </r>
  <r>
    <x v="1"/>
    <x v="0"/>
    <x v="79"/>
    <x v="12"/>
    <x v="0"/>
    <x v="1"/>
    <x v="6"/>
    <x v="3"/>
    <s v="09"/>
    <n v="104"/>
    <x v="20"/>
    <d v="2023-07-15T00:00:00"/>
    <x v="0"/>
    <n v="11905"/>
    <x v="0"/>
    <x v="6"/>
    <x v="2"/>
  </r>
  <r>
    <x v="1"/>
    <x v="0"/>
    <x v="79"/>
    <x v="12"/>
    <x v="0"/>
    <x v="1"/>
    <x v="6"/>
    <x v="3"/>
    <s v="09"/>
    <n v="104"/>
    <x v="20"/>
    <d v="2023-07-15T00:00:00"/>
    <x v="67"/>
    <n v="11906"/>
    <x v="0"/>
    <x v="6"/>
    <x v="2"/>
  </r>
  <r>
    <x v="1"/>
    <x v="0"/>
    <x v="79"/>
    <x v="12"/>
    <x v="0"/>
    <x v="1"/>
    <x v="6"/>
    <x v="3"/>
    <s v="09"/>
    <n v="104"/>
    <x v="20"/>
    <d v="2023-07-15T00:00:00"/>
    <x v="75"/>
    <n v="11907"/>
    <x v="0"/>
    <x v="6"/>
    <x v="2"/>
  </r>
  <r>
    <x v="1"/>
    <x v="0"/>
    <x v="79"/>
    <x v="12"/>
    <x v="0"/>
    <x v="1"/>
    <x v="6"/>
    <x v="3"/>
    <s v="09"/>
    <n v="104"/>
    <x v="20"/>
    <d v="2023-07-15T00:00:00"/>
    <x v="76"/>
    <n v="11908"/>
    <x v="0"/>
    <x v="6"/>
    <x v="2"/>
  </r>
  <r>
    <x v="1"/>
    <x v="0"/>
    <x v="79"/>
    <x v="12"/>
    <x v="0"/>
    <x v="1"/>
    <x v="6"/>
    <x v="3"/>
    <s v="09"/>
    <n v="104"/>
    <x v="20"/>
    <d v="2023-07-15T00:00:00"/>
    <x v="77"/>
    <n v="11909"/>
    <x v="0"/>
    <x v="6"/>
    <x v="2"/>
  </r>
  <r>
    <x v="1"/>
    <x v="0"/>
    <x v="79"/>
    <x v="12"/>
    <x v="0"/>
    <x v="1"/>
    <x v="6"/>
    <x v="3"/>
    <s v="09"/>
    <n v="104"/>
    <x v="20"/>
    <d v="2023-07-15T00:00:00"/>
    <x v="78"/>
    <n v="11910"/>
    <x v="0"/>
    <x v="6"/>
    <x v="2"/>
  </r>
  <r>
    <x v="1"/>
    <x v="0"/>
    <x v="79"/>
    <x v="12"/>
    <x v="0"/>
    <x v="1"/>
    <x v="6"/>
    <x v="3"/>
    <s v="09"/>
    <n v="104"/>
    <x v="20"/>
    <d v="2023-07-15T00:00:00"/>
    <x v="79"/>
    <n v="11911"/>
    <x v="0"/>
    <x v="6"/>
    <x v="2"/>
  </r>
  <r>
    <x v="1"/>
    <x v="0"/>
    <x v="79"/>
    <x v="12"/>
    <x v="0"/>
    <x v="1"/>
    <x v="6"/>
    <x v="3"/>
    <s v="09"/>
    <n v="104"/>
    <x v="20"/>
    <d v="2023-07-15T00:00:00"/>
    <x v="80"/>
    <n v="11912"/>
    <x v="13"/>
    <x v="6"/>
    <x v="2"/>
  </r>
  <r>
    <x v="1"/>
    <x v="0"/>
    <x v="79"/>
    <x v="12"/>
    <x v="0"/>
    <x v="1"/>
    <x v="6"/>
    <x v="3"/>
    <s v="09"/>
    <n v="104"/>
    <x v="20"/>
    <d v="2023-07-15T00:00:00"/>
    <x v="81"/>
    <n v="11913"/>
    <x v="13"/>
    <x v="6"/>
    <x v="2"/>
  </r>
  <r>
    <x v="1"/>
    <x v="0"/>
    <x v="79"/>
    <x v="12"/>
    <x v="0"/>
    <x v="1"/>
    <x v="6"/>
    <x v="3"/>
    <s v="09"/>
    <n v="104"/>
    <x v="20"/>
    <d v="2023-07-15T00:00:00"/>
    <x v="82"/>
    <n v="11914"/>
    <x v="13"/>
    <x v="6"/>
    <x v="2"/>
  </r>
  <r>
    <x v="1"/>
    <x v="0"/>
    <x v="79"/>
    <x v="12"/>
    <x v="0"/>
    <x v="1"/>
    <x v="6"/>
    <x v="3"/>
    <s v="09"/>
    <n v="104"/>
    <x v="20"/>
    <d v="2023-07-15T00:00:00"/>
    <x v="83"/>
    <n v="11915"/>
    <x v="13"/>
    <x v="6"/>
    <x v="2"/>
  </r>
  <r>
    <x v="1"/>
    <x v="0"/>
    <x v="79"/>
    <x v="12"/>
    <x v="0"/>
    <x v="1"/>
    <x v="6"/>
    <x v="3"/>
    <s v="09"/>
    <n v="104"/>
    <x v="20"/>
    <d v="2023-07-15T00:00:00"/>
    <x v="84"/>
    <n v="11916"/>
    <x v="13"/>
    <x v="6"/>
    <x v="2"/>
  </r>
  <r>
    <x v="1"/>
    <x v="0"/>
    <x v="79"/>
    <x v="12"/>
    <x v="0"/>
    <x v="1"/>
    <x v="6"/>
    <x v="3"/>
    <s v="09"/>
    <n v="104"/>
    <x v="20"/>
    <d v="2023-07-15T00:00:00"/>
    <x v="85"/>
    <n v="11917"/>
    <x v="13"/>
    <x v="6"/>
    <x v="2"/>
  </r>
  <r>
    <x v="1"/>
    <x v="0"/>
    <x v="79"/>
    <x v="12"/>
    <x v="0"/>
    <x v="1"/>
    <x v="6"/>
    <x v="3"/>
    <s v="09"/>
    <n v="104"/>
    <x v="20"/>
    <d v="2023-07-15T00:00:00"/>
    <x v="74"/>
    <n v="11918"/>
    <x v="13"/>
    <x v="6"/>
    <x v="2"/>
  </r>
  <r>
    <x v="1"/>
    <x v="0"/>
    <x v="79"/>
    <x v="12"/>
    <x v="0"/>
    <x v="1"/>
    <x v="6"/>
    <x v="3"/>
    <s v="09"/>
    <n v="104"/>
    <x v="20"/>
    <d v="2023-07-15T00:00:00"/>
    <x v="68"/>
    <n v="11919"/>
    <x v="1"/>
    <x v="6"/>
    <x v="2"/>
  </r>
  <r>
    <x v="1"/>
    <x v="0"/>
    <x v="79"/>
    <x v="12"/>
    <x v="0"/>
    <x v="1"/>
    <x v="6"/>
    <x v="3"/>
    <s v="09"/>
    <n v="104"/>
    <x v="20"/>
    <d v="2023-07-15T00:00:00"/>
    <x v="69"/>
    <n v="11920"/>
    <x v="1"/>
    <x v="6"/>
    <x v="2"/>
  </r>
  <r>
    <x v="1"/>
    <x v="0"/>
    <x v="79"/>
    <x v="12"/>
    <x v="0"/>
    <x v="1"/>
    <x v="6"/>
    <x v="3"/>
    <s v="09"/>
    <n v="104"/>
    <x v="20"/>
    <d v="2023-07-15T00:00:00"/>
    <x v="70"/>
    <n v="11921"/>
    <x v="1"/>
    <x v="6"/>
    <x v="2"/>
  </r>
  <r>
    <x v="1"/>
    <x v="0"/>
    <x v="79"/>
    <x v="12"/>
    <x v="0"/>
    <x v="1"/>
    <x v="6"/>
    <x v="3"/>
    <s v="09"/>
    <n v="104"/>
    <x v="20"/>
    <d v="2023-07-15T00:00:00"/>
    <x v="71"/>
    <n v="11922"/>
    <x v="1"/>
    <x v="6"/>
    <x v="2"/>
  </r>
  <r>
    <x v="1"/>
    <x v="0"/>
    <x v="79"/>
    <x v="12"/>
    <x v="0"/>
    <x v="1"/>
    <x v="6"/>
    <x v="3"/>
    <s v="09"/>
    <n v="104"/>
    <x v="20"/>
    <d v="2023-07-15T00:00:00"/>
    <x v="72"/>
    <n v="11923"/>
    <x v="1"/>
    <x v="6"/>
    <x v="2"/>
  </r>
  <r>
    <x v="1"/>
    <x v="0"/>
    <x v="79"/>
    <x v="12"/>
    <x v="0"/>
    <x v="1"/>
    <x v="6"/>
    <x v="3"/>
    <s v="09"/>
    <n v="104"/>
    <x v="20"/>
    <d v="2023-07-15T00:00:00"/>
    <x v="73"/>
    <n v="11924"/>
    <x v="1"/>
    <x v="6"/>
    <x v="2"/>
  </r>
  <r>
    <x v="1"/>
    <x v="0"/>
    <x v="79"/>
    <x v="12"/>
    <x v="0"/>
    <x v="1"/>
    <x v="6"/>
    <x v="3"/>
    <s v="09"/>
    <n v="104"/>
    <x v="20"/>
    <d v="2023-07-15T00:00:00"/>
    <x v="1"/>
    <n v="11925"/>
    <x v="1"/>
    <x v="6"/>
    <x v="2"/>
  </r>
  <r>
    <x v="1"/>
    <x v="0"/>
    <x v="79"/>
    <x v="12"/>
    <x v="0"/>
    <x v="1"/>
    <x v="6"/>
    <x v="3"/>
    <s v="09"/>
    <n v="104"/>
    <x v="20"/>
    <d v="2023-07-15T00:00:00"/>
    <x v="2"/>
    <n v="11926"/>
    <x v="2"/>
    <x v="6"/>
    <x v="2"/>
  </r>
  <r>
    <x v="1"/>
    <x v="0"/>
    <x v="79"/>
    <x v="12"/>
    <x v="0"/>
    <x v="1"/>
    <x v="6"/>
    <x v="3"/>
    <s v="09"/>
    <n v="104"/>
    <x v="20"/>
    <d v="2023-07-15T00:00:00"/>
    <x v="3"/>
    <n v="11927"/>
    <x v="2"/>
    <x v="6"/>
    <x v="2"/>
  </r>
  <r>
    <x v="1"/>
    <x v="0"/>
    <x v="79"/>
    <x v="12"/>
    <x v="0"/>
    <x v="1"/>
    <x v="6"/>
    <x v="3"/>
    <s v="09"/>
    <n v="104"/>
    <x v="20"/>
    <d v="2023-07-15T00:00:00"/>
    <x v="4"/>
    <n v="11928"/>
    <x v="2"/>
    <x v="6"/>
    <x v="2"/>
  </r>
  <r>
    <x v="1"/>
    <x v="0"/>
    <x v="79"/>
    <x v="12"/>
    <x v="0"/>
    <x v="1"/>
    <x v="6"/>
    <x v="3"/>
    <s v="09"/>
    <n v="104"/>
    <x v="20"/>
    <d v="2023-07-15T00:00:00"/>
    <x v="5"/>
    <n v="11929"/>
    <x v="2"/>
    <x v="6"/>
    <x v="2"/>
  </r>
  <r>
    <x v="1"/>
    <x v="0"/>
    <x v="79"/>
    <x v="12"/>
    <x v="0"/>
    <x v="1"/>
    <x v="6"/>
    <x v="3"/>
    <s v="09"/>
    <n v="104"/>
    <x v="20"/>
    <d v="2023-07-15T00:00:00"/>
    <x v="6"/>
    <n v="11930"/>
    <x v="2"/>
    <x v="6"/>
    <x v="2"/>
  </r>
  <r>
    <x v="1"/>
    <x v="0"/>
    <x v="79"/>
    <x v="12"/>
    <x v="0"/>
    <x v="1"/>
    <x v="6"/>
    <x v="3"/>
    <s v="09"/>
    <n v="104"/>
    <x v="20"/>
    <d v="2023-07-15T00:00:00"/>
    <x v="7"/>
    <n v="11931"/>
    <x v="2"/>
    <x v="6"/>
    <x v="2"/>
  </r>
  <r>
    <x v="1"/>
    <x v="0"/>
    <x v="79"/>
    <x v="12"/>
    <x v="0"/>
    <x v="1"/>
    <x v="6"/>
    <x v="3"/>
    <s v="09"/>
    <n v="104"/>
    <x v="20"/>
    <d v="2023-07-15T00:00:00"/>
    <x v="8"/>
    <n v="11932"/>
    <x v="2"/>
    <x v="6"/>
    <x v="2"/>
  </r>
  <r>
    <x v="1"/>
    <x v="0"/>
    <x v="79"/>
    <x v="12"/>
    <x v="0"/>
    <x v="1"/>
    <x v="6"/>
    <x v="3"/>
    <s v="09"/>
    <n v="104"/>
    <x v="20"/>
    <d v="2023-07-15T00:00:00"/>
    <x v="9"/>
    <n v="11933"/>
    <x v="3"/>
    <x v="6"/>
    <x v="2"/>
  </r>
  <r>
    <x v="1"/>
    <x v="0"/>
    <x v="79"/>
    <x v="12"/>
    <x v="0"/>
    <x v="1"/>
    <x v="6"/>
    <x v="3"/>
    <s v="09"/>
    <n v="104"/>
    <x v="20"/>
    <d v="2023-07-15T00:00:00"/>
    <x v="10"/>
    <n v="11934"/>
    <x v="3"/>
    <x v="6"/>
    <x v="2"/>
  </r>
  <r>
    <x v="1"/>
    <x v="0"/>
    <x v="79"/>
    <x v="12"/>
    <x v="0"/>
    <x v="1"/>
    <x v="6"/>
    <x v="3"/>
    <s v="09"/>
    <n v="104"/>
    <x v="20"/>
    <d v="2023-07-15T00:00:00"/>
    <x v="11"/>
    <n v="11935"/>
    <x v="3"/>
    <x v="6"/>
    <x v="2"/>
  </r>
  <r>
    <x v="1"/>
    <x v="0"/>
    <x v="79"/>
    <x v="12"/>
    <x v="0"/>
    <x v="1"/>
    <x v="6"/>
    <x v="3"/>
    <s v="09"/>
    <n v="104"/>
    <x v="20"/>
    <d v="2023-07-15T00:00:00"/>
    <x v="12"/>
    <n v="11936"/>
    <x v="3"/>
    <x v="6"/>
    <x v="2"/>
  </r>
  <r>
    <x v="1"/>
    <x v="0"/>
    <x v="79"/>
    <x v="12"/>
    <x v="0"/>
    <x v="1"/>
    <x v="6"/>
    <x v="3"/>
    <s v="09"/>
    <n v="104"/>
    <x v="20"/>
    <d v="2023-07-15T00:00:00"/>
    <x v="13"/>
    <n v="11937"/>
    <x v="3"/>
    <x v="6"/>
    <x v="2"/>
  </r>
  <r>
    <x v="1"/>
    <x v="0"/>
    <x v="79"/>
    <x v="12"/>
    <x v="0"/>
    <x v="1"/>
    <x v="6"/>
    <x v="3"/>
    <s v="09"/>
    <n v="104"/>
    <x v="20"/>
    <d v="2023-07-15T00:00:00"/>
    <x v="14"/>
    <n v="11938"/>
    <x v="3"/>
    <x v="6"/>
    <x v="2"/>
  </r>
  <r>
    <x v="1"/>
    <x v="0"/>
    <x v="79"/>
    <x v="12"/>
    <x v="0"/>
    <x v="1"/>
    <x v="6"/>
    <x v="3"/>
    <s v="09"/>
    <n v="104"/>
    <x v="20"/>
    <d v="2023-07-15T00:00:00"/>
    <x v="15"/>
    <n v="11939"/>
    <x v="3"/>
    <x v="6"/>
    <x v="2"/>
  </r>
  <r>
    <x v="1"/>
    <x v="0"/>
    <x v="79"/>
    <x v="12"/>
    <x v="0"/>
    <x v="1"/>
    <x v="6"/>
    <x v="3"/>
    <s v="09"/>
    <n v="104"/>
    <x v="20"/>
    <d v="2023-07-15T00:00:00"/>
    <x v="16"/>
    <n v="11940"/>
    <x v="4"/>
    <x v="6"/>
    <x v="2"/>
  </r>
  <r>
    <x v="1"/>
    <x v="0"/>
    <x v="79"/>
    <x v="12"/>
    <x v="0"/>
    <x v="1"/>
    <x v="6"/>
    <x v="3"/>
    <s v="09"/>
    <n v="104"/>
    <x v="20"/>
    <d v="2023-07-15T00:00:00"/>
    <x v="17"/>
    <n v="11941"/>
    <x v="4"/>
    <x v="6"/>
    <x v="2"/>
  </r>
  <r>
    <x v="1"/>
    <x v="0"/>
    <x v="79"/>
    <x v="12"/>
    <x v="0"/>
    <x v="1"/>
    <x v="6"/>
    <x v="3"/>
    <s v="09"/>
    <n v="104"/>
    <x v="20"/>
    <d v="2023-07-15T00:00:00"/>
    <x v="18"/>
    <n v="11942"/>
    <x v="4"/>
    <x v="6"/>
    <x v="2"/>
  </r>
  <r>
    <x v="1"/>
    <x v="0"/>
    <x v="79"/>
    <x v="12"/>
    <x v="0"/>
    <x v="1"/>
    <x v="6"/>
    <x v="3"/>
    <s v="09"/>
    <n v="104"/>
    <x v="20"/>
    <d v="2023-07-15T00:00:00"/>
    <x v="19"/>
    <n v="11943"/>
    <x v="4"/>
    <x v="6"/>
    <x v="2"/>
  </r>
  <r>
    <x v="1"/>
    <x v="0"/>
    <x v="79"/>
    <x v="12"/>
    <x v="0"/>
    <x v="1"/>
    <x v="6"/>
    <x v="3"/>
    <s v="09"/>
    <n v="104"/>
    <x v="20"/>
    <d v="2023-07-15T00:00:00"/>
    <x v="20"/>
    <n v="11944"/>
    <x v="4"/>
    <x v="6"/>
    <x v="2"/>
  </r>
  <r>
    <x v="1"/>
    <x v="0"/>
    <x v="79"/>
    <x v="12"/>
    <x v="0"/>
    <x v="1"/>
    <x v="6"/>
    <x v="3"/>
    <s v="09"/>
    <n v="104"/>
    <x v="20"/>
    <d v="2023-07-15T00:00:00"/>
    <x v="21"/>
    <n v="11945"/>
    <x v="4"/>
    <x v="6"/>
    <x v="2"/>
  </r>
  <r>
    <x v="1"/>
    <x v="0"/>
    <x v="79"/>
    <x v="12"/>
    <x v="0"/>
    <x v="1"/>
    <x v="6"/>
    <x v="3"/>
    <s v="09"/>
    <n v="104"/>
    <x v="20"/>
    <d v="2023-07-15T00:00:00"/>
    <x v="22"/>
    <n v="11946"/>
    <x v="4"/>
    <x v="6"/>
    <x v="2"/>
  </r>
  <r>
    <x v="1"/>
    <x v="0"/>
    <x v="79"/>
    <x v="12"/>
    <x v="0"/>
    <x v="1"/>
    <x v="6"/>
    <x v="3"/>
    <s v="09"/>
    <n v="104"/>
    <x v="20"/>
    <d v="2023-07-15T00:00:00"/>
    <x v="23"/>
    <n v="11947"/>
    <x v="5"/>
    <x v="6"/>
    <x v="2"/>
  </r>
  <r>
    <x v="1"/>
    <x v="0"/>
    <x v="79"/>
    <x v="12"/>
    <x v="0"/>
    <x v="1"/>
    <x v="6"/>
    <x v="3"/>
    <s v="09"/>
    <n v="104"/>
    <x v="20"/>
    <d v="2023-07-15T00:00:00"/>
    <x v="24"/>
    <n v="11948"/>
    <x v="5"/>
    <x v="6"/>
    <x v="2"/>
  </r>
  <r>
    <x v="1"/>
    <x v="0"/>
    <x v="79"/>
    <x v="12"/>
    <x v="0"/>
    <x v="1"/>
    <x v="6"/>
    <x v="3"/>
    <s v="09"/>
    <n v="104"/>
    <x v="20"/>
    <d v="2023-07-15T00:00:00"/>
    <x v="25"/>
    <n v="11949"/>
    <x v="5"/>
    <x v="6"/>
    <x v="2"/>
  </r>
  <r>
    <x v="1"/>
    <x v="0"/>
    <x v="79"/>
    <x v="12"/>
    <x v="0"/>
    <x v="1"/>
    <x v="6"/>
    <x v="3"/>
    <s v="09"/>
    <n v="104"/>
    <x v="20"/>
    <d v="2023-07-15T00:00:00"/>
    <x v="26"/>
    <n v="11950"/>
    <x v="5"/>
    <x v="6"/>
    <x v="2"/>
  </r>
  <r>
    <x v="1"/>
    <x v="0"/>
    <x v="79"/>
    <x v="12"/>
    <x v="0"/>
    <x v="1"/>
    <x v="6"/>
    <x v="3"/>
    <s v="09"/>
    <n v="104"/>
    <x v="20"/>
    <d v="2023-07-15T00:00:00"/>
    <x v="27"/>
    <n v="11951"/>
    <x v="5"/>
    <x v="6"/>
    <x v="2"/>
  </r>
  <r>
    <x v="1"/>
    <x v="0"/>
    <x v="79"/>
    <x v="12"/>
    <x v="0"/>
    <x v="1"/>
    <x v="6"/>
    <x v="3"/>
    <s v="09"/>
    <n v="104"/>
    <x v="20"/>
    <d v="2023-07-15T00:00:00"/>
    <x v="28"/>
    <n v="11952"/>
    <x v="5"/>
    <x v="6"/>
    <x v="2"/>
  </r>
  <r>
    <x v="1"/>
    <x v="0"/>
    <x v="79"/>
    <x v="12"/>
    <x v="0"/>
    <x v="1"/>
    <x v="6"/>
    <x v="3"/>
    <s v="09"/>
    <n v="104"/>
    <x v="20"/>
    <d v="2023-07-15T00:00:00"/>
    <x v="29"/>
    <n v="11953"/>
    <x v="5"/>
    <x v="6"/>
    <x v="2"/>
  </r>
  <r>
    <x v="1"/>
    <x v="0"/>
    <x v="79"/>
    <x v="12"/>
    <x v="0"/>
    <x v="1"/>
    <x v="6"/>
    <x v="3"/>
    <s v="09"/>
    <n v="104"/>
    <x v="20"/>
    <d v="2023-07-15T00:00:00"/>
    <x v="30"/>
    <n v="11954"/>
    <x v="6"/>
    <x v="6"/>
    <x v="2"/>
  </r>
  <r>
    <x v="1"/>
    <x v="0"/>
    <x v="79"/>
    <x v="12"/>
    <x v="0"/>
    <x v="1"/>
    <x v="6"/>
    <x v="3"/>
    <s v="09"/>
    <n v="104"/>
    <x v="20"/>
    <d v="2023-07-15T00:00:00"/>
    <x v="31"/>
    <n v="11955"/>
    <x v="6"/>
    <x v="6"/>
    <x v="2"/>
  </r>
  <r>
    <x v="1"/>
    <x v="0"/>
    <x v="79"/>
    <x v="12"/>
    <x v="0"/>
    <x v="1"/>
    <x v="6"/>
    <x v="3"/>
    <s v="09"/>
    <n v="104"/>
    <x v="20"/>
    <d v="2023-07-15T00:00:00"/>
    <x v="32"/>
    <n v="11956"/>
    <x v="6"/>
    <x v="6"/>
    <x v="2"/>
  </r>
  <r>
    <x v="1"/>
    <x v="0"/>
    <x v="79"/>
    <x v="12"/>
    <x v="0"/>
    <x v="1"/>
    <x v="6"/>
    <x v="3"/>
    <s v="09"/>
    <n v="104"/>
    <x v="20"/>
    <d v="2023-07-15T00:00:00"/>
    <x v="33"/>
    <n v="11957"/>
    <x v="6"/>
    <x v="6"/>
    <x v="2"/>
  </r>
  <r>
    <x v="1"/>
    <x v="0"/>
    <x v="79"/>
    <x v="12"/>
    <x v="0"/>
    <x v="1"/>
    <x v="6"/>
    <x v="3"/>
    <s v="09"/>
    <n v="104"/>
    <x v="20"/>
    <d v="2023-07-15T00:00:00"/>
    <x v="110"/>
    <n v="11958"/>
    <x v="6"/>
    <x v="6"/>
    <x v="2"/>
  </r>
  <r>
    <x v="1"/>
    <x v="0"/>
    <x v="79"/>
    <x v="12"/>
    <x v="0"/>
    <x v="1"/>
    <x v="6"/>
    <x v="3"/>
    <s v="09"/>
    <n v="104"/>
    <x v="20"/>
    <d v="2023-07-15T00:00:00"/>
    <x v="111"/>
    <n v="11959"/>
    <x v="6"/>
    <x v="6"/>
    <x v="2"/>
  </r>
  <r>
    <x v="1"/>
    <x v="0"/>
    <x v="79"/>
    <x v="12"/>
    <x v="0"/>
    <x v="1"/>
    <x v="6"/>
    <x v="3"/>
    <s v="09"/>
    <n v="104"/>
    <x v="20"/>
    <d v="2023-07-15T00:00:00"/>
    <x v="112"/>
    <n v="11960"/>
    <x v="6"/>
    <x v="6"/>
    <x v="2"/>
  </r>
  <r>
    <x v="1"/>
    <x v="0"/>
    <x v="79"/>
    <x v="12"/>
    <x v="0"/>
    <x v="1"/>
    <x v="6"/>
    <x v="3"/>
    <s v="09"/>
    <n v="104"/>
    <x v="20"/>
    <d v="2023-07-15T00:00:00"/>
    <x v="113"/>
    <n v="11961"/>
    <x v="17"/>
    <x v="6"/>
    <x v="2"/>
  </r>
  <r>
    <x v="1"/>
    <x v="0"/>
    <x v="79"/>
    <x v="12"/>
    <x v="0"/>
    <x v="1"/>
    <x v="6"/>
    <x v="3"/>
    <s v="09"/>
    <n v="104"/>
    <x v="20"/>
    <d v="2023-07-15T00:00:00"/>
    <x v="114"/>
    <n v="11962"/>
    <x v="17"/>
    <x v="6"/>
    <x v="2"/>
  </r>
  <r>
    <x v="1"/>
    <x v="0"/>
    <x v="79"/>
    <x v="12"/>
    <x v="0"/>
    <x v="1"/>
    <x v="6"/>
    <x v="3"/>
    <s v="09"/>
    <n v="104"/>
    <x v="20"/>
    <d v="2023-07-15T00:00:00"/>
    <x v="115"/>
    <n v="11963"/>
    <x v="17"/>
    <x v="6"/>
    <x v="2"/>
  </r>
  <r>
    <x v="1"/>
    <x v="0"/>
    <x v="79"/>
    <x v="12"/>
    <x v="0"/>
    <x v="1"/>
    <x v="6"/>
    <x v="3"/>
    <s v="09"/>
    <n v="104"/>
    <x v="20"/>
    <d v="2023-07-15T00:00:00"/>
    <x v="116"/>
    <n v="11964"/>
    <x v="17"/>
    <x v="6"/>
    <x v="2"/>
  </r>
  <r>
    <x v="1"/>
    <x v="0"/>
    <x v="79"/>
    <x v="12"/>
    <x v="0"/>
    <x v="1"/>
    <x v="6"/>
    <x v="3"/>
    <s v="09"/>
    <n v="104"/>
    <x v="20"/>
    <d v="2023-07-15T00:00:00"/>
    <x v="117"/>
    <n v="11965"/>
    <x v="17"/>
    <x v="6"/>
    <x v="2"/>
  </r>
  <r>
    <x v="1"/>
    <x v="0"/>
    <x v="79"/>
    <x v="12"/>
    <x v="0"/>
    <x v="1"/>
    <x v="6"/>
    <x v="3"/>
    <s v="09"/>
    <n v="104"/>
    <x v="20"/>
    <d v="2023-07-15T00:00:00"/>
    <x v="118"/>
    <n v="11966"/>
    <x v="17"/>
    <x v="6"/>
    <x v="2"/>
  </r>
  <r>
    <x v="1"/>
    <x v="0"/>
    <x v="79"/>
    <x v="12"/>
    <x v="0"/>
    <x v="1"/>
    <x v="6"/>
    <x v="3"/>
    <s v="09"/>
    <n v="104"/>
    <x v="20"/>
    <d v="2023-07-15T00:00:00"/>
    <x v="119"/>
    <n v="11967"/>
    <x v="17"/>
    <x v="6"/>
    <x v="2"/>
  </r>
  <r>
    <x v="1"/>
    <x v="0"/>
    <x v="79"/>
    <x v="12"/>
    <x v="0"/>
    <x v="1"/>
    <x v="6"/>
    <x v="3"/>
    <s v="09"/>
    <n v="104"/>
    <x v="20"/>
    <d v="2023-07-15T00:00:00"/>
    <x v="120"/>
    <n v="11968"/>
    <x v="18"/>
    <x v="6"/>
    <x v="2"/>
  </r>
  <r>
    <x v="1"/>
    <x v="0"/>
    <x v="79"/>
    <x v="12"/>
    <x v="0"/>
    <x v="1"/>
    <x v="6"/>
    <x v="3"/>
    <s v="09"/>
    <n v="104"/>
    <x v="20"/>
    <d v="2023-07-15T00:00:00"/>
    <x v="121"/>
    <n v="11969"/>
    <x v="18"/>
    <x v="6"/>
    <x v="2"/>
  </r>
  <r>
    <x v="1"/>
    <x v="0"/>
    <x v="79"/>
    <x v="12"/>
    <x v="0"/>
    <x v="1"/>
    <x v="6"/>
    <x v="3"/>
    <s v="09"/>
    <n v="104"/>
    <x v="20"/>
    <d v="2023-07-15T00:00:00"/>
    <x v="122"/>
    <n v="11970"/>
    <x v="18"/>
    <x v="6"/>
    <x v="2"/>
  </r>
  <r>
    <x v="1"/>
    <x v="0"/>
    <x v="79"/>
    <x v="12"/>
    <x v="0"/>
    <x v="1"/>
    <x v="6"/>
    <x v="3"/>
    <s v="09"/>
    <n v="104"/>
    <x v="20"/>
    <d v="2023-07-15T00:00:00"/>
    <x v="123"/>
    <n v="11971"/>
    <x v="18"/>
    <x v="6"/>
    <x v="2"/>
  </r>
  <r>
    <x v="1"/>
    <x v="0"/>
    <x v="79"/>
    <x v="12"/>
    <x v="0"/>
    <x v="1"/>
    <x v="6"/>
    <x v="3"/>
    <s v="09"/>
    <n v="104"/>
    <x v="20"/>
    <d v="2023-07-15T00:00:00"/>
    <x v="124"/>
    <n v="11972"/>
    <x v="18"/>
    <x v="6"/>
    <x v="2"/>
  </r>
  <r>
    <x v="1"/>
    <x v="0"/>
    <x v="79"/>
    <x v="12"/>
    <x v="0"/>
    <x v="1"/>
    <x v="6"/>
    <x v="3"/>
    <s v="09"/>
    <n v="104"/>
    <x v="20"/>
    <d v="2023-07-15T00:00:00"/>
    <x v="125"/>
    <n v="11973"/>
    <x v="18"/>
    <x v="6"/>
    <x v="2"/>
  </r>
  <r>
    <x v="1"/>
    <x v="0"/>
    <x v="79"/>
    <x v="12"/>
    <x v="0"/>
    <x v="1"/>
    <x v="6"/>
    <x v="3"/>
    <s v="09"/>
    <n v="104"/>
    <x v="20"/>
    <d v="2023-07-15T00:00:00"/>
    <x v="126"/>
    <n v="11974"/>
    <x v="18"/>
    <x v="6"/>
    <x v="2"/>
  </r>
  <r>
    <x v="1"/>
    <x v="0"/>
    <x v="79"/>
    <x v="12"/>
    <x v="0"/>
    <x v="1"/>
    <x v="6"/>
    <x v="3"/>
    <s v="09"/>
    <n v="104"/>
    <x v="20"/>
    <d v="2023-07-15T00:00:00"/>
    <x v="127"/>
    <n v="11975"/>
    <x v="19"/>
    <x v="6"/>
    <x v="2"/>
  </r>
  <r>
    <x v="1"/>
    <x v="0"/>
    <x v="79"/>
    <x v="12"/>
    <x v="0"/>
    <x v="1"/>
    <x v="6"/>
    <x v="3"/>
    <s v="09"/>
    <n v="104"/>
    <x v="20"/>
    <d v="2023-07-15T00:00:00"/>
    <x v="128"/>
    <n v="11976"/>
    <x v="19"/>
    <x v="6"/>
    <x v="2"/>
  </r>
  <r>
    <x v="1"/>
    <x v="0"/>
    <x v="79"/>
    <x v="12"/>
    <x v="0"/>
    <x v="1"/>
    <x v="6"/>
    <x v="3"/>
    <s v="09"/>
    <n v="104"/>
    <x v="20"/>
    <d v="2023-07-15T00:00:00"/>
    <x v="129"/>
    <n v="11977"/>
    <x v="19"/>
    <x v="6"/>
    <x v="2"/>
  </r>
  <r>
    <x v="1"/>
    <x v="0"/>
    <x v="79"/>
    <x v="12"/>
    <x v="0"/>
    <x v="1"/>
    <x v="6"/>
    <x v="3"/>
    <s v="09"/>
    <n v="104"/>
    <x v="20"/>
    <d v="2023-07-15T00:00:00"/>
    <x v="130"/>
    <n v="11978"/>
    <x v="19"/>
    <x v="6"/>
    <x v="2"/>
  </r>
  <r>
    <x v="1"/>
    <x v="0"/>
    <x v="79"/>
    <x v="12"/>
    <x v="0"/>
    <x v="1"/>
    <x v="6"/>
    <x v="3"/>
    <s v="09"/>
    <n v="104"/>
    <x v="20"/>
    <d v="2023-07-15T00:00:00"/>
    <x v="131"/>
    <n v="11979"/>
    <x v="19"/>
    <x v="6"/>
    <x v="2"/>
  </r>
  <r>
    <x v="1"/>
    <x v="0"/>
    <x v="79"/>
    <x v="12"/>
    <x v="0"/>
    <x v="1"/>
    <x v="6"/>
    <x v="3"/>
    <s v="09"/>
    <n v="104"/>
    <x v="20"/>
    <d v="2023-07-15T00:00:00"/>
    <x v="132"/>
    <n v="11980"/>
    <x v="19"/>
    <x v="6"/>
    <x v="2"/>
  </r>
  <r>
    <x v="1"/>
    <x v="0"/>
    <x v="79"/>
    <x v="12"/>
    <x v="0"/>
    <x v="1"/>
    <x v="6"/>
    <x v="3"/>
    <s v="09"/>
    <n v="104"/>
    <x v="20"/>
    <d v="2023-07-15T00:00:00"/>
    <x v="133"/>
    <n v="11981"/>
    <x v="19"/>
    <x v="6"/>
    <x v="2"/>
  </r>
  <r>
    <x v="1"/>
    <x v="0"/>
    <x v="79"/>
    <x v="12"/>
    <x v="0"/>
    <x v="1"/>
    <x v="6"/>
    <x v="3"/>
    <s v="09"/>
    <n v="104"/>
    <x v="20"/>
    <d v="2023-07-15T00:00:00"/>
    <x v="134"/>
    <n v="11982"/>
    <x v="20"/>
    <x v="6"/>
    <x v="2"/>
  </r>
  <r>
    <x v="1"/>
    <x v="0"/>
    <x v="79"/>
    <x v="12"/>
    <x v="0"/>
    <x v="1"/>
    <x v="6"/>
    <x v="3"/>
    <s v="09"/>
    <n v="104"/>
    <x v="20"/>
    <d v="2023-07-15T00:00:00"/>
    <x v="135"/>
    <n v="11983"/>
    <x v="20"/>
    <x v="6"/>
    <x v="2"/>
  </r>
  <r>
    <x v="1"/>
    <x v="0"/>
    <x v="79"/>
    <x v="12"/>
    <x v="0"/>
    <x v="1"/>
    <x v="6"/>
    <x v="3"/>
    <s v="09"/>
    <n v="104"/>
    <x v="20"/>
    <d v="2023-07-15T00:00:00"/>
    <x v="136"/>
    <n v="11984"/>
    <x v="20"/>
    <x v="6"/>
    <x v="2"/>
  </r>
  <r>
    <x v="1"/>
    <x v="0"/>
    <x v="79"/>
    <x v="12"/>
    <x v="0"/>
    <x v="1"/>
    <x v="6"/>
    <x v="3"/>
    <s v="09"/>
    <n v="104"/>
    <x v="20"/>
    <d v="2023-07-15T00:00:00"/>
    <x v="137"/>
    <n v="11985"/>
    <x v="20"/>
    <x v="6"/>
    <x v="2"/>
  </r>
  <r>
    <x v="1"/>
    <x v="0"/>
    <x v="79"/>
    <x v="12"/>
    <x v="0"/>
    <x v="1"/>
    <x v="6"/>
    <x v="3"/>
    <s v="09"/>
    <n v="104"/>
    <x v="20"/>
    <d v="2023-07-15T00:00:00"/>
    <x v="138"/>
    <n v="11986"/>
    <x v="20"/>
    <x v="6"/>
    <x v="2"/>
  </r>
  <r>
    <x v="1"/>
    <x v="0"/>
    <x v="79"/>
    <x v="12"/>
    <x v="0"/>
    <x v="1"/>
    <x v="6"/>
    <x v="3"/>
    <s v="09"/>
    <n v="104"/>
    <x v="20"/>
    <d v="2023-07-15T00:00:00"/>
    <x v="139"/>
    <n v="11987"/>
    <x v="20"/>
    <x v="6"/>
    <x v="2"/>
  </r>
  <r>
    <x v="1"/>
    <x v="0"/>
    <x v="79"/>
    <x v="12"/>
    <x v="0"/>
    <x v="1"/>
    <x v="6"/>
    <x v="3"/>
    <s v="09"/>
    <n v="104"/>
    <x v="20"/>
    <d v="2023-07-15T00:00:00"/>
    <x v="140"/>
    <n v="11988"/>
    <x v="20"/>
    <x v="6"/>
    <x v="2"/>
  </r>
  <r>
    <x v="1"/>
    <x v="0"/>
    <x v="79"/>
    <x v="12"/>
    <x v="0"/>
    <x v="1"/>
    <x v="6"/>
    <x v="3"/>
    <s v="09"/>
    <n v="104"/>
    <x v="20"/>
    <d v="2023-07-15T00:00:00"/>
    <x v="141"/>
    <n v="11989"/>
    <x v="21"/>
    <x v="6"/>
    <x v="2"/>
  </r>
  <r>
    <x v="1"/>
    <x v="0"/>
    <x v="79"/>
    <x v="12"/>
    <x v="0"/>
    <x v="1"/>
    <x v="6"/>
    <x v="3"/>
    <s v="09"/>
    <n v="104"/>
    <x v="20"/>
    <d v="2023-07-15T00:00:00"/>
    <x v="142"/>
    <n v="11990"/>
    <x v="21"/>
    <x v="6"/>
    <x v="2"/>
  </r>
  <r>
    <x v="1"/>
    <x v="0"/>
    <x v="79"/>
    <x v="12"/>
    <x v="0"/>
    <x v="1"/>
    <x v="6"/>
    <x v="3"/>
    <s v="09"/>
    <n v="104"/>
    <x v="20"/>
    <d v="2023-07-15T00:00:00"/>
    <x v="143"/>
    <n v="11991"/>
    <x v="21"/>
    <x v="6"/>
    <x v="2"/>
  </r>
  <r>
    <x v="1"/>
    <x v="0"/>
    <x v="79"/>
    <x v="12"/>
    <x v="0"/>
    <x v="1"/>
    <x v="6"/>
    <x v="3"/>
    <s v="09"/>
    <n v="104"/>
    <x v="20"/>
    <d v="2023-07-15T00:00:00"/>
    <x v="144"/>
    <n v="11992"/>
    <x v="21"/>
    <x v="6"/>
    <x v="2"/>
  </r>
  <r>
    <x v="1"/>
    <x v="0"/>
    <x v="79"/>
    <x v="12"/>
    <x v="0"/>
    <x v="1"/>
    <x v="6"/>
    <x v="3"/>
    <s v="09"/>
    <n v="104"/>
    <x v="20"/>
    <d v="2023-07-15T00:00:00"/>
    <x v="145"/>
    <n v="11993"/>
    <x v="21"/>
    <x v="6"/>
    <x v="2"/>
  </r>
  <r>
    <x v="1"/>
    <x v="0"/>
    <x v="79"/>
    <x v="12"/>
    <x v="0"/>
    <x v="1"/>
    <x v="6"/>
    <x v="3"/>
    <s v="09"/>
    <n v="104"/>
    <x v="20"/>
    <d v="2023-07-15T00:00:00"/>
    <x v="146"/>
    <n v="11994"/>
    <x v="21"/>
    <x v="6"/>
    <x v="2"/>
  </r>
  <r>
    <x v="1"/>
    <x v="0"/>
    <x v="79"/>
    <x v="12"/>
    <x v="0"/>
    <x v="1"/>
    <x v="6"/>
    <x v="3"/>
    <s v="09"/>
    <n v="104"/>
    <x v="20"/>
    <d v="2023-07-15T00:00:00"/>
    <x v="147"/>
    <n v="11995"/>
    <x v="21"/>
    <x v="6"/>
    <x v="2"/>
  </r>
  <r>
    <x v="1"/>
    <x v="0"/>
    <x v="79"/>
    <x v="12"/>
    <x v="0"/>
    <x v="1"/>
    <x v="6"/>
    <x v="3"/>
    <s v="09"/>
    <n v="104"/>
    <x v="20"/>
    <d v="2023-07-15T00:00:00"/>
    <x v="148"/>
    <n v="11996"/>
    <x v="22"/>
    <x v="6"/>
    <x v="2"/>
  </r>
  <r>
    <x v="1"/>
    <x v="0"/>
    <x v="79"/>
    <x v="12"/>
    <x v="0"/>
    <x v="1"/>
    <x v="6"/>
    <x v="3"/>
    <s v="09"/>
    <n v="104"/>
    <x v="20"/>
    <d v="2023-07-15T00:00:00"/>
    <x v="149"/>
    <n v="11997"/>
    <x v="22"/>
    <x v="6"/>
    <x v="2"/>
  </r>
  <r>
    <x v="1"/>
    <x v="0"/>
    <x v="79"/>
    <x v="12"/>
    <x v="0"/>
    <x v="1"/>
    <x v="6"/>
    <x v="3"/>
    <s v="09"/>
    <n v="104"/>
    <x v="20"/>
    <d v="2023-07-15T00:00:00"/>
    <x v="150"/>
    <n v="11998"/>
    <x v="22"/>
    <x v="6"/>
    <x v="2"/>
  </r>
  <r>
    <x v="1"/>
    <x v="0"/>
    <x v="79"/>
    <x v="12"/>
    <x v="0"/>
    <x v="1"/>
    <x v="6"/>
    <x v="3"/>
    <s v="09"/>
    <n v="104"/>
    <x v="20"/>
    <d v="2023-07-15T00:00:00"/>
    <x v="151"/>
    <n v="11999"/>
    <x v="22"/>
    <x v="6"/>
    <x v="2"/>
  </r>
  <r>
    <x v="1"/>
    <x v="0"/>
    <x v="79"/>
    <x v="12"/>
    <x v="0"/>
    <x v="1"/>
    <x v="6"/>
    <x v="3"/>
    <s v="09"/>
    <n v="104"/>
    <x v="20"/>
    <d v="2023-07-15T00:00:00"/>
    <x v="152"/>
    <n v="12000"/>
    <x v="22"/>
    <x v="6"/>
    <x v="2"/>
  </r>
  <r>
    <x v="1"/>
    <x v="0"/>
    <x v="79"/>
    <x v="12"/>
    <x v="0"/>
    <x v="1"/>
    <x v="6"/>
    <x v="3"/>
    <s v="09"/>
    <n v="104"/>
    <x v="20"/>
    <d v="2023-07-15T00:00:00"/>
    <x v="153"/>
    <n v="12001"/>
    <x v="22"/>
    <x v="6"/>
    <x v="2"/>
  </r>
  <r>
    <x v="1"/>
    <x v="0"/>
    <x v="79"/>
    <x v="12"/>
    <x v="0"/>
    <x v="1"/>
    <x v="6"/>
    <x v="3"/>
    <s v="09"/>
    <n v="104"/>
    <x v="20"/>
    <d v="2023-07-15T00:00:00"/>
    <x v="154"/>
    <n v="12002"/>
    <x v="22"/>
    <x v="6"/>
    <x v="2"/>
  </r>
  <r>
    <x v="1"/>
    <x v="0"/>
    <x v="79"/>
    <x v="12"/>
    <x v="0"/>
    <x v="1"/>
    <x v="6"/>
    <x v="3"/>
    <s v="09"/>
    <n v="104"/>
    <x v="20"/>
    <d v="2023-07-15T00:00:00"/>
    <x v="155"/>
    <n v="12003"/>
    <x v="23"/>
    <x v="6"/>
    <x v="2"/>
  </r>
  <r>
    <x v="1"/>
    <x v="0"/>
    <x v="79"/>
    <x v="12"/>
    <x v="0"/>
    <x v="1"/>
    <x v="6"/>
    <x v="3"/>
    <s v="09"/>
    <n v="104"/>
    <x v="20"/>
    <d v="2023-07-15T00:00:00"/>
    <x v="156"/>
    <n v="12004"/>
    <x v="23"/>
    <x v="6"/>
    <x v="2"/>
  </r>
  <r>
    <x v="1"/>
    <x v="0"/>
    <x v="79"/>
    <x v="12"/>
    <x v="0"/>
    <x v="1"/>
    <x v="6"/>
    <x v="3"/>
    <s v="09"/>
    <n v="104"/>
    <x v="20"/>
    <d v="2023-07-15T00:00:00"/>
    <x v="157"/>
    <n v="12005"/>
    <x v="23"/>
    <x v="6"/>
    <x v="2"/>
  </r>
  <r>
    <x v="1"/>
    <x v="0"/>
    <x v="79"/>
    <x v="12"/>
    <x v="0"/>
    <x v="1"/>
    <x v="6"/>
    <x v="3"/>
    <s v="09"/>
    <n v="104"/>
    <x v="20"/>
    <d v="2023-07-15T00:00:00"/>
    <x v="158"/>
    <n v="12006"/>
    <x v="23"/>
    <x v="6"/>
    <x v="2"/>
  </r>
  <r>
    <x v="1"/>
    <x v="0"/>
    <x v="79"/>
    <x v="12"/>
    <x v="0"/>
    <x v="1"/>
    <x v="6"/>
    <x v="3"/>
    <s v="09"/>
    <n v="104"/>
    <x v="20"/>
    <d v="2023-07-15T00:00:00"/>
    <x v="159"/>
    <n v="12007"/>
    <x v="23"/>
    <x v="6"/>
    <x v="2"/>
  </r>
  <r>
    <x v="1"/>
    <x v="0"/>
    <x v="79"/>
    <x v="12"/>
    <x v="0"/>
    <x v="1"/>
    <x v="6"/>
    <x v="3"/>
    <s v="09"/>
    <n v="104"/>
    <x v="20"/>
    <d v="2023-07-15T00:00:00"/>
    <x v="160"/>
    <n v="12008"/>
    <x v="23"/>
    <x v="6"/>
    <x v="2"/>
  </r>
  <r>
    <x v="1"/>
    <x v="0"/>
    <x v="79"/>
    <x v="12"/>
    <x v="0"/>
    <x v="1"/>
    <x v="6"/>
    <x v="3"/>
    <s v="09"/>
    <n v="104"/>
    <x v="20"/>
    <d v="2023-07-15T00:00:00"/>
    <x v="161"/>
    <n v="12009"/>
    <x v="23"/>
    <x v="6"/>
    <x v="2"/>
  </r>
  <r>
    <x v="1"/>
    <x v="0"/>
    <x v="79"/>
    <x v="12"/>
    <x v="0"/>
    <x v="1"/>
    <x v="6"/>
    <x v="3"/>
    <s v="09"/>
    <n v="104"/>
    <x v="20"/>
    <d v="2023-07-15T00:00:00"/>
    <x v="162"/>
    <n v="12010"/>
    <x v="24"/>
    <x v="6"/>
    <x v="2"/>
  </r>
  <r>
    <x v="1"/>
    <x v="0"/>
    <x v="79"/>
    <x v="12"/>
    <x v="0"/>
    <x v="1"/>
    <x v="6"/>
    <x v="3"/>
    <s v="09"/>
    <n v="104"/>
    <x v="20"/>
    <d v="2023-07-15T00:00:00"/>
    <x v="163"/>
    <n v="12011"/>
    <x v="24"/>
    <x v="6"/>
    <x v="2"/>
  </r>
  <r>
    <x v="1"/>
    <x v="0"/>
    <x v="79"/>
    <x v="12"/>
    <x v="0"/>
    <x v="1"/>
    <x v="6"/>
    <x v="3"/>
    <s v="09"/>
    <n v="104"/>
    <x v="20"/>
    <d v="2023-07-15T00:00:00"/>
    <x v="164"/>
    <n v="12012"/>
    <x v="24"/>
    <x v="6"/>
    <x v="2"/>
  </r>
  <r>
    <x v="1"/>
    <x v="0"/>
    <x v="79"/>
    <x v="12"/>
    <x v="0"/>
    <x v="1"/>
    <x v="6"/>
    <x v="3"/>
    <s v="09"/>
    <n v="104"/>
    <x v="20"/>
    <d v="2023-07-15T00:00:00"/>
    <x v="165"/>
    <n v="12013"/>
    <x v="24"/>
    <x v="6"/>
    <x v="2"/>
  </r>
  <r>
    <x v="1"/>
    <x v="0"/>
    <x v="79"/>
    <x v="12"/>
    <x v="0"/>
    <x v="1"/>
    <x v="6"/>
    <x v="3"/>
    <s v="09"/>
    <n v="104"/>
    <x v="20"/>
    <d v="2023-07-15T00:00:00"/>
    <x v="166"/>
    <n v="12014"/>
    <x v="24"/>
    <x v="6"/>
    <x v="2"/>
  </r>
  <r>
    <x v="1"/>
    <x v="0"/>
    <x v="79"/>
    <x v="12"/>
    <x v="0"/>
    <x v="1"/>
    <x v="6"/>
    <x v="3"/>
    <s v="09"/>
    <n v="104"/>
    <x v="20"/>
    <d v="2023-07-15T00:00:00"/>
    <x v="167"/>
    <n v="12015"/>
    <x v="24"/>
    <x v="6"/>
    <x v="2"/>
  </r>
  <r>
    <x v="1"/>
    <x v="0"/>
    <x v="79"/>
    <x v="12"/>
    <x v="0"/>
    <x v="1"/>
    <x v="6"/>
    <x v="3"/>
    <s v="09"/>
    <n v="104"/>
    <x v="20"/>
    <d v="2023-07-15T00:00:00"/>
    <x v="168"/>
    <n v="12016"/>
    <x v="24"/>
    <x v="6"/>
    <x v="2"/>
  </r>
  <r>
    <x v="1"/>
    <x v="0"/>
    <x v="79"/>
    <x v="12"/>
    <x v="0"/>
    <x v="1"/>
    <x v="6"/>
    <x v="3"/>
    <s v="09"/>
    <n v="104"/>
    <x v="20"/>
    <d v="2023-07-15T00:00:00"/>
    <x v="34"/>
    <n v="12017"/>
    <x v="7"/>
    <x v="6"/>
    <x v="2"/>
  </r>
  <r>
    <x v="1"/>
    <x v="0"/>
    <x v="79"/>
    <x v="12"/>
    <x v="0"/>
    <x v="1"/>
    <x v="6"/>
    <x v="3"/>
    <s v="09"/>
    <n v="104"/>
    <x v="20"/>
    <d v="2023-07-15T00:00:00"/>
    <x v="35"/>
    <n v="12018"/>
    <x v="7"/>
    <x v="6"/>
    <x v="2"/>
  </r>
  <r>
    <x v="1"/>
    <x v="0"/>
    <x v="79"/>
    <x v="12"/>
    <x v="0"/>
    <x v="1"/>
    <x v="6"/>
    <x v="3"/>
    <s v="09"/>
    <n v="104"/>
    <x v="20"/>
    <d v="2023-07-15T00:00:00"/>
    <x v="36"/>
    <n v="12019"/>
    <x v="7"/>
    <x v="6"/>
    <x v="2"/>
  </r>
  <r>
    <x v="1"/>
    <x v="0"/>
    <x v="79"/>
    <x v="12"/>
    <x v="0"/>
    <x v="1"/>
    <x v="6"/>
    <x v="3"/>
    <s v="09"/>
    <n v="104"/>
    <x v="20"/>
    <d v="2023-07-15T00:00:00"/>
    <x v="37"/>
    <n v="12020"/>
    <x v="7"/>
    <x v="6"/>
    <x v="2"/>
  </r>
  <r>
    <x v="1"/>
    <x v="0"/>
    <x v="79"/>
    <x v="12"/>
    <x v="0"/>
    <x v="1"/>
    <x v="6"/>
    <x v="3"/>
    <s v="09"/>
    <n v="104"/>
    <x v="20"/>
    <d v="2023-07-15T00:00:00"/>
    <x v="38"/>
    <n v="12021"/>
    <x v="7"/>
    <x v="6"/>
    <x v="2"/>
  </r>
  <r>
    <x v="1"/>
    <x v="0"/>
    <x v="79"/>
    <x v="12"/>
    <x v="0"/>
    <x v="1"/>
    <x v="6"/>
    <x v="3"/>
    <s v="09"/>
    <n v="104"/>
    <x v="20"/>
    <d v="2023-07-15T00:00:00"/>
    <x v="39"/>
    <n v="12022"/>
    <x v="7"/>
    <x v="6"/>
    <x v="2"/>
  </r>
  <r>
    <x v="1"/>
    <x v="0"/>
    <x v="79"/>
    <x v="12"/>
    <x v="0"/>
    <x v="1"/>
    <x v="6"/>
    <x v="3"/>
    <s v="09"/>
    <n v="104"/>
    <x v="20"/>
    <d v="2023-07-15T00:00:00"/>
    <x v="40"/>
    <n v="12023"/>
    <x v="7"/>
    <x v="6"/>
    <x v="2"/>
  </r>
  <r>
    <x v="1"/>
    <x v="0"/>
    <x v="79"/>
    <x v="12"/>
    <x v="0"/>
    <x v="1"/>
    <x v="6"/>
    <x v="3"/>
    <s v="09"/>
    <n v="104"/>
    <x v="20"/>
    <d v="2023-07-15T00:00:00"/>
    <x v="41"/>
    <n v="12024"/>
    <x v="8"/>
    <x v="6"/>
    <x v="2"/>
  </r>
  <r>
    <x v="1"/>
    <x v="0"/>
    <x v="79"/>
    <x v="12"/>
    <x v="0"/>
    <x v="1"/>
    <x v="6"/>
    <x v="3"/>
    <s v="09"/>
    <n v="104"/>
    <x v="20"/>
    <d v="2023-07-15T00:00:00"/>
    <x v="42"/>
    <n v="12025"/>
    <x v="8"/>
    <x v="6"/>
    <x v="2"/>
  </r>
  <r>
    <x v="1"/>
    <x v="0"/>
    <x v="79"/>
    <x v="12"/>
    <x v="0"/>
    <x v="1"/>
    <x v="6"/>
    <x v="3"/>
    <s v="09"/>
    <n v="104"/>
    <x v="20"/>
    <d v="2023-07-15T00:00:00"/>
    <x v="43"/>
    <n v="12026"/>
    <x v="8"/>
    <x v="6"/>
    <x v="2"/>
  </r>
  <r>
    <x v="1"/>
    <x v="0"/>
    <x v="79"/>
    <x v="12"/>
    <x v="0"/>
    <x v="1"/>
    <x v="6"/>
    <x v="3"/>
    <s v="09"/>
    <n v="104"/>
    <x v="20"/>
    <d v="2023-07-15T00:00:00"/>
    <x v="44"/>
    <n v="12027"/>
    <x v="8"/>
    <x v="6"/>
    <x v="2"/>
  </r>
  <r>
    <x v="1"/>
    <x v="0"/>
    <x v="79"/>
    <x v="12"/>
    <x v="0"/>
    <x v="1"/>
    <x v="6"/>
    <x v="3"/>
    <s v="09"/>
    <n v="104"/>
    <x v="20"/>
    <d v="2023-07-15T00:00:00"/>
    <x v="45"/>
    <n v="12028"/>
    <x v="8"/>
    <x v="6"/>
    <x v="2"/>
  </r>
  <r>
    <x v="1"/>
    <x v="0"/>
    <x v="79"/>
    <x v="12"/>
    <x v="0"/>
    <x v="1"/>
    <x v="6"/>
    <x v="3"/>
    <s v="09"/>
    <n v="104"/>
    <x v="20"/>
    <d v="2023-07-15T00:00:00"/>
    <x v="46"/>
    <n v="12029"/>
    <x v="8"/>
    <x v="6"/>
    <x v="2"/>
  </r>
  <r>
    <x v="1"/>
    <x v="0"/>
    <x v="79"/>
    <x v="12"/>
    <x v="0"/>
    <x v="1"/>
    <x v="6"/>
    <x v="3"/>
    <s v="09"/>
    <n v="104"/>
    <x v="20"/>
    <d v="2023-07-15T00:00:00"/>
    <x v="47"/>
    <n v="12030"/>
    <x v="8"/>
    <x v="6"/>
    <x v="2"/>
  </r>
  <r>
    <x v="1"/>
    <x v="0"/>
    <x v="79"/>
    <x v="12"/>
    <x v="0"/>
    <x v="1"/>
    <x v="6"/>
    <x v="3"/>
    <s v="09"/>
    <n v="104"/>
    <x v="20"/>
    <d v="2023-07-15T00:00:00"/>
    <x v="48"/>
    <n v="12031"/>
    <x v="9"/>
    <x v="6"/>
    <x v="2"/>
  </r>
  <r>
    <x v="1"/>
    <x v="0"/>
    <x v="79"/>
    <x v="12"/>
    <x v="0"/>
    <x v="1"/>
    <x v="6"/>
    <x v="3"/>
    <s v="09"/>
    <n v="104"/>
    <x v="20"/>
    <d v="2023-07-15T00:00:00"/>
    <x v="49"/>
    <n v="12032"/>
    <x v="9"/>
    <x v="6"/>
    <x v="2"/>
  </r>
  <r>
    <x v="1"/>
    <x v="0"/>
    <x v="79"/>
    <x v="12"/>
    <x v="0"/>
    <x v="1"/>
    <x v="6"/>
    <x v="3"/>
    <s v="09"/>
    <n v="104"/>
    <x v="20"/>
    <d v="2023-07-15T00:00:00"/>
    <x v="50"/>
    <n v="12033"/>
    <x v="9"/>
    <x v="6"/>
    <x v="2"/>
  </r>
  <r>
    <x v="1"/>
    <x v="0"/>
    <x v="79"/>
    <x v="12"/>
    <x v="0"/>
    <x v="1"/>
    <x v="6"/>
    <x v="3"/>
    <s v="09"/>
    <n v="104"/>
    <x v="20"/>
    <d v="2023-07-15T00:00:00"/>
    <x v="51"/>
    <n v="12034"/>
    <x v="9"/>
    <x v="6"/>
    <x v="2"/>
  </r>
  <r>
    <x v="1"/>
    <x v="0"/>
    <x v="79"/>
    <x v="12"/>
    <x v="0"/>
    <x v="1"/>
    <x v="6"/>
    <x v="3"/>
    <s v="09"/>
    <n v="104"/>
    <x v="20"/>
    <d v="2023-07-15T00:00:00"/>
    <x v="52"/>
    <n v="12035"/>
    <x v="9"/>
    <x v="6"/>
    <x v="2"/>
  </r>
  <r>
    <x v="1"/>
    <x v="0"/>
    <x v="79"/>
    <x v="12"/>
    <x v="0"/>
    <x v="1"/>
    <x v="6"/>
    <x v="3"/>
    <s v="09"/>
    <n v="104"/>
    <x v="20"/>
    <d v="2023-07-15T00:00:00"/>
    <x v="53"/>
    <n v="12036"/>
    <x v="9"/>
    <x v="6"/>
    <x v="2"/>
  </r>
  <r>
    <x v="1"/>
    <x v="0"/>
    <x v="79"/>
    <x v="12"/>
    <x v="0"/>
    <x v="1"/>
    <x v="6"/>
    <x v="3"/>
    <s v="09"/>
    <n v="104"/>
    <x v="20"/>
    <d v="2023-07-15T00:00:00"/>
    <x v="54"/>
    <n v="12037"/>
    <x v="9"/>
    <x v="6"/>
    <x v="2"/>
  </r>
  <r>
    <x v="1"/>
    <x v="0"/>
    <x v="79"/>
    <x v="12"/>
    <x v="0"/>
    <x v="1"/>
    <x v="6"/>
    <x v="3"/>
    <s v="09"/>
    <n v="104"/>
    <x v="20"/>
    <d v="2023-07-15T00:00:00"/>
    <x v="55"/>
    <n v="12038"/>
    <x v="10"/>
    <x v="6"/>
    <x v="2"/>
  </r>
  <r>
    <x v="1"/>
    <x v="0"/>
    <x v="79"/>
    <x v="12"/>
    <x v="0"/>
    <x v="1"/>
    <x v="6"/>
    <x v="3"/>
    <s v="09"/>
    <n v="104"/>
    <x v="20"/>
    <d v="2023-07-15T00:00:00"/>
    <x v="56"/>
    <n v="12039"/>
    <x v="10"/>
    <x v="6"/>
    <x v="2"/>
  </r>
  <r>
    <x v="1"/>
    <x v="0"/>
    <x v="79"/>
    <x v="12"/>
    <x v="0"/>
    <x v="1"/>
    <x v="6"/>
    <x v="3"/>
    <s v="09"/>
    <n v="104"/>
    <x v="20"/>
    <d v="2023-07-15T00:00:00"/>
    <x v="57"/>
    <n v="12040"/>
    <x v="10"/>
    <x v="6"/>
    <x v="2"/>
  </r>
  <r>
    <x v="1"/>
    <x v="0"/>
    <x v="79"/>
    <x v="12"/>
    <x v="0"/>
    <x v="1"/>
    <x v="6"/>
    <x v="3"/>
    <s v="09"/>
    <n v="104"/>
    <x v="20"/>
    <d v="2023-07-15T00:00:00"/>
    <x v="58"/>
    <n v="12041"/>
    <x v="10"/>
    <x v="6"/>
    <x v="2"/>
  </r>
  <r>
    <x v="1"/>
    <x v="0"/>
    <x v="79"/>
    <x v="12"/>
    <x v="0"/>
    <x v="1"/>
    <x v="6"/>
    <x v="3"/>
    <s v="09"/>
    <n v="104"/>
    <x v="20"/>
    <d v="2023-07-15T00:00:00"/>
    <x v="59"/>
    <n v="12042"/>
    <x v="10"/>
    <x v="6"/>
    <x v="2"/>
  </r>
  <r>
    <x v="1"/>
    <x v="0"/>
    <x v="79"/>
    <x v="12"/>
    <x v="0"/>
    <x v="1"/>
    <x v="6"/>
    <x v="3"/>
    <s v="09"/>
    <n v="104"/>
    <x v="20"/>
    <d v="2023-07-15T00:00:00"/>
    <x v="60"/>
    <n v="12043"/>
    <x v="10"/>
    <x v="6"/>
    <x v="2"/>
  </r>
  <r>
    <x v="1"/>
    <x v="0"/>
    <x v="79"/>
    <x v="12"/>
    <x v="0"/>
    <x v="1"/>
    <x v="6"/>
    <x v="3"/>
    <s v="09"/>
    <n v="104"/>
    <x v="20"/>
    <d v="2023-07-15T00:00:00"/>
    <x v="61"/>
    <n v="12044"/>
    <x v="10"/>
    <x v="6"/>
    <x v="2"/>
  </r>
  <r>
    <x v="1"/>
    <x v="0"/>
    <x v="79"/>
    <x v="12"/>
    <x v="0"/>
    <x v="1"/>
    <x v="6"/>
    <x v="3"/>
    <s v="09"/>
    <n v="104"/>
    <x v="20"/>
    <d v="2023-07-15T00:00:00"/>
    <x v="169"/>
    <n v="12045"/>
    <x v="25"/>
    <x v="6"/>
    <x v="2"/>
  </r>
  <r>
    <x v="1"/>
    <x v="0"/>
    <x v="79"/>
    <x v="12"/>
    <x v="0"/>
    <x v="1"/>
    <x v="6"/>
    <x v="3"/>
    <s v="09"/>
    <n v="104"/>
    <x v="20"/>
    <d v="2023-07-15T00:00:00"/>
    <x v="170"/>
    <n v="12046"/>
    <x v="25"/>
    <x v="6"/>
    <x v="2"/>
  </r>
  <r>
    <x v="1"/>
    <x v="0"/>
    <x v="79"/>
    <x v="12"/>
    <x v="0"/>
    <x v="1"/>
    <x v="6"/>
    <x v="3"/>
    <s v="09"/>
    <n v="104"/>
    <x v="20"/>
    <d v="2023-07-15T00:00:00"/>
    <x v="171"/>
    <n v="12047"/>
    <x v="25"/>
    <x v="6"/>
    <x v="2"/>
  </r>
  <r>
    <x v="1"/>
    <x v="0"/>
    <x v="79"/>
    <x v="12"/>
    <x v="0"/>
    <x v="1"/>
    <x v="6"/>
    <x v="3"/>
    <s v="09"/>
    <n v="104"/>
    <x v="20"/>
    <d v="2023-07-15T00:00:00"/>
    <x v="172"/>
    <n v="12048"/>
    <x v="25"/>
    <x v="6"/>
    <x v="2"/>
  </r>
  <r>
    <x v="1"/>
    <x v="0"/>
    <x v="79"/>
    <x v="12"/>
    <x v="0"/>
    <x v="1"/>
    <x v="6"/>
    <x v="3"/>
    <s v="09"/>
    <n v="104"/>
    <x v="20"/>
    <d v="2023-07-15T00:00:00"/>
    <x v="173"/>
    <n v="12049"/>
    <x v="25"/>
    <x v="6"/>
    <x v="2"/>
  </r>
  <r>
    <x v="1"/>
    <x v="0"/>
    <x v="79"/>
    <x v="12"/>
    <x v="0"/>
    <x v="1"/>
    <x v="6"/>
    <x v="3"/>
    <s v="09"/>
    <n v="104"/>
    <x v="20"/>
    <d v="2023-07-15T00:00:00"/>
    <x v="174"/>
    <n v="12050"/>
    <x v="25"/>
    <x v="6"/>
    <x v="2"/>
  </r>
  <r>
    <x v="1"/>
    <x v="0"/>
    <x v="79"/>
    <x v="12"/>
    <x v="0"/>
    <x v="1"/>
    <x v="6"/>
    <x v="3"/>
    <s v="09"/>
    <n v="104"/>
    <x v="20"/>
    <d v="2023-07-15T00:00:00"/>
    <x v="175"/>
    <n v="12051"/>
    <x v="25"/>
    <x v="6"/>
    <x v="2"/>
  </r>
  <r>
    <x v="1"/>
    <x v="0"/>
    <x v="79"/>
    <x v="12"/>
    <x v="0"/>
    <x v="1"/>
    <x v="6"/>
    <x v="3"/>
    <s v="09"/>
    <n v="104"/>
    <x v="20"/>
    <d v="2023-07-15T00:00:00"/>
    <x v="176"/>
    <n v="12052"/>
    <x v="26"/>
    <x v="6"/>
    <x v="2"/>
  </r>
  <r>
    <x v="1"/>
    <x v="0"/>
    <x v="79"/>
    <x v="12"/>
    <x v="0"/>
    <x v="1"/>
    <x v="6"/>
    <x v="3"/>
    <s v="09"/>
    <n v="104"/>
    <x v="20"/>
    <d v="2023-07-15T00:00:00"/>
    <x v="177"/>
    <n v="12053"/>
    <x v="26"/>
    <x v="6"/>
    <x v="2"/>
  </r>
  <r>
    <x v="1"/>
    <x v="0"/>
    <x v="79"/>
    <x v="12"/>
    <x v="0"/>
    <x v="1"/>
    <x v="6"/>
    <x v="3"/>
    <s v="09"/>
    <n v="104"/>
    <x v="20"/>
    <d v="2023-07-15T00:00:00"/>
    <x v="178"/>
    <n v="12054"/>
    <x v="26"/>
    <x v="6"/>
    <x v="2"/>
  </r>
  <r>
    <x v="1"/>
    <x v="0"/>
    <x v="79"/>
    <x v="12"/>
    <x v="0"/>
    <x v="1"/>
    <x v="6"/>
    <x v="3"/>
    <s v="09"/>
    <n v="104"/>
    <x v="20"/>
    <d v="2023-07-15T00:00:00"/>
    <x v="179"/>
    <n v="12055"/>
    <x v="26"/>
    <x v="6"/>
    <x v="2"/>
  </r>
  <r>
    <x v="1"/>
    <x v="0"/>
    <x v="79"/>
    <x v="12"/>
    <x v="0"/>
    <x v="1"/>
    <x v="6"/>
    <x v="3"/>
    <s v="09"/>
    <n v="104"/>
    <x v="20"/>
    <d v="2023-07-15T00:00:00"/>
    <x v="180"/>
    <n v="12056"/>
    <x v="26"/>
    <x v="6"/>
    <x v="2"/>
  </r>
  <r>
    <x v="1"/>
    <x v="0"/>
    <x v="79"/>
    <x v="12"/>
    <x v="0"/>
    <x v="1"/>
    <x v="6"/>
    <x v="3"/>
    <s v="09"/>
    <n v="104"/>
    <x v="20"/>
    <d v="2023-07-15T00:00:00"/>
    <x v="181"/>
    <n v="12057"/>
    <x v="26"/>
    <x v="6"/>
    <x v="2"/>
  </r>
  <r>
    <x v="1"/>
    <x v="0"/>
    <x v="79"/>
    <x v="12"/>
    <x v="0"/>
    <x v="1"/>
    <x v="6"/>
    <x v="3"/>
    <s v="09"/>
    <n v="104"/>
    <x v="20"/>
    <d v="2023-07-15T00:00:00"/>
    <x v="182"/>
    <n v="12058"/>
    <x v="26"/>
    <x v="6"/>
    <x v="2"/>
  </r>
  <r>
    <x v="1"/>
    <x v="0"/>
    <x v="79"/>
    <x v="12"/>
    <x v="0"/>
    <x v="1"/>
    <x v="6"/>
    <x v="3"/>
    <s v="09"/>
    <n v="104"/>
    <x v="20"/>
    <d v="2023-07-15T00:00:00"/>
    <x v="183"/>
    <n v="12059"/>
    <x v="27"/>
    <x v="6"/>
    <x v="2"/>
  </r>
  <r>
    <x v="1"/>
    <x v="0"/>
    <x v="79"/>
    <x v="12"/>
    <x v="0"/>
    <x v="1"/>
    <x v="6"/>
    <x v="3"/>
    <s v="09"/>
    <n v="104"/>
    <x v="20"/>
    <d v="2023-07-15T00:00:00"/>
    <x v="184"/>
    <n v="12060"/>
    <x v="27"/>
    <x v="6"/>
    <x v="2"/>
  </r>
  <r>
    <x v="1"/>
    <x v="0"/>
    <x v="79"/>
    <x v="12"/>
    <x v="0"/>
    <x v="1"/>
    <x v="6"/>
    <x v="3"/>
    <s v="09"/>
    <n v="104"/>
    <x v="20"/>
    <d v="2023-07-15T00:00:00"/>
    <x v="185"/>
    <n v="12061"/>
    <x v="27"/>
    <x v="6"/>
    <x v="2"/>
  </r>
  <r>
    <x v="1"/>
    <x v="0"/>
    <x v="79"/>
    <x v="12"/>
    <x v="0"/>
    <x v="1"/>
    <x v="6"/>
    <x v="3"/>
    <s v="09"/>
    <n v="104"/>
    <x v="20"/>
    <d v="2023-07-15T00:00:00"/>
    <x v="186"/>
    <n v="12062"/>
    <x v="27"/>
    <x v="6"/>
    <x v="2"/>
  </r>
  <r>
    <x v="1"/>
    <x v="0"/>
    <x v="79"/>
    <x v="12"/>
    <x v="0"/>
    <x v="1"/>
    <x v="6"/>
    <x v="3"/>
    <s v="09"/>
    <n v="104"/>
    <x v="20"/>
    <d v="2023-07-15T00:00:00"/>
    <x v="187"/>
    <n v="12063"/>
    <x v="27"/>
    <x v="6"/>
    <x v="2"/>
  </r>
  <r>
    <x v="1"/>
    <x v="0"/>
    <x v="79"/>
    <x v="12"/>
    <x v="0"/>
    <x v="1"/>
    <x v="6"/>
    <x v="3"/>
    <s v="15"/>
    <n v="105"/>
    <x v="20"/>
    <d v="2023-07-15T00:00:00"/>
    <x v="109"/>
    <n v="12064"/>
    <x v="16"/>
    <x v="6"/>
    <x v="2"/>
  </r>
  <r>
    <x v="1"/>
    <x v="0"/>
    <x v="79"/>
    <x v="12"/>
    <x v="0"/>
    <x v="1"/>
    <x v="6"/>
    <x v="3"/>
    <s v="15"/>
    <n v="105"/>
    <x v="20"/>
    <d v="2023-07-15T00:00:00"/>
    <x v="62"/>
    <n v="12065"/>
    <x v="11"/>
    <x v="6"/>
    <x v="2"/>
  </r>
  <r>
    <x v="1"/>
    <x v="0"/>
    <x v="79"/>
    <x v="12"/>
    <x v="0"/>
    <x v="1"/>
    <x v="6"/>
    <x v="3"/>
    <s v="15"/>
    <n v="105"/>
    <x v="20"/>
    <d v="2023-07-15T00:00:00"/>
    <x v="63"/>
    <n v="12066"/>
    <x v="11"/>
    <x v="6"/>
    <x v="2"/>
  </r>
  <r>
    <x v="1"/>
    <x v="0"/>
    <x v="79"/>
    <x v="12"/>
    <x v="0"/>
    <x v="1"/>
    <x v="6"/>
    <x v="3"/>
    <s v="15"/>
    <n v="105"/>
    <x v="20"/>
    <d v="2023-07-15T00:00:00"/>
    <x v="64"/>
    <n v="12067"/>
    <x v="11"/>
    <x v="6"/>
    <x v="2"/>
  </r>
  <r>
    <x v="1"/>
    <x v="0"/>
    <x v="79"/>
    <x v="12"/>
    <x v="0"/>
    <x v="1"/>
    <x v="6"/>
    <x v="3"/>
    <s v="15"/>
    <n v="105"/>
    <x v="20"/>
    <d v="2023-07-15T00:00:00"/>
    <x v="65"/>
    <n v="12068"/>
    <x v="11"/>
    <x v="6"/>
    <x v="2"/>
  </r>
  <r>
    <x v="1"/>
    <x v="0"/>
    <x v="79"/>
    <x v="12"/>
    <x v="0"/>
    <x v="1"/>
    <x v="6"/>
    <x v="3"/>
    <s v="15"/>
    <n v="105"/>
    <x v="20"/>
    <d v="2023-07-15T00:00:00"/>
    <x v="86"/>
    <n v="12069"/>
    <x v="11"/>
    <x v="6"/>
    <x v="2"/>
  </r>
  <r>
    <x v="1"/>
    <x v="0"/>
    <x v="79"/>
    <x v="12"/>
    <x v="0"/>
    <x v="1"/>
    <x v="6"/>
    <x v="3"/>
    <s v="15"/>
    <n v="105"/>
    <x v="20"/>
    <d v="2023-07-15T00:00:00"/>
    <x v="87"/>
    <n v="12070"/>
    <x v="11"/>
    <x v="6"/>
    <x v="2"/>
  </r>
  <r>
    <x v="1"/>
    <x v="0"/>
    <x v="79"/>
    <x v="12"/>
    <x v="0"/>
    <x v="1"/>
    <x v="6"/>
    <x v="3"/>
    <s v="15"/>
    <n v="105"/>
    <x v="20"/>
    <d v="2023-07-15T00:00:00"/>
    <x v="88"/>
    <n v="12071"/>
    <x v="11"/>
    <x v="6"/>
    <x v="2"/>
  </r>
  <r>
    <x v="1"/>
    <x v="0"/>
    <x v="79"/>
    <x v="12"/>
    <x v="0"/>
    <x v="1"/>
    <x v="6"/>
    <x v="3"/>
    <s v="15"/>
    <n v="105"/>
    <x v="20"/>
    <d v="2023-07-15T00:00:00"/>
    <x v="89"/>
    <n v="12072"/>
    <x v="14"/>
    <x v="6"/>
    <x v="2"/>
  </r>
  <r>
    <x v="1"/>
    <x v="0"/>
    <x v="79"/>
    <x v="12"/>
    <x v="0"/>
    <x v="1"/>
    <x v="6"/>
    <x v="3"/>
    <s v="15"/>
    <n v="105"/>
    <x v="20"/>
    <d v="2023-07-15T00:00:00"/>
    <x v="90"/>
    <n v="12073"/>
    <x v="14"/>
    <x v="6"/>
    <x v="2"/>
  </r>
  <r>
    <x v="1"/>
    <x v="0"/>
    <x v="79"/>
    <x v="12"/>
    <x v="0"/>
    <x v="1"/>
    <x v="6"/>
    <x v="3"/>
    <s v="15"/>
    <n v="105"/>
    <x v="20"/>
    <d v="2023-07-15T00:00:00"/>
    <x v="91"/>
    <n v="12074"/>
    <x v="14"/>
    <x v="6"/>
    <x v="2"/>
  </r>
  <r>
    <x v="1"/>
    <x v="0"/>
    <x v="79"/>
    <x v="12"/>
    <x v="0"/>
    <x v="1"/>
    <x v="6"/>
    <x v="3"/>
    <s v="15"/>
    <n v="105"/>
    <x v="20"/>
    <d v="2023-07-15T00:00:00"/>
    <x v="92"/>
    <n v="12075"/>
    <x v="14"/>
    <x v="6"/>
    <x v="2"/>
  </r>
  <r>
    <x v="1"/>
    <x v="0"/>
    <x v="79"/>
    <x v="12"/>
    <x v="0"/>
    <x v="1"/>
    <x v="6"/>
    <x v="3"/>
    <s v="15"/>
    <n v="105"/>
    <x v="20"/>
    <d v="2023-07-15T00:00:00"/>
    <x v="93"/>
    <n v="12076"/>
    <x v="14"/>
    <x v="6"/>
    <x v="2"/>
  </r>
  <r>
    <x v="1"/>
    <x v="0"/>
    <x v="79"/>
    <x v="12"/>
    <x v="0"/>
    <x v="1"/>
    <x v="6"/>
    <x v="3"/>
    <s v="15"/>
    <n v="105"/>
    <x v="20"/>
    <d v="2023-07-15T00:00:00"/>
    <x v="94"/>
    <n v="12077"/>
    <x v="14"/>
    <x v="6"/>
    <x v="2"/>
  </r>
  <r>
    <x v="1"/>
    <x v="0"/>
    <x v="79"/>
    <x v="12"/>
    <x v="0"/>
    <x v="1"/>
    <x v="6"/>
    <x v="3"/>
    <s v="15"/>
    <n v="105"/>
    <x v="20"/>
    <d v="2023-07-15T00:00:00"/>
    <x v="95"/>
    <n v="12078"/>
    <x v="14"/>
    <x v="6"/>
    <x v="2"/>
  </r>
  <r>
    <x v="1"/>
    <x v="0"/>
    <x v="79"/>
    <x v="12"/>
    <x v="0"/>
    <x v="1"/>
    <x v="6"/>
    <x v="3"/>
    <s v="15"/>
    <n v="105"/>
    <x v="20"/>
    <d v="2023-07-15T00:00:00"/>
    <x v="66"/>
    <n v="12079"/>
    <x v="12"/>
    <x v="6"/>
    <x v="2"/>
  </r>
  <r>
    <x v="1"/>
    <x v="0"/>
    <x v="79"/>
    <x v="12"/>
    <x v="0"/>
    <x v="1"/>
    <x v="6"/>
    <x v="3"/>
    <s v="15"/>
    <n v="105"/>
    <x v="20"/>
    <d v="2023-07-15T00:00:00"/>
    <x v="96"/>
    <n v="12080"/>
    <x v="12"/>
    <x v="6"/>
    <x v="2"/>
  </r>
  <r>
    <x v="1"/>
    <x v="0"/>
    <x v="79"/>
    <x v="12"/>
    <x v="0"/>
    <x v="1"/>
    <x v="6"/>
    <x v="3"/>
    <s v="15"/>
    <n v="105"/>
    <x v="20"/>
    <d v="2023-07-15T00:00:00"/>
    <x v="97"/>
    <n v="12081"/>
    <x v="12"/>
    <x v="6"/>
    <x v="2"/>
  </r>
  <r>
    <x v="1"/>
    <x v="0"/>
    <x v="79"/>
    <x v="12"/>
    <x v="0"/>
    <x v="1"/>
    <x v="6"/>
    <x v="3"/>
    <s v="15"/>
    <n v="105"/>
    <x v="20"/>
    <d v="2023-07-15T00:00:00"/>
    <x v="98"/>
    <n v="12082"/>
    <x v="12"/>
    <x v="6"/>
    <x v="2"/>
  </r>
  <r>
    <x v="1"/>
    <x v="0"/>
    <x v="79"/>
    <x v="12"/>
    <x v="0"/>
    <x v="1"/>
    <x v="6"/>
    <x v="3"/>
    <s v="15"/>
    <n v="105"/>
    <x v="20"/>
    <d v="2023-07-15T00:00:00"/>
    <x v="99"/>
    <n v="12083"/>
    <x v="12"/>
    <x v="6"/>
    <x v="2"/>
  </r>
  <r>
    <x v="1"/>
    <x v="0"/>
    <x v="79"/>
    <x v="12"/>
    <x v="0"/>
    <x v="1"/>
    <x v="6"/>
    <x v="3"/>
    <s v="15"/>
    <n v="105"/>
    <x v="20"/>
    <d v="2023-07-15T00:00:00"/>
    <x v="100"/>
    <n v="12084"/>
    <x v="12"/>
    <x v="6"/>
    <x v="2"/>
  </r>
  <r>
    <x v="1"/>
    <x v="0"/>
    <x v="79"/>
    <x v="12"/>
    <x v="0"/>
    <x v="1"/>
    <x v="6"/>
    <x v="3"/>
    <s v="15"/>
    <n v="105"/>
    <x v="20"/>
    <d v="2023-07-15T00:00:00"/>
    <x v="101"/>
    <n v="12085"/>
    <x v="12"/>
    <x v="6"/>
    <x v="2"/>
  </r>
  <r>
    <x v="1"/>
    <x v="0"/>
    <x v="79"/>
    <x v="12"/>
    <x v="0"/>
    <x v="1"/>
    <x v="6"/>
    <x v="3"/>
    <s v="15"/>
    <n v="105"/>
    <x v="20"/>
    <d v="2023-07-15T00:00:00"/>
    <x v="0"/>
    <n v="12086"/>
    <x v="0"/>
    <x v="6"/>
    <x v="2"/>
  </r>
  <r>
    <x v="1"/>
    <x v="0"/>
    <x v="79"/>
    <x v="12"/>
    <x v="0"/>
    <x v="1"/>
    <x v="6"/>
    <x v="3"/>
    <s v="15"/>
    <n v="105"/>
    <x v="20"/>
    <d v="2023-07-15T00:00:00"/>
    <x v="67"/>
    <n v="12087"/>
    <x v="0"/>
    <x v="6"/>
    <x v="2"/>
  </r>
  <r>
    <x v="1"/>
    <x v="0"/>
    <x v="79"/>
    <x v="12"/>
    <x v="0"/>
    <x v="1"/>
    <x v="6"/>
    <x v="3"/>
    <s v="15"/>
    <n v="105"/>
    <x v="20"/>
    <d v="2023-07-15T00:00:00"/>
    <x v="75"/>
    <n v="12088"/>
    <x v="0"/>
    <x v="6"/>
    <x v="2"/>
  </r>
  <r>
    <x v="1"/>
    <x v="0"/>
    <x v="79"/>
    <x v="12"/>
    <x v="0"/>
    <x v="1"/>
    <x v="6"/>
    <x v="3"/>
    <s v="15"/>
    <n v="105"/>
    <x v="20"/>
    <d v="2023-07-15T00:00:00"/>
    <x v="76"/>
    <n v="12089"/>
    <x v="0"/>
    <x v="6"/>
    <x v="2"/>
  </r>
  <r>
    <x v="1"/>
    <x v="0"/>
    <x v="79"/>
    <x v="12"/>
    <x v="0"/>
    <x v="1"/>
    <x v="6"/>
    <x v="3"/>
    <s v="15"/>
    <n v="105"/>
    <x v="20"/>
    <d v="2023-07-15T00:00:00"/>
    <x v="77"/>
    <n v="12090"/>
    <x v="0"/>
    <x v="6"/>
    <x v="2"/>
  </r>
  <r>
    <x v="1"/>
    <x v="0"/>
    <x v="79"/>
    <x v="12"/>
    <x v="0"/>
    <x v="1"/>
    <x v="6"/>
    <x v="3"/>
    <s v="15"/>
    <n v="105"/>
    <x v="20"/>
    <d v="2023-07-15T00:00:00"/>
    <x v="78"/>
    <n v="12091"/>
    <x v="0"/>
    <x v="6"/>
    <x v="2"/>
  </r>
  <r>
    <x v="1"/>
    <x v="0"/>
    <x v="79"/>
    <x v="12"/>
    <x v="0"/>
    <x v="1"/>
    <x v="6"/>
    <x v="3"/>
    <s v="15"/>
    <n v="105"/>
    <x v="20"/>
    <d v="2023-07-15T00:00:00"/>
    <x v="79"/>
    <n v="12092"/>
    <x v="0"/>
    <x v="6"/>
    <x v="2"/>
  </r>
  <r>
    <x v="1"/>
    <x v="0"/>
    <x v="79"/>
    <x v="12"/>
    <x v="0"/>
    <x v="1"/>
    <x v="6"/>
    <x v="3"/>
    <s v="15"/>
    <n v="105"/>
    <x v="20"/>
    <d v="2023-07-15T00:00:00"/>
    <x v="80"/>
    <n v="12093"/>
    <x v="13"/>
    <x v="6"/>
    <x v="2"/>
  </r>
  <r>
    <x v="1"/>
    <x v="0"/>
    <x v="79"/>
    <x v="12"/>
    <x v="0"/>
    <x v="1"/>
    <x v="6"/>
    <x v="3"/>
    <s v="15"/>
    <n v="105"/>
    <x v="20"/>
    <d v="2023-07-15T00:00:00"/>
    <x v="81"/>
    <n v="12094"/>
    <x v="13"/>
    <x v="6"/>
    <x v="2"/>
  </r>
  <r>
    <x v="1"/>
    <x v="0"/>
    <x v="79"/>
    <x v="12"/>
    <x v="0"/>
    <x v="1"/>
    <x v="6"/>
    <x v="3"/>
    <s v="15"/>
    <n v="105"/>
    <x v="20"/>
    <d v="2023-07-15T00:00:00"/>
    <x v="82"/>
    <n v="12095"/>
    <x v="13"/>
    <x v="6"/>
    <x v="2"/>
  </r>
  <r>
    <x v="1"/>
    <x v="0"/>
    <x v="79"/>
    <x v="12"/>
    <x v="0"/>
    <x v="1"/>
    <x v="6"/>
    <x v="3"/>
    <s v="15"/>
    <n v="105"/>
    <x v="20"/>
    <d v="2023-07-15T00:00:00"/>
    <x v="83"/>
    <n v="12096"/>
    <x v="13"/>
    <x v="6"/>
    <x v="2"/>
  </r>
  <r>
    <x v="1"/>
    <x v="0"/>
    <x v="79"/>
    <x v="12"/>
    <x v="0"/>
    <x v="1"/>
    <x v="6"/>
    <x v="3"/>
    <s v="15"/>
    <n v="105"/>
    <x v="20"/>
    <d v="2023-07-15T00:00:00"/>
    <x v="84"/>
    <n v="12097"/>
    <x v="13"/>
    <x v="6"/>
    <x v="2"/>
  </r>
  <r>
    <x v="1"/>
    <x v="0"/>
    <x v="79"/>
    <x v="12"/>
    <x v="0"/>
    <x v="1"/>
    <x v="6"/>
    <x v="3"/>
    <s v="15"/>
    <n v="105"/>
    <x v="20"/>
    <d v="2023-07-15T00:00:00"/>
    <x v="85"/>
    <n v="12098"/>
    <x v="13"/>
    <x v="6"/>
    <x v="2"/>
  </r>
  <r>
    <x v="1"/>
    <x v="0"/>
    <x v="79"/>
    <x v="12"/>
    <x v="0"/>
    <x v="1"/>
    <x v="6"/>
    <x v="3"/>
    <s v="15"/>
    <n v="105"/>
    <x v="20"/>
    <d v="2023-07-15T00:00:00"/>
    <x v="74"/>
    <n v="12099"/>
    <x v="13"/>
    <x v="6"/>
    <x v="2"/>
  </r>
  <r>
    <x v="1"/>
    <x v="0"/>
    <x v="79"/>
    <x v="12"/>
    <x v="0"/>
    <x v="1"/>
    <x v="6"/>
    <x v="3"/>
    <s v="15"/>
    <n v="105"/>
    <x v="20"/>
    <d v="2023-07-15T00:00:00"/>
    <x v="68"/>
    <n v="12100"/>
    <x v="1"/>
    <x v="6"/>
    <x v="2"/>
  </r>
  <r>
    <x v="1"/>
    <x v="0"/>
    <x v="79"/>
    <x v="12"/>
    <x v="0"/>
    <x v="1"/>
    <x v="6"/>
    <x v="3"/>
    <s v="15"/>
    <n v="105"/>
    <x v="20"/>
    <d v="2023-07-15T00:00:00"/>
    <x v="69"/>
    <n v="12101"/>
    <x v="1"/>
    <x v="6"/>
    <x v="2"/>
  </r>
  <r>
    <x v="1"/>
    <x v="0"/>
    <x v="79"/>
    <x v="12"/>
    <x v="0"/>
    <x v="1"/>
    <x v="6"/>
    <x v="3"/>
    <s v="15"/>
    <n v="105"/>
    <x v="20"/>
    <d v="2023-07-15T00:00:00"/>
    <x v="70"/>
    <n v="12102"/>
    <x v="1"/>
    <x v="6"/>
    <x v="2"/>
  </r>
  <r>
    <x v="1"/>
    <x v="0"/>
    <x v="79"/>
    <x v="12"/>
    <x v="0"/>
    <x v="1"/>
    <x v="6"/>
    <x v="3"/>
    <s v="15"/>
    <n v="105"/>
    <x v="20"/>
    <d v="2023-07-15T00:00:00"/>
    <x v="71"/>
    <n v="12103"/>
    <x v="1"/>
    <x v="6"/>
    <x v="2"/>
  </r>
  <r>
    <x v="1"/>
    <x v="0"/>
    <x v="79"/>
    <x v="12"/>
    <x v="0"/>
    <x v="1"/>
    <x v="6"/>
    <x v="3"/>
    <s v="15"/>
    <n v="105"/>
    <x v="20"/>
    <d v="2023-07-15T00:00:00"/>
    <x v="72"/>
    <n v="12104"/>
    <x v="1"/>
    <x v="6"/>
    <x v="2"/>
  </r>
  <r>
    <x v="1"/>
    <x v="0"/>
    <x v="79"/>
    <x v="12"/>
    <x v="0"/>
    <x v="1"/>
    <x v="6"/>
    <x v="3"/>
    <s v="15"/>
    <n v="105"/>
    <x v="20"/>
    <d v="2023-07-15T00:00:00"/>
    <x v="73"/>
    <n v="12105"/>
    <x v="1"/>
    <x v="6"/>
    <x v="2"/>
  </r>
  <r>
    <x v="1"/>
    <x v="0"/>
    <x v="79"/>
    <x v="12"/>
    <x v="0"/>
    <x v="1"/>
    <x v="6"/>
    <x v="3"/>
    <s v="15"/>
    <n v="105"/>
    <x v="20"/>
    <d v="2023-07-15T00:00:00"/>
    <x v="1"/>
    <n v="12106"/>
    <x v="1"/>
    <x v="6"/>
    <x v="2"/>
  </r>
  <r>
    <x v="1"/>
    <x v="0"/>
    <x v="79"/>
    <x v="12"/>
    <x v="0"/>
    <x v="1"/>
    <x v="6"/>
    <x v="3"/>
    <s v="15"/>
    <n v="105"/>
    <x v="20"/>
    <d v="2023-07-15T00:00:00"/>
    <x v="2"/>
    <n v="12107"/>
    <x v="2"/>
    <x v="6"/>
    <x v="2"/>
  </r>
  <r>
    <x v="1"/>
    <x v="0"/>
    <x v="79"/>
    <x v="12"/>
    <x v="0"/>
    <x v="1"/>
    <x v="6"/>
    <x v="3"/>
    <s v="15"/>
    <n v="105"/>
    <x v="20"/>
    <d v="2023-07-15T00:00:00"/>
    <x v="3"/>
    <n v="12108"/>
    <x v="2"/>
    <x v="6"/>
    <x v="2"/>
  </r>
  <r>
    <x v="1"/>
    <x v="0"/>
    <x v="79"/>
    <x v="12"/>
    <x v="0"/>
    <x v="1"/>
    <x v="6"/>
    <x v="3"/>
    <s v="15"/>
    <n v="105"/>
    <x v="20"/>
    <d v="2023-07-15T00:00:00"/>
    <x v="4"/>
    <n v="12109"/>
    <x v="2"/>
    <x v="6"/>
    <x v="2"/>
  </r>
  <r>
    <x v="1"/>
    <x v="0"/>
    <x v="79"/>
    <x v="12"/>
    <x v="0"/>
    <x v="1"/>
    <x v="6"/>
    <x v="3"/>
    <s v="15"/>
    <n v="105"/>
    <x v="20"/>
    <d v="2023-07-15T00:00:00"/>
    <x v="5"/>
    <n v="12110"/>
    <x v="2"/>
    <x v="6"/>
    <x v="2"/>
  </r>
  <r>
    <x v="1"/>
    <x v="0"/>
    <x v="79"/>
    <x v="12"/>
    <x v="0"/>
    <x v="1"/>
    <x v="6"/>
    <x v="3"/>
    <s v="15"/>
    <n v="105"/>
    <x v="20"/>
    <d v="2023-07-15T00:00:00"/>
    <x v="6"/>
    <n v="12111"/>
    <x v="2"/>
    <x v="6"/>
    <x v="2"/>
  </r>
  <r>
    <x v="1"/>
    <x v="0"/>
    <x v="79"/>
    <x v="12"/>
    <x v="0"/>
    <x v="1"/>
    <x v="6"/>
    <x v="3"/>
    <s v="15"/>
    <n v="105"/>
    <x v="20"/>
    <d v="2023-07-15T00:00:00"/>
    <x v="7"/>
    <n v="12112"/>
    <x v="2"/>
    <x v="6"/>
    <x v="2"/>
  </r>
  <r>
    <x v="1"/>
    <x v="0"/>
    <x v="79"/>
    <x v="12"/>
    <x v="0"/>
    <x v="1"/>
    <x v="6"/>
    <x v="3"/>
    <s v="15"/>
    <n v="105"/>
    <x v="20"/>
    <d v="2023-07-15T00:00:00"/>
    <x v="8"/>
    <n v="12113"/>
    <x v="2"/>
    <x v="6"/>
    <x v="2"/>
  </r>
  <r>
    <x v="1"/>
    <x v="0"/>
    <x v="79"/>
    <x v="12"/>
    <x v="0"/>
    <x v="1"/>
    <x v="6"/>
    <x v="3"/>
    <s v="15"/>
    <n v="105"/>
    <x v="20"/>
    <d v="2023-07-15T00:00:00"/>
    <x v="9"/>
    <n v="12114"/>
    <x v="3"/>
    <x v="6"/>
    <x v="2"/>
  </r>
  <r>
    <x v="1"/>
    <x v="0"/>
    <x v="79"/>
    <x v="12"/>
    <x v="0"/>
    <x v="1"/>
    <x v="6"/>
    <x v="3"/>
    <s v="15"/>
    <n v="105"/>
    <x v="20"/>
    <d v="2023-07-15T00:00:00"/>
    <x v="10"/>
    <n v="12115"/>
    <x v="3"/>
    <x v="6"/>
    <x v="2"/>
  </r>
  <r>
    <x v="1"/>
    <x v="0"/>
    <x v="79"/>
    <x v="12"/>
    <x v="0"/>
    <x v="1"/>
    <x v="6"/>
    <x v="3"/>
    <s v="15"/>
    <n v="105"/>
    <x v="20"/>
    <d v="2023-07-15T00:00:00"/>
    <x v="11"/>
    <n v="12116"/>
    <x v="3"/>
    <x v="6"/>
    <x v="2"/>
  </r>
  <r>
    <x v="1"/>
    <x v="0"/>
    <x v="79"/>
    <x v="12"/>
    <x v="0"/>
    <x v="1"/>
    <x v="6"/>
    <x v="3"/>
    <s v="15"/>
    <n v="105"/>
    <x v="20"/>
    <d v="2023-07-15T00:00:00"/>
    <x v="12"/>
    <n v="12117"/>
    <x v="3"/>
    <x v="6"/>
    <x v="2"/>
  </r>
  <r>
    <x v="1"/>
    <x v="0"/>
    <x v="79"/>
    <x v="12"/>
    <x v="0"/>
    <x v="1"/>
    <x v="6"/>
    <x v="3"/>
    <s v="15"/>
    <n v="105"/>
    <x v="20"/>
    <d v="2023-07-15T00:00:00"/>
    <x v="13"/>
    <n v="12118"/>
    <x v="3"/>
    <x v="6"/>
    <x v="2"/>
  </r>
  <r>
    <x v="1"/>
    <x v="0"/>
    <x v="79"/>
    <x v="12"/>
    <x v="0"/>
    <x v="1"/>
    <x v="6"/>
    <x v="3"/>
    <s v="15"/>
    <n v="105"/>
    <x v="20"/>
    <d v="2023-07-15T00:00:00"/>
    <x v="14"/>
    <n v="12119"/>
    <x v="3"/>
    <x v="6"/>
    <x v="2"/>
  </r>
  <r>
    <x v="1"/>
    <x v="0"/>
    <x v="79"/>
    <x v="12"/>
    <x v="0"/>
    <x v="1"/>
    <x v="6"/>
    <x v="3"/>
    <s v="15"/>
    <n v="105"/>
    <x v="20"/>
    <d v="2023-07-15T00:00:00"/>
    <x v="15"/>
    <n v="12120"/>
    <x v="3"/>
    <x v="6"/>
    <x v="2"/>
  </r>
  <r>
    <x v="1"/>
    <x v="0"/>
    <x v="79"/>
    <x v="12"/>
    <x v="0"/>
    <x v="1"/>
    <x v="6"/>
    <x v="3"/>
    <s v="15"/>
    <n v="105"/>
    <x v="20"/>
    <d v="2023-07-15T00:00:00"/>
    <x v="16"/>
    <n v="12121"/>
    <x v="4"/>
    <x v="6"/>
    <x v="2"/>
  </r>
  <r>
    <x v="1"/>
    <x v="0"/>
    <x v="79"/>
    <x v="12"/>
    <x v="0"/>
    <x v="1"/>
    <x v="6"/>
    <x v="3"/>
    <s v="15"/>
    <n v="105"/>
    <x v="20"/>
    <d v="2023-07-15T00:00:00"/>
    <x v="17"/>
    <n v="12122"/>
    <x v="4"/>
    <x v="6"/>
    <x v="2"/>
  </r>
  <r>
    <x v="1"/>
    <x v="0"/>
    <x v="79"/>
    <x v="12"/>
    <x v="0"/>
    <x v="1"/>
    <x v="6"/>
    <x v="3"/>
    <s v="15"/>
    <n v="105"/>
    <x v="20"/>
    <d v="2023-07-15T00:00:00"/>
    <x v="18"/>
    <n v="12123"/>
    <x v="4"/>
    <x v="6"/>
    <x v="2"/>
  </r>
  <r>
    <x v="1"/>
    <x v="0"/>
    <x v="79"/>
    <x v="12"/>
    <x v="0"/>
    <x v="1"/>
    <x v="6"/>
    <x v="3"/>
    <s v="15"/>
    <n v="105"/>
    <x v="20"/>
    <d v="2023-07-15T00:00:00"/>
    <x v="19"/>
    <n v="12124"/>
    <x v="4"/>
    <x v="6"/>
    <x v="2"/>
  </r>
  <r>
    <x v="1"/>
    <x v="0"/>
    <x v="79"/>
    <x v="12"/>
    <x v="0"/>
    <x v="1"/>
    <x v="6"/>
    <x v="3"/>
    <s v="15"/>
    <n v="105"/>
    <x v="20"/>
    <d v="2023-07-15T00:00:00"/>
    <x v="20"/>
    <n v="12125"/>
    <x v="4"/>
    <x v="6"/>
    <x v="2"/>
  </r>
  <r>
    <x v="1"/>
    <x v="0"/>
    <x v="79"/>
    <x v="12"/>
    <x v="0"/>
    <x v="1"/>
    <x v="6"/>
    <x v="3"/>
    <s v="15"/>
    <n v="105"/>
    <x v="20"/>
    <d v="2023-07-15T00:00:00"/>
    <x v="21"/>
    <n v="12126"/>
    <x v="4"/>
    <x v="6"/>
    <x v="2"/>
  </r>
  <r>
    <x v="1"/>
    <x v="0"/>
    <x v="79"/>
    <x v="12"/>
    <x v="0"/>
    <x v="1"/>
    <x v="6"/>
    <x v="3"/>
    <s v="15"/>
    <n v="105"/>
    <x v="20"/>
    <d v="2023-07-15T00:00:00"/>
    <x v="22"/>
    <n v="12127"/>
    <x v="4"/>
    <x v="6"/>
    <x v="2"/>
  </r>
  <r>
    <x v="1"/>
    <x v="0"/>
    <x v="79"/>
    <x v="12"/>
    <x v="0"/>
    <x v="1"/>
    <x v="6"/>
    <x v="3"/>
    <s v="15"/>
    <n v="105"/>
    <x v="20"/>
    <d v="2023-07-15T00:00:00"/>
    <x v="23"/>
    <n v="12128"/>
    <x v="5"/>
    <x v="6"/>
    <x v="2"/>
  </r>
  <r>
    <x v="1"/>
    <x v="0"/>
    <x v="79"/>
    <x v="12"/>
    <x v="0"/>
    <x v="1"/>
    <x v="6"/>
    <x v="3"/>
    <s v="15"/>
    <n v="105"/>
    <x v="20"/>
    <d v="2023-07-15T00:00:00"/>
    <x v="24"/>
    <n v="12129"/>
    <x v="5"/>
    <x v="6"/>
    <x v="2"/>
  </r>
  <r>
    <x v="1"/>
    <x v="0"/>
    <x v="79"/>
    <x v="12"/>
    <x v="0"/>
    <x v="1"/>
    <x v="6"/>
    <x v="3"/>
    <s v="15"/>
    <n v="105"/>
    <x v="20"/>
    <d v="2023-07-15T00:00:00"/>
    <x v="25"/>
    <n v="12130"/>
    <x v="5"/>
    <x v="6"/>
    <x v="2"/>
  </r>
  <r>
    <x v="1"/>
    <x v="0"/>
    <x v="79"/>
    <x v="12"/>
    <x v="0"/>
    <x v="1"/>
    <x v="6"/>
    <x v="3"/>
    <s v="15"/>
    <n v="105"/>
    <x v="20"/>
    <d v="2023-07-15T00:00:00"/>
    <x v="26"/>
    <n v="12131"/>
    <x v="5"/>
    <x v="6"/>
    <x v="2"/>
  </r>
  <r>
    <x v="1"/>
    <x v="0"/>
    <x v="79"/>
    <x v="12"/>
    <x v="0"/>
    <x v="1"/>
    <x v="6"/>
    <x v="3"/>
    <s v="15"/>
    <n v="105"/>
    <x v="20"/>
    <d v="2023-07-15T00:00:00"/>
    <x v="27"/>
    <n v="12132"/>
    <x v="5"/>
    <x v="6"/>
    <x v="2"/>
  </r>
  <r>
    <x v="1"/>
    <x v="0"/>
    <x v="79"/>
    <x v="12"/>
    <x v="0"/>
    <x v="1"/>
    <x v="6"/>
    <x v="3"/>
    <s v="15"/>
    <n v="105"/>
    <x v="20"/>
    <d v="2023-07-15T00:00:00"/>
    <x v="28"/>
    <n v="12133"/>
    <x v="5"/>
    <x v="6"/>
    <x v="2"/>
  </r>
  <r>
    <x v="1"/>
    <x v="0"/>
    <x v="79"/>
    <x v="12"/>
    <x v="0"/>
    <x v="1"/>
    <x v="6"/>
    <x v="3"/>
    <s v="15"/>
    <n v="105"/>
    <x v="20"/>
    <d v="2023-07-15T00:00:00"/>
    <x v="29"/>
    <n v="12134"/>
    <x v="5"/>
    <x v="6"/>
    <x v="2"/>
  </r>
  <r>
    <x v="1"/>
    <x v="0"/>
    <x v="79"/>
    <x v="12"/>
    <x v="0"/>
    <x v="1"/>
    <x v="6"/>
    <x v="3"/>
    <s v="15"/>
    <n v="105"/>
    <x v="20"/>
    <d v="2023-07-15T00:00:00"/>
    <x v="30"/>
    <n v="12135"/>
    <x v="6"/>
    <x v="6"/>
    <x v="2"/>
  </r>
  <r>
    <x v="1"/>
    <x v="0"/>
    <x v="79"/>
    <x v="12"/>
    <x v="0"/>
    <x v="1"/>
    <x v="6"/>
    <x v="3"/>
    <s v="15"/>
    <n v="105"/>
    <x v="20"/>
    <d v="2023-07-15T00:00:00"/>
    <x v="31"/>
    <n v="12136"/>
    <x v="6"/>
    <x v="6"/>
    <x v="2"/>
  </r>
  <r>
    <x v="1"/>
    <x v="0"/>
    <x v="79"/>
    <x v="12"/>
    <x v="0"/>
    <x v="1"/>
    <x v="6"/>
    <x v="3"/>
    <s v="15"/>
    <n v="105"/>
    <x v="20"/>
    <d v="2023-07-15T00:00:00"/>
    <x v="32"/>
    <n v="12137"/>
    <x v="6"/>
    <x v="6"/>
    <x v="2"/>
  </r>
  <r>
    <x v="1"/>
    <x v="0"/>
    <x v="79"/>
    <x v="12"/>
    <x v="0"/>
    <x v="1"/>
    <x v="6"/>
    <x v="3"/>
    <s v="15"/>
    <n v="105"/>
    <x v="20"/>
    <d v="2023-07-15T00:00:00"/>
    <x v="33"/>
    <n v="12138"/>
    <x v="6"/>
    <x v="6"/>
    <x v="2"/>
  </r>
  <r>
    <x v="1"/>
    <x v="0"/>
    <x v="79"/>
    <x v="12"/>
    <x v="0"/>
    <x v="1"/>
    <x v="6"/>
    <x v="3"/>
    <s v="15"/>
    <n v="105"/>
    <x v="20"/>
    <d v="2023-07-15T00:00:00"/>
    <x v="110"/>
    <n v="12139"/>
    <x v="6"/>
    <x v="6"/>
    <x v="2"/>
  </r>
  <r>
    <x v="1"/>
    <x v="0"/>
    <x v="79"/>
    <x v="12"/>
    <x v="0"/>
    <x v="1"/>
    <x v="6"/>
    <x v="3"/>
    <s v="15"/>
    <n v="105"/>
    <x v="20"/>
    <d v="2023-07-15T00:00:00"/>
    <x v="111"/>
    <n v="12140"/>
    <x v="6"/>
    <x v="6"/>
    <x v="2"/>
  </r>
  <r>
    <x v="1"/>
    <x v="0"/>
    <x v="79"/>
    <x v="12"/>
    <x v="0"/>
    <x v="1"/>
    <x v="6"/>
    <x v="3"/>
    <s v="15"/>
    <n v="105"/>
    <x v="20"/>
    <d v="2023-07-15T00:00:00"/>
    <x v="112"/>
    <n v="12141"/>
    <x v="6"/>
    <x v="6"/>
    <x v="2"/>
  </r>
  <r>
    <x v="1"/>
    <x v="0"/>
    <x v="79"/>
    <x v="12"/>
    <x v="0"/>
    <x v="1"/>
    <x v="6"/>
    <x v="3"/>
    <s v="15"/>
    <n v="105"/>
    <x v="20"/>
    <d v="2023-07-15T00:00:00"/>
    <x v="113"/>
    <n v="12142"/>
    <x v="17"/>
    <x v="6"/>
    <x v="2"/>
  </r>
  <r>
    <x v="1"/>
    <x v="0"/>
    <x v="79"/>
    <x v="12"/>
    <x v="0"/>
    <x v="1"/>
    <x v="6"/>
    <x v="3"/>
    <s v="15"/>
    <n v="105"/>
    <x v="20"/>
    <d v="2023-07-15T00:00:00"/>
    <x v="114"/>
    <n v="12143"/>
    <x v="17"/>
    <x v="6"/>
    <x v="2"/>
  </r>
  <r>
    <x v="1"/>
    <x v="0"/>
    <x v="79"/>
    <x v="12"/>
    <x v="0"/>
    <x v="1"/>
    <x v="6"/>
    <x v="3"/>
    <s v="15"/>
    <n v="105"/>
    <x v="20"/>
    <d v="2023-07-15T00:00:00"/>
    <x v="115"/>
    <n v="12144"/>
    <x v="17"/>
    <x v="6"/>
    <x v="2"/>
  </r>
  <r>
    <x v="1"/>
    <x v="0"/>
    <x v="79"/>
    <x v="12"/>
    <x v="0"/>
    <x v="1"/>
    <x v="6"/>
    <x v="3"/>
    <s v="15"/>
    <n v="105"/>
    <x v="20"/>
    <d v="2023-07-15T00:00:00"/>
    <x v="116"/>
    <n v="12145"/>
    <x v="17"/>
    <x v="6"/>
    <x v="2"/>
  </r>
  <r>
    <x v="1"/>
    <x v="0"/>
    <x v="79"/>
    <x v="12"/>
    <x v="0"/>
    <x v="1"/>
    <x v="6"/>
    <x v="3"/>
    <s v="15"/>
    <n v="105"/>
    <x v="20"/>
    <d v="2023-07-15T00:00:00"/>
    <x v="117"/>
    <n v="12146"/>
    <x v="17"/>
    <x v="6"/>
    <x v="2"/>
  </r>
  <r>
    <x v="1"/>
    <x v="0"/>
    <x v="79"/>
    <x v="12"/>
    <x v="0"/>
    <x v="1"/>
    <x v="6"/>
    <x v="3"/>
    <s v="15"/>
    <n v="105"/>
    <x v="20"/>
    <d v="2023-07-15T00:00:00"/>
    <x v="118"/>
    <n v="12147"/>
    <x v="17"/>
    <x v="6"/>
    <x v="2"/>
  </r>
  <r>
    <x v="1"/>
    <x v="0"/>
    <x v="79"/>
    <x v="12"/>
    <x v="0"/>
    <x v="1"/>
    <x v="6"/>
    <x v="3"/>
    <s v="15"/>
    <n v="105"/>
    <x v="20"/>
    <d v="2023-07-15T00:00:00"/>
    <x v="119"/>
    <n v="12148"/>
    <x v="17"/>
    <x v="6"/>
    <x v="2"/>
  </r>
  <r>
    <x v="1"/>
    <x v="0"/>
    <x v="79"/>
    <x v="12"/>
    <x v="0"/>
    <x v="1"/>
    <x v="6"/>
    <x v="3"/>
    <s v="15"/>
    <n v="105"/>
    <x v="20"/>
    <d v="2023-07-15T00:00:00"/>
    <x v="120"/>
    <n v="12149"/>
    <x v="18"/>
    <x v="6"/>
    <x v="2"/>
  </r>
  <r>
    <x v="1"/>
    <x v="0"/>
    <x v="79"/>
    <x v="12"/>
    <x v="0"/>
    <x v="1"/>
    <x v="6"/>
    <x v="3"/>
    <s v="15"/>
    <n v="105"/>
    <x v="20"/>
    <d v="2023-07-15T00:00:00"/>
    <x v="121"/>
    <n v="12150"/>
    <x v="18"/>
    <x v="6"/>
    <x v="2"/>
  </r>
  <r>
    <x v="1"/>
    <x v="0"/>
    <x v="79"/>
    <x v="12"/>
    <x v="0"/>
    <x v="1"/>
    <x v="6"/>
    <x v="3"/>
    <s v="15"/>
    <n v="105"/>
    <x v="20"/>
    <d v="2023-07-15T00:00:00"/>
    <x v="122"/>
    <n v="12151"/>
    <x v="18"/>
    <x v="6"/>
    <x v="2"/>
  </r>
  <r>
    <x v="1"/>
    <x v="0"/>
    <x v="79"/>
    <x v="12"/>
    <x v="0"/>
    <x v="1"/>
    <x v="6"/>
    <x v="3"/>
    <s v="15"/>
    <n v="105"/>
    <x v="20"/>
    <d v="2023-07-15T00:00:00"/>
    <x v="123"/>
    <n v="12152"/>
    <x v="18"/>
    <x v="6"/>
    <x v="2"/>
  </r>
  <r>
    <x v="1"/>
    <x v="0"/>
    <x v="79"/>
    <x v="12"/>
    <x v="0"/>
    <x v="1"/>
    <x v="6"/>
    <x v="3"/>
    <s v="15"/>
    <n v="105"/>
    <x v="20"/>
    <d v="2023-07-15T00:00:00"/>
    <x v="124"/>
    <n v="12153"/>
    <x v="18"/>
    <x v="6"/>
    <x v="2"/>
  </r>
  <r>
    <x v="1"/>
    <x v="0"/>
    <x v="79"/>
    <x v="12"/>
    <x v="0"/>
    <x v="1"/>
    <x v="6"/>
    <x v="3"/>
    <s v="15"/>
    <n v="105"/>
    <x v="20"/>
    <d v="2023-07-15T00:00:00"/>
    <x v="125"/>
    <n v="12154"/>
    <x v="18"/>
    <x v="6"/>
    <x v="2"/>
  </r>
  <r>
    <x v="1"/>
    <x v="0"/>
    <x v="79"/>
    <x v="12"/>
    <x v="0"/>
    <x v="1"/>
    <x v="6"/>
    <x v="3"/>
    <s v="15"/>
    <n v="105"/>
    <x v="20"/>
    <d v="2023-07-15T00:00:00"/>
    <x v="126"/>
    <n v="12155"/>
    <x v="18"/>
    <x v="6"/>
    <x v="2"/>
  </r>
  <r>
    <x v="1"/>
    <x v="0"/>
    <x v="79"/>
    <x v="12"/>
    <x v="0"/>
    <x v="1"/>
    <x v="6"/>
    <x v="3"/>
    <s v="15"/>
    <n v="105"/>
    <x v="20"/>
    <d v="2023-07-15T00:00:00"/>
    <x v="127"/>
    <n v="12156"/>
    <x v="19"/>
    <x v="6"/>
    <x v="2"/>
  </r>
  <r>
    <x v="1"/>
    <x v="0"/>
    <x v="79"/>
    <x v="12"/>
    <x v="0"/>
    <x v="1"/>
    <x v="6"/>
    <x v="3"/>
    <s v="15"/>
    <n v="105"/>
    <x v="20"/>
    <d v="2023-07-15T00:00:00"/>
    <x v="128"/>
    <n v="12157"/>
    <x v="19"/>
    <x v="6"/>
    <x v="2"/>
  </r>
  <r>
    <x v="1"/>
    <x v="0"/>
    <x v="79"/>
    <x v="12"/>
    <x v="0"/>
    <x v="1"/>
    <x v="6"/>
    <x v="3"/>
    <s v="15"/>
    <n v="105"/>
    <x v="20"/>
    <d v="2023-07-15T00:00:00"/>
    <x v="129"/>
    <n v="12158"/>
    <x v="19"/>
    <x v="6"/>
    <x v="2"/>
  </r>
  <r>
    <x v="1"/>
    <x v="0"/>
    <x v="79"/>
    <x v="12"/>
    <x v="0"/>
    <x v="1"/>
    <x v="6"/>
    <x v="3"/>
    <s v="15"/>
    <n v="105"/>
    <x v="20"/>
    <d v="2023-07-15T00:00:00"/>
    <x v="130"/>
    <n v="12159"/>
    <x v="19"/>
    <x v="6"/>
    <x v="2"/>
  </r>
  <r>
    <x v="1"/>
    <x v="0"/>
    <x v="79"/>
    <x v="12"/>
    <x v="0"/>
    <x v="1"/>
    <x v="6"/>
    <x v="3"/>
    <s v="15"/>
    <n v="105"/>
    <x v="20"/>
    <d v="2023-07-15T00:00:00"/>
    <x v="131"/>
    <n v="12160"/>
    <x v="19"/>
    <x v="6"/>
    <x v="2"/>
  </r>
  <r>
    <x v="1"/>
    <x v="0"/>
    <x v="79"/>
    <x v="12"/>
    <x v="0"/>
    <x v="1"/>
    <x v="6"/>
    <x v="3"/>
    <s v="15"/>
    <n v="105"/>
    <x v="20"/>
    <d v="2023-07-15T00:00:00"/>
    <x v="132"/>
    <n v="12161"/>
    <x v="19"/>
    <x v="6"/>
    <x v="2"/>
  </r>
  <r>
    <x v="1"/>
    <x v="0"/>
    <x v="79"/>
    <x v="12"/>
    <x v="0"/>
    <x v="1"/>
    <x v="6"/>
    <x v="3"/>
    <s v="15"/>
    <n v="105"/>
    <x v="20"/>
    <d v="2023-07-15T00:00:00"/>
    <x v="133"/>
    <n v="12162"/>
    <x v="19"/>
    <x v="6"/>
    <x v="2"/>
  </r>
  <r>
    <x v="1"/>
    <x v="0"/>
    <x v="79"/>
    <x v="12"/>
    <x v="0"/>
    <x v="1"/>
    <x v="6"/>
    <x v="3"/>
    <s v="15"/>
    <n v="105"/>
    <x v="20"/>
    <d v="2023-07-15T00:00:00"/>
    <x v="134"/>
    <n v="12163"/>
    <x v="20"/>
    <x v="6"/>
    <x v="2"/>
  </r>
  <r>
    <x v="1"/>
    <x v="0"/>
    <x v="79"/>
    <x v="12"/>
    <x v="0"/>
    <x v="1"/>
    <x v="6"/>
    <x v="3"/>
    <s v="15"/>
    <n v="105"/>
    <x v="20"/>
    <d v="2023-07-15T00:00:00"/>
    <x v="135"/>
    <n v="12164"/>
    <x v="20"/>
    <x v="6"/>
    <x v="2"/>
  </r>
  <r>
    <x v="1"/>
    <x v="0"/>
    <x v="79"/>
    <x v="12"/>
    <x v="0"/>
    <x v="1"/>
    <x v="6"/>
    <x v="3"/>
    <s v="15"/>
    <n v="105"/>
    <x v="20"/>
    <d v="2023-07-15T00:00:00"/>
    <x v="136"/>
    <n v="12165"/>
    <x v="20"/>
    <x v="6"/>
    <x v="2"/>
  </r>
  <r>
    <x v="1"/>
    <x v="0"/>
    <x v="79"/>
    <x v="12"/>
    <x v="0"/>
    <x v="1"/>
    <x v="6"/>
    <x v="3"/>
    <s v="15"/>
    <n v="105"/>
    <x v="20"/>
    <d v="2023-07-15T00:00:00"/>
    <x v="137"/>
    <n v="12166"/>
    <x v="20"/>
    <x v="6"/>
    <x v="2"/>
  </r>
  <r>
    <x v="1"/>
    <x v="0"/>
    <x v="79"/>
    <x v="12"/>
    <x v="0"/>
    <x v="1"/>
    <x v="6"/>
    <x v="3"/>
    <s v="15"/>
    <n v="105"/>
    <x v="20"/>
    <d v="2023-07-15T00:00:00"/>
    <x v="138"/>
    <n v="12167"/>
    <x v="20"/>
    <x v="6"/>
    <x v="2"/>
  </r>
  <r>
    <x v="1"/>
    <x v="0"/>
    <x v="79"/>
    <x v="12"/>
    <x v="0"/>
    <x v="1"/>
    <x v="6"/>
    <x v="3"/>
    <s v="15"/>
    <n v="105"/>
    <x v="20"/>
    <d v="2023-07-15T00:00:00"/>
    <x v="139"/>
    <n v="12168"/>
    <x v="20"/>
    <x v="6"/>
    <x v="2"/>
  </r>
  <r>
    <x v="1"/>
    <x v="0"/>
    <x v="79"/>
    <x v="12"/>
    <x v="0"/>
    <x v="1"/>
    <x v="6"/>
    <x v="3"/>
    <s v="15"/>
    <n v="105"/>
    <x v="20"/>
    <d v="2023-07-15T00:00:00"/>
    <x v="140"/>
    <n v="12169"/>
    <x v="20"/>
    <x v="6"/>
    <x v="2"/>
  </r>
  <r>
    <x v="1"/>
    <x v="0"/>
    <x v="79"/>
    <x v="12"/>
    <x v="0"/>
    <x v="1"/>
    <x v="6"/>
    <x v="3"/>
    <s v="15"/>
    <n v="105"/>
    <x v="20"/>
    <d v="2023-07-15T00:00:00"/>
    <x v="141"/>
    <n v="12170"/>
    <x v="21"/>
    <x v="6"/>
    <x v="2"/>
  </r>
  <r>
    <x v="1"/>
    <x v="0"/>
    <x v="79"/>
    <x v="12"/>
    <x v="0"/>
    <x v="1"/>
    <x v="6"/>
    <x v="3"/>
    <s v="15"/>
    <n v="105"/>
    <x v="20"/>
    <d v="2023-07-15T00:00:00"/>
    <x v="142"/>
    <n v="12171"/>
    <x v="21"/>
    <x v="6"/>
    <x v="2"/>
  </r>
  <r>
    <x v="1"/>
    <x v="0"/>
    <x v="79"/>
    <x v="12"/>
    <x v="0"/>
    <x v="1"/>
    <x v="6"/>
    <x v="3"/>
    <s v="15"/>
    <n v="105"/>
    <x v="20"/>
    <d v="2023-07-15T00:00:00"/>
    <x v="143"/>
    <n v="12172"/>
    <x v="21"/>
    <x v="6"/>
    <x v="2"/>
  </r>
  <r>
    <x v="1"/>
    <x v="0"/>
    <x v="79"/>
    <x v="12"/>
    <x v="0"/>
    <x v="1"/>
    <x v="6"/>
    <x v="3"/>
    <s v="15"/>
    <n v="105"/>
    <x v="20"/>
    <d v="2023-07-15T00:00:00"/>
    <x v="144"/>
    <n v="12173"/>
    <x v="21"/>
    <x v="6"/>
    <x v="2"/>
  </r>
  <r>
    <x v="1"/>
    <x v="0"/>
    <x v="79"/>
    <x v="12"/>
    <x v="0"/>
    <x v="1"/>
    <x v="6"/>
    <x v="3"/>
    <s v="15"/>
    <n v="105"/>
    <x v="20"/>
    <d v="2023-07-15T00:00:00"/>
    <x v="145"/>
    <n v="12174"/>
    <x v="21"/>
    <x v="6"/>
    <x v="2"/>
  </r>
  <r>
    <x v="1"/>
    <x v="0"/>
    <x v="79"/>
    <x v="12"/>
    <x v="0"/>
    <x v="1"/>
    <x v="6"/>
    <x v="3"/>
    <s v="15"/>
    <n v="105"/>
    <x v="20"/>
    <d v="2023-07-15T00:00:00"/>
    <x v="146"/>
    <n v="12175"/>
    <x v="21"/>
    <x v="6"/>
    <x v="2"/>
  </r>
  <r>
    <x v="1"/>
    <x v="0"/>
    <x v="79"/>
    <x v="12"/>
    <x v="0"/>
    <x v="1"/>
    <x v="6"/>
    <x v="3"/>
    <s v="15"/>
    <n v="105"/>
    <x v="20"/>
    <d v="2023-07-15T00:00:00"/>
    <x v="147"/>
    <n v="12176"/>
    <x v="21"/>
    <x v="6"/>
    <x v="2"/>
  </r>
  <r>
    <x v="1"/>
    <x v="0"/>
    <x v="79"/>
    <x v="12"/>
    <x v="0"/>
    <x v="1"/>
    <x v="6"/>
    <x v="3"/>
    <s v="15"/>
    <n v="105"/>
    <x v="20"/>
    <d v="2023-07-15T00:00:00"/>
    <x v="148"/>
    <n v="12177"/>
    <x v="22"/>
    <x v="6"/>
    <x v="2"/>
  </r>
  <r>
    <x v="1"/>
    <x v="0"/>
    <x v="79"/>
    <x v="12"/>
    <x v="0"/>
    <x v="1"/>
    <x v="6"/>
    <x v="3"/>
    <s v="15"/>
    <n v="105"/>
    <x v="20"/>
    <d v="2023-07-15T00:00:00"/>
    <x v="149"/>
    <n v="12178"/>
    <x v="22"/>
    <x v="6"/>
    <x v="2"/>
  </r>
  <r>
    <x v="1"/>
    <x v="0"/>
    <x v="79"/>
    <x v="12"/>
    <x v="0"/>
    <x v="1"/>
    <x v="6"/>
    <x v="3"/>
    <s v="15"/>
    <n v="105"/>
    <x v="20"/>
    <d v="2023-07-15T00:00:00"/>
    <x v="150"/>
    <n v="12179"/>
    <x v="22"/>
    <x v="6"/>
    <x v="2"/>
  </r>
  <r>
    <x v="1"/>
    <x v="0"/>
    <x v="79"/>
    <x v="12"/>
    <x v="0"/>
    <x v="1"/>
    <x v="6"/>
    <x v="3"/>
    <s v="15"/>
    <n v="105"/>
    <x v="20"/>
    <d v="2023-07-15T00:00:00"/>
    <x v="151"/>
    <n v="12180"/>
    <x v="22"/>
    <x v="6"/>
    <x v="2"/>
  </r>
  <r>
    <x v="1"/>
    <x v="0"/>
    <x v="79"/>
    <x v="12"/>
    <x v="0"/>
    <x v="1"/>
    <x v="6"/>
    <x v="3"/>
    <s v="15"/>
    <n v="105"/>
    <x v="20"/>
    <d v="2023-07-15T00:00:00"/>
    <x v="152"/>
    <n v="12181"/>
    <x v="22"/>
    <x v="6"/>
    <x v="2"/>
  </r>
  <r>
    <x v="1"/>
    <x v="0"/>
    <x v="79"/>
    <x v="12"/>
    <x v="0"/>
    <x v="1"/>
    <x v="6"/>
    <x v="3"/>
    <s v="15"/>
    <n v="105"/>
    <x v="20"/>
    <d v="2023-07-15T00:00:00"/>
    <x v="153"/>
    <n v="12182"/>
    <x v="22"/>
    <x v="6"/>
    <x v="2"/>
  </r>
  <r>
    <x v="1"/>
    <x v="0"/>
    <x v="79"/>
    <x v="12"/>
    <x v="0"/>
    <x v="1"/>
    <x v="6"/>
    <x v="3"/>
    <s v="15"/>
    <n v="105"/>
    <x v="20"/>
    <d v="2023-07-15T00:00:00"/>
    <x v="154"/>
    <n v="12183"/>
    <x v="22"/>
    <x v="6"/>
    <x v="2"/>
  </r>
  <r>
    <x v="1"/>
    <x v="0"/>
    <x v="79"/>
    <x v="12"/>
    <x v="0"/>
    <x v="1"/>
    <x v="6"/>
    <x v="3"/>
    <s v="15"/>
    <n v="105"/>
    <x v="20"/>
    <d v="2023-07-15T00:00:00"/>
    <x v="155"/>
    <n v="12184"/>
    <x v="23"/>
    <x v="6"/>
    <x v="2"/>
  </r>
  <r>
    <x v="1"/>
    <x v="0"/>
    <x v="79"/>
    <x v="12"/>
    <x v="0"/>
    <x v="1"/>
    <x v="6"/>
    <x v="3"/>
    <s v="15"/>
    <n v="105"/>
    <x v="20"/>
    <d v="2023-07-15T00:00:00"/>
    <x v="156"/>
    <n v="12185"/>
    <x v="23"/>
    <x v="6"/>
    <x v="2"/>
  </r>
  <r>
    <x v="1"/>
    <x v="0"/>
    <x v="79"/>
    <x v="12"/>
    <x v="0"/>
    <x v="1"/>
    <x v="6"/>
    <x v="3"/>
    <s v="15"/>
    <n v="105"/>
    <x v="20"/>
    <d v="2023-07-15T00:00:00"/>
    <x v="157"/>
    <n v="12186"/>
    <x v="23"/>
    <x v="6"/>
    <x v="2"/>
  </r>
  <r>
    <x v="1"/>
    <x v="0"/>
    <x v="79"/>
    <x v="12"/>
    <x v="0"/>
    <x v="1"/>
    <x v="6"/>
    <x v="3"/>
    <s v="15"/>
    <n v="105"/>
    <x v="20"/>
    <d v="2023-07-15T00:00:00"/>
    <x v="158"/>
    <n v="12187"/>
    <x v="23"/>
    <x v="6"/>
    <x v="2"/>
  </r>
  <r>
    <x v="1"/>
    <x v="0"/>
    <x v="79"/>
    <x v="12"/>
    <x v="0"/>
    <x v="1"/>
    <x v="6"/>
    <x v="3"/>
    <s v="15"/>
    <n v="105"/>
    <x v="20"/>
    <d v="2023-07-15T00:00:00"/>
    <x v="159"/>
    <n v="12188"/>
    <x v="23"/>
    <x v="6"/>
    <x v="2"/>
  </r>
  <r>
    <x v="1"/>
    <x v="0"/>
    <x v="79"/>
    <x v="12"/>
    <x v="0"/>
    <x v="1"/>
    <x v="6"/>
    <x v="3"/>
    <s v="15"/>
    <n v="105"/>
    <x v="20"/>
    <d v="2023-07-15T00:00:00"/>
    <x v="160"/>
    <n v="12189"/>
    <x v="23"/>
    <x v="6"/>
    <x v="2"/>
  </r>
  <r>
    <x v="1"/>
    <x v="0"/>
    <x v="79"/>
    <x v="12"/>
    <x v="0"/>
    <x v="1"/>
    <x v="6"/>
    <x v="3"/>
    <s v="15"/>
    <n v="105"/>
    <x v="20"/>
    <d v="2023-07-15T00:00:00"/>
    <x v="161"/>
    <n v="12190"/>
    <x v="23"/>
    <x v="6"/>
    <x v="2"/>
  </r>
  <r>
    <x v="1"/>
    <x v="0"/>
    <x v="79"/>
    <x v="12"/>
    <x v="0"/>
    <x v="1"/>
    <x v="6"/>
    <x v="3"/>
    <s v="15"/>
    <n v="105"/>
    <x v="20"/>
    <d v="2023-07-15T00:00:00"/>
    <x v="162"/>
    <n v="12191"/>
    <x v="24"/>
    <x v="6"/>
    <x v="2"/>
  </r>
  <r>
    <x v="1"/>
    <x v="0"/>
    <x v="79"/>
    <x v="12"/>
    <x v="0"/>
    <x v="1"/>
    <x v="6"/>
    <x v="3"/>
    <s v="15"/>
    <n v="105"/>
    <x v="20"/>
    <d v="2023-07-15T00:00:00"/>
    <x v="163"/>
    <n v="12192"/>
    <x v="24"/>
    <x v="6"/>
    <x v="2"/>
  </r>
  <r>
    <x v="1"/>
    <x v="0"/>
    <x v="79"/>
    <x v="12"/>
    <x v="0"/>
    <x v="1"/>
    <x v="6"/>
    <x v="3"/>
    <s v="15"/>
    <n v="105"/>
    <x v="20"/>
    <d v="2023-07-15T00:00:00"/>
    <x v="164"/>
    <n v="12193"/>
    <x v="24"/>
    <x v="6"/>
    <x v="2"/>
  </r>
  <r>
    <x v="1"/>
    <x v="0"/>
    <x v="79"/>
    <x v="12"/>
    <x v="0"/>
    <x v="1"/>
    <x v="6"/>
    <x v="3"/>
    <s v="15"/>
    <n v="105"/>
    <x v="20"/>
    <d v="2023-07-15T00:00:00"/>
    <x v="165"/>
    <n v="12194"/>
    <x v="24"/>
    <x v="6"/>
    <x v="2"/>
  </r>
  <r>
    <x v="1"/>
    <x v="0"/>
    <x v="79"/>
    <x v="12"/>
    <x v="0"/>
    <x v="1"/>
    <x v="6"/>
    <x v="3"/>
    <s v="15"/>
    <n v="105"/>
    <x v="20"/>
    <d v="2023-07-15T00:00:00"/>
    <x v="166"/>
    <n v="12195"/>
    <x v="24"/>
    <x v="6"/>
    <x v="2"/>
  </r>
  <r>
    <x v="1"/>
    <x v="0"/>
    <x v="79"/>
    <x v="12"/>
    <x v="0"/>
    <x v="1"/>
    <x v="6"/>
    <x v="3"/>
    <s v="15"/>
    <n v="105"/>
    <x v="20"/>
    <d v="2023-07-15T00:00:00"/>
    <x v="167"/>
    <n v="12196"/>
    <x v="24"/>
    <x v="6"/>
    <x v="2"/>
  </r>
  <r>
    <x v="1"/>
    <x v="0"/>
    <x v="79"/>
    <x v="12"/>
    <x v="0"/>
    <x v="1"/>
    <x v="6"/>
    <x v="3"/>
    <s v="15"/>
    <n v="105"/>
    <x v="20"/>
    <d v="2023-07-15T00:00:00"/>
    <x v="168"/>
    <n v="12197"/>
    <x v="24"/>
    <x v="6"/>
    <x v="2"/>
  </r>
  <r>
    <x v="1"/>
    <x v="0"/>
    <x v="79"/>
    <x v="12"/>
    <x v="0"/>
    <x v="1"/>
    <x v="6"/>
    <x v="3"/>
    <s v="15"/>
    <n v="105"/>
    <x v="20"/>
    <d v="2023-07-15T00:00:00"/>
    <x v="34"/>
    <n v="12198"/>
    <x v="7"/>
    <x v="6"/>
    <x v="2"/>
  </r>
  <r>
    <x v="1"/>
    <x v="0"/>
    <x v="79"/>
    <x v="12"/>
    <x v="0"/>
    <x v="1"/>
    <x v="6"/>
    <x v="3"/>
    <s v="15"/>
    <n v="105"/>
    <x v="20"/>
    <d v="2023-07-15T00:00:00"/>
    <x v="35"/>
    <n v="12199"/>
    <x v="7"/>
    <x v="6"/>
    <x v="2"/>
  </r>
  <r>
    <x v="1"/>
    <x v="0"/>
    <x v="79"/>
    <x v="12"/>
    <x v="0"/>
    <x v="1"/>
    <x v="6"/>
    <x v="3"/>
    <s v="15"/>
    <n v="105"/>
    <x v="20"/>
    <d v="2023-07-15T00:00:00"/>
    <x v="36"/>
    <n v="12200"/>
    <x v="7"/>
    <x v="6"/>
    <x v="2"/>
  </r>
  <r>
    <x v="1"/>
    <x v="0"/>
    <x v="79"/>
    <x v="12"/>
    <x v="0"/>
    <x v="1"/>
    <x v="6"/>
    <x v="3"/>
    <s v="15"/>
    <n v="105"/>
    <x v="20"/>
    <d v="2023-07-15T00:00:00"/>
    <x v="37"/>
    <n v="12201"/>
    <x v="7"/>
    <x v="6"/>
    <x v="2"/>
  </r>
  <r>
    <x v="1"/>
    <x v="0"/>
    <x v="79"/>
    <x v="12"/>
    <x v="0"/>
    <x v="1"/>
    <x v="6"/>
    <x v="3"/>
    <s v="15"/>
    <n v="105"/>
    <x v="20"/>
    <d v="2023-07-15T00:00:00"/>
    <x v="38"/>
    <n v="12202"/>
    <x v="7"/>
    <x v="6"/>
    <x v="2"/>
  </r>
  <r>
    <x v="1"/>
    <x v="0"/>
    <x v="79"/>
    <x v="12"/>
    <x v="0"/>
    <x v="1"/>
    <x v="6"/>
    <x v="3"/>
    <s v="15"/>
    <n v="105"/>
    <x v="20"/>
    <d v="2023-07-15T00:00:00"/>
    <x v="39"/>
    <n v="12203"/>
    <x v="7"/>
    <x v="6"/>
    <x v="2"/>
  </r>
  <r>
    <x v="1"/>
    <x v="0"/>
    <x v="79"/>
    <x v="12"/>
    <x v="0"/>
    <x v="1"/>
    <x v="6"/>
    <x v="3"/>
    <s v="15"/>
    <n v="105"/>
    <x v="20"/>
    <d v="2023-07-15T00:00:00"/>
    <x v="40"/>
    <n v="12204"/>
    <x v="7"/>
    <x v="6"/>
    <x v="2"/>
  </r>
  <r>
    <x v="1"/>
    <x v="0"/>
    <x v="79"/>
    <x v="12"/>
    <x v="0"/>
    <x v="1"/>
    <x v="6"/>
    <x v="3"/>
    <s v="15"/>
    <n v="105"/>
    <x v="20"/>
    <d v="2023-07-15T00:00:00"/>
    <x v="41"/>
    <n v="12205"/>
    <x v="8"/>
    <x v="6"/>
    <x v="2"/>
  </r>
  <r>
    <x v="1"/>
    <x v="0"/>
    <x v="79"/>
    <x v="12"/>
    <x v="0"/>
    <x v="1"/>
    <x v="6"/>
    <x v="3"/>
    <s v="15"/>
    <n v="105"/>
    <x v="20"/>
    <d v="2023-07-15T00:00:00"/>
    <x v="42"/>
    <n v="12206"/>
    <x v="8"/>
    <x v="6"/>
    <x v="2"/>
  </r>
  <r>
    <x v="1"/>
    <x v="0"/>
    <x v="79"/>
    <x v="12"/>
    <x v="0"/>
    <x v="1"/>
    <x v="6"/>
    <x v="3"/>
    <s v="15"/>
    <n v="105"/>
    <x v="20"/>
    <d v="2023-07-15T00:00:00"/>
    <x v="43"/>
    <n v="12207"/>
    <x v="8"/>
    <x v="6"/>
    <x v="2"/>
  </r>
  <r>
    <x v="1"/>
    <x v="0"/>
    <x v="79"/>
    <x v="12"/>
    <x v="0"/>
    <x v="1"/>
    <x v="6"/>
    <x v="3"/>
    <s v="15"/>
    <n v="105"/>
    <x v="20"/>
    <d v="2023-07-15T00:00:00"/>
    <x v="44"/>
    <n v="12208"/>
    <x v="8"/>
    <x v="6"/>
    <x v="2"/>
  </r>
  <r>
    <x v="1"/>
    <x v="0"/>
    <x v="79"/>
    <x v="12"/>
    <x v="0"/>
    <x v="1"/>
    <x v="6"/>
    <x v="3"/>
    <s v="15"/>
    <n v="105"/>
    <x v="20"/>
    <d v="2023-07-15T00:00:00"/>
    <x v="45"/>
    <n v="12209"/>
    <x v="8"/>
    <x v="6"/>
    <x v="2"/>
  </r>
  <r>
    <x v="1"/>
    <x v="0"/>
    <x v="79"/>
    <x v="12"/>
    <x v="0"/>
    <x v="1"/>
    <x v="6"/>
    <x v="3"/>
    <s v="15"/>
    <n v="105"/>
    <x v="20"/>
    <d v="2023-07-15T00:00:00"/>
    <x v="46"/>
    <n v="12210"/>
    <x v="8"/>
    <x v="6"/>
    <x v="2"/>
  </r>
  <r>
    <x v="1"/>
    <x v="0"/>
    <x v="79"/>
    <x v="12"/>
    <x v="0"/>
    <x v="1"/>
    <x v="6"/>
    <x v="3"/>
    <s v="15"/>
    <n v="105"/>
    <x v="20"/>
    <d v="2023-07-15T00:00:00"/>
    <x v="47"/>
    <n v="12211"/>
    <x v="8"/>
    <x v="6"/>
    <x v="2"/>
  </r>
  <r>
    <x v="1"/>
    <x v="0"/>
    <x v="79"/>
    <x v="12"/>
    <x v="0"/>
    <x v="1"/>
    <x v="6"/>
    <x v="3"/>
    <s v="15"/>
    <n v="105"/>
    <x v="20"/>
    <d v="2023-07-15T00:00:00"/>
    <x v="48"/>
    <n v="12212"/>
    <x v="9"/>
    <x v="6"/>
    <x v="2"/>
  </r>
  <r>
    <x v="1"/>
    <x v="0"/>
    <x v="79"/>
    <x v="12"/>
    <x v="0"/>
    <x v="1"/>
    <x v="6"/>
    <x v="3"/>
    <s v="15"/>
    <n v="105"/>
    <x v="20"/>
    <d v="2023-07-15T00:00:00"/>
    <x v="49"/>
    <n v="12213"/>
    <x v="9"/>
    <x v="6"/>
    <x v="2"/>
  </r>
  <r>
    <x v="1"/>
    <x v="0"/>
    <x v="79"/>
    <x v="12"/>
    <x v="0"/>
    <x v="1"/>
    <x v="6"/>
    <x v="3"/>
    <s v="15"/>
    <n v="105"/>
    <x v="20"/>
    <d v="2023-07-15T00:00:00"/>
    <x v="50"/>
    <n v="12214"/>
    <x v="9"/>
    <x v="6"/>
    <x v="2"/>
  </r>
  <r>
    <x v="1"/>
    <x v="0"/>
    <x v="79"/>
    <x v="12"/>
    <x v="0"/>
    <x v="1"/>
    <x v="6"/>
    <x v="3"/>
    <s v="15"/>
    <n v="105"/>
    <x v="20"/>
    <d v="2023-07-15T00:00:00"/>
    <x v="51"/>
    <n v="12215"/>
    <x v="9"/>
    <x v="6"/>
    <x v="2"/>
  </r>
  <r>
    <x v="1"/>
    <x v="0"/>
    <x v="79"/>
    <x v="12"/>
    <x v="0"/>
    <x v="1"/>
    <x v="6"/>
    <x v="3"/>
    <s v="15"/>
    <n v="105"/>
    <x v="20"/>
    <d v="2023-07-15T00:00:00"/>
    <x v="52"/>
    <n v="12216"/>
    <x v="9"/>
    <x v="6"/>
    <x v="2"/>
  </r>
  <r>
    <x v="1"/>
    <x v="0"/>
    <x v="79"/>
    <x v="12"/>
    <x v="0"/>
    <x v="1"/>
    <x v="6"/>
    <x v="3"/>
    <s v="15"/>
    <n v="105"/>
    <x v="20"/>
    <d v="2023-07-15T00:00:00"/>
    <x v="53"/>
    <n v="12217"/>
    <x v="9"/>
    <x v="6"/>
    <x v="2"/>
  </r>
  <r>
    <x v="1"/>
    <x v="0"/>
    <x v="79"/>
    <x v="12"/>
    <x v="0"/>
    <x v="1"/>
    <x v="6"/>
    <x v="3"/>
    <s v="15"/>
    <n v="105"/>
    <x v="20"/>
    <d v="2023-07-15T00:00:00"/>
    <x v="54"/>
    <n v="12218"/>
    <x v="9"/>
    <x v="6"/>
    <x v="2"/>
  </r>
  <r>
    <x v="1"/>
    <x v="0"/>
    <x v="79"/>
    <x v="12"/>
    <x v="0"/>
    <x v="1"/>
    <x v="6"/>
    <x v="3"/>
    <s v="15"/>
    <n v="105"/>
    <x v="20"/>
    <d v="2023-07-15T00:00:00"/>
    <x v="55"/>
    <n v="12219"/>
    <x v="10"/>
    <x v="6"/>
    <x v="2"/>
  </r>
  <r>
    <x v="1"/>
    <x v="0"/>
    <x v="79"/>
    <x v="12"/>
    <x v="0"/>
    <x v="1"/>
    <x v="6"/>
    <x v="3"/>
    <s v="15"/>
    <n v="105"/>
    <x v="20"/>
    <d v="2023-07-15T00:00:00"/>
    <x v="56"/>
    <n v="12220"/>
    <x v="10"/>
    <x v="6"/>
    <x v="2"/>
  </r>
  <r>
    <x v="1"/>
    <x v="0"/>
    <x v="79"/>
    <x v="12"/>
    <x v="0"/>
    <x v="1"/>
    <x v="6"/>
    <x v="3"/>
    <s v="15"/>
    <n v="105"/>
    <x v="20"/>
    <d v="2023-07-15T00:00:00"/>
    <x v="57"/>
    <n v="12221"/>
    <x v="10"/>
    <x v="6"/>
    <x v="2"/>
  </r>
  <r>
    <x v="1"/>
    <x v="0"/>
    <x v="79"/>
    <x v="12"/>
    <x v="0"/>
    <x v="1"/>
    <x v="6"/>
    <x v="3"/>
    <s v="15"/>
    <n v="105"/>
    <x v="20"/>
    <d v="2023-07-15T00:00:00"/>
    <x v="58"/>
    <n v="12222"/>
    <x v="10"/>
    <x v="6"/>
    <x v="2"/>
  </r>
  <r>
    <x v="1"/>
    <x v="0"/>
    <x v="79"/>
    <x v="12"/>
    <x v="0"/>
    <x v="1"/>
    <x v="6"/>
    <x v="3"/>
    <s v="15"/>
    <n v="105"/>
    <x v="20"/>
    <d v="2023-07-15T00:00:00"/>
    <x v="59"/>
    <n v="12223"/>
    <x v="10"/>
    <x v="6"/>
    <x v="2"/>
  </r>
  <r>
    <x v="1"/>
    <x v="0"/>
    <x v="79"/>
    <x v="12"/>
    <x v="0"/>
    <x v="1"/>
    <x v="6"/>
    <x v="3"/>
    <s v="15"/>
    <n v="105"/>
    <x v="20"/>
    <d v="2023-07-15T00:00:00"/>
    <x v="60"/>
    <n v="12224"/>
    <x v="10"/>
    <x v="6"/>
    <x v="2"/>
  </r>
  <r>
    <x v="1"/>
    <x v="0"/>
    <x v="79"/>
    <x v="12"/>
    <x v="0"/>
    <x v="1"/>
    <x v="6"/>
    <x v="3"/>
    <s v="15"/>
    <n v="105"/>
    <x v="20"/>
    <d v="2023-07-15T00:00:00"/>
    <x v="61"/>
    <n v="12225"/>
    <x v="10"/>
    <x v="6"/>
    <x v="2"/>
  </r>
  <r>
    <x v="1"/>
    <x v="0"/>
    <x v="79"/>
    <x v="12"/>
    <x v="0"/>
    <x v="1"/>
    <x v="6"/>
    <x v="3"/>
    <s v="15"/>
    <n v="105"/>
    <x v="20"/>
    <d v="2023-07-15T00:00:00"/>
    <x v="169"/>
    <n v="12226"/>
    <x v="25"/>
    <x v="6"/>
    <x v="2"/>
  </r>
  <r>
    <x v="1"/>
    <x v="0"/>
    <x v="79"/>
    <x v="12"/>
    <x v="0"/>
    <x v="1"/>
    <x v="6"/>
    <x v="3"/>
    <s v="15"/>
    <n v="105"/>
    <x v="20"/>
    <d v="2023-07-15T00:00:00"/>
    <x v="170"/>
    <n v="12227"/>
    <x v="25"/>
    <x v="6"/>
    <x v="2"/>
  </r>
  <r>
    <x v="1"/>
    <x v="0"/>
    <x v="79"/>
    <x v="12"/>
    <x v="0"/>
    <x v="1"/>
    <x v="6"/>
    <x v="3"/>
    <s v="15"/>
    <n v="105"/>
    <x v="20"/>
    <d v="2023-07-15T00:00:00"/>
    <x v="171"/>
    <n v="12228"/>
    <x v="25"/>
    <x v="6"/>
    <x v="2"/>
  </r>
  <r>
    <x v="1"/>
    <x v="0"/>
    <x v="79"/>
    <x v="12"/>
    <x v="0"/>
    <x v="1"/>
    <x v="6"/>
    <x v="3"/>
    <s v="15"/>
    <n v="105"/>
    <x v="20"/>
    <d v="2023-07-15T00:00:00"/>
    <x v="172"/>
    <n v="12229"/>
    <x v="25"/>
    <x v="6"/>
    <x v="2"/>
  </r>
  <r>
    <x v="1"/>
    <x v="0"/>
    <x v="79"/>
    <x v="12"/>
    <x v="0"/>
    <x v="1"/>
    <x v="6"/>
    <x v="3"/>
    <s v="15"/>
    <n v="105"/>
    <x v="20"/>
    <d v="2023-07-15T00:00:00"/>
    <x v="173"/>
    <n v="12230"/>
    <x v="25"/>
    <x v="6"/>
    <x v="2"/>
  </r>
  <r>
    <x v="1"/>
    <x v="0"/>
    <x v="79"/>
    <x v="12"/>
    <x v="0"/>
    <x v="1"/>
    <x v="6"/>
    <x v="3"/>
    <s v="15"/>
    <n v="105"/>
    <x v="20"/>
    <d v="2023-07-15T00:00:00"/>
    <x v="174"/>
    <n v="12231"/>
    <x v="25"/>
    <x v="6"/>
    <x v="2"/>
  </r>
  <r>
    <x v="1"/>
    <x v="0"/>
    <x v="79"/>
    <x v="12"/>
    <x v="0"/>
    <x v="1"/>
    <x v="6"/>
    <x v="3"/>
    <s v="15"/>
    <n v="105"/>
    <x v="20"/>
    <d v="2023-07-15T00:00:00"/>
    <x v="175"/>
    <n v="12232"/>
    <x v="25"/>
    <x v="6"/>
    <x v="2"/>
  </r>
  <r>
    <x v="1"/>
    <x v="0"/>
    <x v="79"/>
    <x v="12"/>
    <x v="0"/>
    <x v="1"/>
    <x v="6"/>
    <x v="3"/>
    <s v="15"/>
    <n v="105"/>
    <x v="20"/>
    <d v="2023-07-15T00:00:00"/>
    <x v="176"/>
    <n v="12233"/>
    <x v="26"/>
    <x v="6"/>
    <x v="2"/>
  </r>
  <r>
    <x v="1"/>
    <x v="0"/>
    <x v="79"/>
    <x v="12"/>
    <x v="0"/>
    <x v="1"/>
    <x v="6"/>
    <x v="3"/>
    <s v="15"/>
    <n v="105"/>
    <x v="20"/>
    <d v="2023-07-15T00:00:00"/>
    <x v="177"/>
    <n v="12234"/>
    <x v="26"/>
    <x v="6"/>
    <x v="2"/>
  </r>
  <r>
    <x v="1"/>
    <x v="0"/>
    <x v="79"/>
    <x v="12"/>
    <x v="0"/>
    <x v="1"/>
    <x v="6"/>
    <x v="3"/>
    <s v="15"/>
    <n v="105"/>
    <x v="20"/>
    <d v="2023-07-15T00:00:00"/>
    <x v="178"/>
    <n v="12235"/>
    <x v="26"/>
    <x v="6"/>
    <x v="2"/>
  </r>
  <r>
    <x v="1"/>
    <x v="0"/>
    <x v="79"/>
    <x v="12"/>
    <x v="0"/>
    <x v="1"/>
    <x v="6"/>
    <x v="3"/>
    <s v="15"/>
    <n v="105"/>
    <x v="20"/>
    <d v="2023-07-15T00:00:00"/>
    <x v="179"/>
    <n v="12236"/>
    <x v="26"/>
    <x v="6"/>
    <x v="2"/>
  </r>
  <r>
    <x v="1"/>
    <x v="0"/>
    <x v="79"/>
    <x v="12"/>
    <x v="0"/>
    <x v="1"/>
    <x v="6"/>
    <x v="3"/>
    <s v="15"/>
    <n v="105"/>
    <x v="20"/>
    <d v="2023-07-15T00:00:00"/>
    <x v="180"/>
    <n v="12237"/>
    <x v="26"/>
    <x v="6"/>
    <x v="2"/>
  </r>
  <r>
    <x v="1"/>
    <x v="0"/>
    <x v="79"/>
    <x v="12"/>
    <x v="0"/>
    <x v="1"/>
    <x v="6"/>
    <x v="3"/>
    <s v="15"/>
    <n v="105"/>
    <x v="20"/>
    <d v="2023-07-15T00:00:00"/>
    <x v="181"/>
    <n v="12238"/>
    <x v="26"/>
    <x v="6"/>
    <x v="2"/>
  </r>
  <r>
    <x v="1"/>
    <x v="0"/>
    <x v="79"/>
    <x v="12"/>
    <x v="0"/>
    <x v="1"/>
    <x v="6"/>
    <x v="3"/>
    <s v="15"/>
    <n v="105"/>
    <x v="20"/>
    <d v="2023-07-15T00:00:00"/>
    <x v="182"/>
    <n v="12239"/>
    <x v="26"/>
    <x v="6"/>
    <x v="2"/>
  </r>
  <r>
    <x v="1"/>
    <x v="0"/>
    <x v="79"/>
    <x v="12"/>
    <x v="0"/>
    <x v="1"/>
    <x v="6"/>
    <x v="3"/>
    <s v="15"/>
    <n v="105"/>
    <x v="20"/>
    <d v="2023-07-15T00:00:00"/>
    <x v="183"/>
    <n v="12240"/>
    <x v="27"/>
    <x v="6"/>
    <x v="2"/>
  </r>
  <r>
    <x v="1"/>
    <x v="0"/>
    <x v="79"/>
    <x v="12"/>
    <x v="0"/>
    <x v="1"/>
    <x v="6"/>
    <x v="3"/>
    <s v="15"/>
    <n v="105"/>
    <x v="20"/>
    <d v="2023-07-15T00:00:00"/>
    <x v="184"/>
    <n v="12241"/>
    <x v="27"/>
    <x v="6"/>
    <x v="2"/>
  </r>
  <r>
    <x v="1"/>
    <x v="0"/>
    <x v="79"/>
    <x v="12"/>
    <x v="0"/>
    <x v="1"/>
    <x v="6"/>
    <x v="3"/>
    <s v="15"/>
    <n v="105"/>
    <x v="20"/>
    <d v="2023-07-15T00:00:00"/>
    <x v="185"/>
    <n v="12242"/>
    <x v="27"/>
    <x v="6"/>
    <x v="2"/>
  </r>
  <r>
    <x v="1"/>
    <x v="0"/>
    <x v="79"/>
    <x v="12"/>
    <x v="0"/>
    <x v="1"/>
    <x v="6"/>
    <x v="3"/>
    <s v="15"/>
    <n v="105"/>
    <x v="20"/>
    <d v="2023-07-15T00:00:00"/>
    <x v="186"/>
    <n v="12243"/>
    <x v="27"/>
    <x v="6"/>
    <x v="2"/>
  </r>
  <r>
    <x v="1"/>
    <x v="0"/>
    <x v="79"/>
    <x v="12"/>
    <x v="0"/>
    <x v="1"/>
    <x v="6"/>
    <x v="3"/>
    <s v="15"/>
    <n v="105"/>
    <x v="20"/>
    <d v="2023-07-15T00:00:00"/>
    <x v="187"/>
    <n v="12244"/>
    <x v="27"/>
    <x v="6"/>
    <x v="2"/>
  </r>
  <r>
    <x v="1"/>
    <x v="0"/>
    <x v="81"/>
    <x v="12"/>
    <x v="0"/>
    <x v="1"/>
    <x v="6"/>
    <x v="2"/>
    <n v="42"/>
    <n v="106"/>
    <x v="21"/>
    <d v="2023-07-08T00:00:00"/>
    <x v="90"/>
    <n v="12245"/>
    <x v="14"/>
    <x v="6"/>
    <x v="2"/>
  </r>
  <r>
    <x v="1"/>
    <x v="0"/>
    <x v="81"/>
    <x v="12"/>
    <x v="0"/>
    <x v="1"/>
    <x v="6"/>
    <x v="2"/>
    <n v="42"/>
    <n v="106"/>
    <x v="21"/>
    <d v="2023-07-08T00:00:00"/>
    <x v="91"/>
    <n v="12246"/>
    <x v="14"/>
    <x v="6"/>
    <x v="2"/>
  </r>
  <r>
    <x v="1"/>
    <x v="0"/>
    <x v="81"/>
    <x v="12"/>
    <x v="0"/>
    <x v="1"/>
    <x v="6"/>
    <x v="2"/>
    <n v="42"/>
    <n v="106"/>
    <x v="21"/>
    <d v="2023-07-08T00:00:00"/>
    <x v="92"/>
    <n v="12247"/>
    <x v="14"/>
    <x v="6"/>
    <x v="2"/>
  </r>
  <r>
    <x v="1"/>
    <x v="0"/>
    <x v="81"/>
    <x v="12"/>
    <x v="0"/>
    <x v="1"/>
    <x v="6"/>
    <x v="2"/>
    <n v="42"/>
    <n v="106"/>
    <x v="21"/>
    <d v="2023-07-08T00:00:00"/>
    <x v="93"/>
    <n v="12248"/>
    <x v="14"/>
    <x v="6"/>
    <x v="2"/>
  </r>
  <r>
    <x v="1"/>
    <x v="0"/>
    <x v="81"/>
    <x v="12"/>
    <x v="0"/>
    <x v="1"/>
    <x v="6"/>
    <x v="2"/>
    <n v="42"/>
    <n v="106"/>
    <x v="21"/>
    <d v="2023-07-08T00:00:00"/>
    <x v="94"/>
    <n v="12249"/>
    <x v="14"/>
    <x v="6"/>
    <x v="2"/>
  </r>
  <r>
    <x v="1"/>
    <x v="0"/>
    <x v="81"/>
    <x v="12"/>
    <x v="0"/>
    <x v="1"/>
    <x v="6"/>
    <x v="2"/>
    <n v="42"/>
    <n v="106"/>
    <x v="21"/>
    <d v="2023-07-08T00:00:00"/>
    <x v="95"/>
    <n v="12250"/>
    <x v="14"/>
    <x v="6"/>
    <x v="2"/>
  </r>
  <r>
    <x v="1"/>
    <x v="0"/>
    <x v="81"/>
    <x v="12"/>
    <x v="0"/>
    <x v="1"/>
    <x v="6"/>
    <x v="2"/>
    <n v="42"/>
    <n v="106"/>
    <x v="21"/>
    <d v="2023-07-08T00:00:00"/>
    <x v="66"/>
    <n v="12251"/>
    <x v="12"/>
    <x v="6"/>
    <x v="2"/>
  </r>
  <r>
    <x v="1"/>
    <x v="0"/>
    <x v="81"/>
    <x v="12"/>
    <x v="0"/>
    <x v="1"/>
    <x v="6"/>
    <x v="2"/>
    <n v="42"/>
    <n v="106"/>
    <x v="21"/>
    <d v="2023-07-08T00:00:00"/>
    <x v="96"/>
    <n v="12252"/>
    <x v="12"/>
    <x v="6"/>
    <x v="2"/>
  </r>
  <r>
    <x v="1"/>
    <x v="0"/>
    <x v="81"/>
    <x v="12"/>
    <x v="0"/>
    <x v="1"/>
    <x v="6"/>
    <x v="2"/>
    <n v="42"/>
    <n v="106"/>
    <x v="21"/>
    <d v="2023-07-08T00:00:00"/>
    <x v="97"/>
    <n v="12253"/>
    <x v="12"/>
    <x v="6"/>
    <x v="2"/>
  </r>
  <r>
    <x v="1"/>
    <x v="0"/>
    <x v="81"/>
    <x v="12"/>
    <x v="0"/>
    <x v="1"/>
    <x v="6"/>
    <x v="2"/>
    <n v="42"/>
    <n v="106"/>
    <x v="21"/>
    <d v="2023-07-08T00:00:00"/>
    <x v="98"/>
    <n v="12254"/>
    <x v="12"/>
    <x v="6"/>
    <x v="2"/>
  </r>
  <r>
    <x v="1"/>
    <x v="0"/>
    <x v="81"/>
    <x v="12"/>
    <x v="0"/>
    <x v="1"/>
    <x v="6"/>
    <x v="2"/>
    <n v="42"/>
    <n v="106"/>
    <x v="21"/>
    <d v="2023-07-08T00:00:00"/>
    <x v="99"/>
    <n v="12255"/>
    <x v="12"/>
    <x v="6"/>
    <x v="2"/>
  </r>
  <r>
    <x v="1"/>
    <x v="0"/>
    <x v="81"/>
    <x v="12"/>
    <x v="0"/>
    <x v="1"/>
    <x v="6"/>
    <x v="2"/>
    <n v="42"/>
    <n v="106"/>
    <x v="21"/>
    <d v="2023-07-08T00:00:00"/>
    <x v="100"/>
    <n v="12256"/>
    <x v="12"/>
    <x v="6"/>
    <x v="2"/>
  </r>
  <r>
    <x v="1"/>
    <x v="0"/>
    <x v="81"/>
    <x v="12"/>
    <x v="0"/>
    <x v="1"/>
    <x v="6"/>
    <x v="2"/>
    <n v="42"/>
    <n v="106"/>
    <x v="21"/>
    <d v="2023-07-08T00:00:00"/>
    <x v="101"/>
    <n v="12257"/>
    <x v="12"/>
    <x v="6"/>
    <x v="2"/>
  </r>
  <r>
    <x v="1"/>
    <x v="0"/>
    <x v="81"/>
    <x v="12"/>
    <x v="0"/>
    <x v="1"/>
    <x v="6"/>
    <x v="2"/>
    <n v="42"/>
    <n v="106"/>
    <x v="21"/>
    <d v="2023-07-08T00:00:00"/>
    <x v="0"/>
    <n v="12258"/>
    <x v="0"/>
    <x v="6"/>
    <x v="2"/>
  </r>
  <r>
    <x v="1"/>
    <x v="0"/>
    <x v="81"/>
    <x v="12"/>
    <x v="0"/>
    <x v="1"/>
    <x v="6"/>
    <x v="2"/>
    <n v="42"/>
    <n v="106"/>
    <x v="21"/>
    <d v="2023-07-08T00:00:00"/>
    <x v="67"/>
    <n v="12259"/>
    <x v="0"/>
    <x v="6"/>
    <x v="2"/>
  </r>
  <r>
    <x v="1"/>
    <x v="0"/>
    <x v="81"/>
    <x v="12"/>
    <x v="0"/>
    <x v="1"/>
    <x v="6"/>
    <x v="2"/>
    <n v="42"/>
    <n v="106"/>
    <x v="21"/>
    <d v="2023-07-08T00:00:00"/>
    <x v="75"/>
    <n v="12260"/>
    <x v="0"/>
    <x v="6"/>
    <x v="2"/>
  </r>
  <r>
    <x v="1"/>
    <x v="0"/>
    <x v="81"/>
    <x v="12"/>
    <x v="0"/>
    <x v="1"/>
    <x v="6"/>
    <x v="2"/>
    <n v="42"/>
    <n v="106"/>
    <x v="21"/>
    <d v="2023-07-08T00:00:00"/>
    <x v="76"/>
    <n v="12261"/>
    <x v="0"/>
    <x v="6"/>
    <x v="2"/>
  </r>
  <r>
    <x v="1"/>
    <x v="0"/>
    <x v="81"/>
    <x v="12"/>
    <x v="0"/>
    <x v="1"/>
    <x v="6"/>
    <x v="2"/>
    <n v="42"/>
    <n v="106"/>
    <x v="21"/>
    <d v="2023-07-08T00:00:00"/>
    <x v="77"/>
    <n v="12262"/>
    <x v="0"/>
    <x v="6"/>
    <x v="2"/>
  </r>
  <r>
    <x v="1"/>
    <x v="0"/>
    <x v="81"/>
    <x v="12"/>
    <x v="0"/>
    <x v="1"/>
    <x v="6"/>
    <x v="2"/>
    <n v="42"/>
    <n v="106"/>
    <x v="21"/>
    <d v="2023-07-08T00:00:00"/>
    <x v="78"/>
    <n v="12263"/>
    <x v="0"/>
    <x v="6"/>
    <x v="2"/>
  </r>
  <r>
    <x v="1"/>
    <x v="0"/>
    <x v="81"/>
    <x v="12"/>
    <x v="0"/>
    <x v="1"/>
    <x v="6"/>
    <x v="2"/>
    <n v="42"/>
    <n v="106"/>
    <x v="21"/>
    <d v="2023-07-08T00:00:00"/>
    <x v="79"/>
    <n v="12264"/>
    <x v="0"/>
    <x v="6"/>
    <x v="2"/>
  </r>
  <r>
    <x v="1"/>
    <x v="0"/>
    <x v="81"/>
    <x v="12"/>
    <x v="0"/>
    <x v="1"/>
    <x v="6"/>
    <x v="2"/>
    <n v="42"/>
    <n v="106"/>
    <x v="21"/>
    <d v="2023-07-08T00:00:00"/>
    <x v="80"/>
    <n v="12265"/>
    <x v="13"/>
    <x v="6"/>
    <x v="2"/>
  </r>
  <r>
    <x v="1"/>
    <x v="0"/>
    <x v="81"/>
    <x v="12"/>
    <x v="0"/>
    <x v="1"/>
    <x v="6"/>
    <x v="2"/>
    <n v="42"/>
    <n v="106"/>
    <x v="21"/>
    <d v="2023-07-08T00:00:00"/>
    <x v="81"/>
    <n v="12266"/>
    <x v="13"/>
    <x v="6"/>
    <x v="2"/>
  </r>
  <r>
    <x v="1"/>
    <x v="0"/>
    <x v="81"/>
    <x v="12"/>
    <x v="0"/>
    <x v="1"/>
    <x v="6"/>
    <x v="2"/>
    <n v="42"/>
    <n v="106"/>
    <x v="21"/>
    <d v="2023-07-08T00:00:00"/>
    <x v="82"/>
    <n v="12267"/>
    <x v="13"/>
    <x v="6"/>
    <x v="2"/>
  </r>
  <r>
    <x v="1"/>
    <x v="0"/>
    <x v="81"/>
    <x v="12"/>
    <x v="0"/>
    <x v="1"/>
    <x v="6"/>
    <x v="2"/>
    <n v="42"/>
    <n v="106"/>
    <x v="21"/>
    <d v="2023-07-08T00:00:00"/>
    <x v="83"/>
    <n v="12268"/>
    <x v="13"/>
    <x v="6"/>
    <x v="2"/>
  </r>
  <r>
    <x v="1"/>
    <x v="0"/>
    <x v="81"/>
    <x v="12"/>
    <x v="0"/>
    <x v="1"/>
    <x v="6"/>
    <x v="2"/>
    <n v="42"/>
    <n v="106"/>
    <x v="21"/>
    <d v="2023-07-08T00:00:00"/>
    <x v="84"/>
    <n v="12269"/>
    <x v="13"/>
    <x v="6"/>
    <x v="2"/>
  </r>
  <r>
    <x v="1"/>
    <x v="0"/>
    <x v="81"/>
    <x v="12"/>
    <x v="0"/>
    <x v="1"/>
    <x v="6"/>
    <x v="2"/>
    <n v="42"/>
    <n v="106"/>
    <x v="21"/>
    <d v="2023-07-08T00:00:00"/>
    <x v="85"/>
    <n v="12270"/>
    <x v="13"/>
    <x v="6"/>
    <x v="2"/>
  </r>
  <r>
    <x v="1"/>
    <x v="0"/>
    <x v="81"/>
    <x v="12"/>
    <x v="0"/>
    <x v="1"/>
    <x v="6"/>
    <x v="2"/>
    <n v="42"/>
    <n v="106"/>
    <x v="21"/>
    <d v="2023-07-08T00:00:00"/>
    <x v="74"/>
    <n v="12271"/>
    <x v="13"/>
    <x v="6"/>
    <x v="2"/>
  </r>
  <r>
    <x v="1"/>
    <x v="0"/>
    <x v="81"/>
    <x v="12"/>
    <x v="0"/>
    <x v="1"/>
    <x v="6"/>
    <x v="2"/>
    <n v="42"/>
    <n v="106"/>
    <x v="21"/>
    <d v="2023-07-08T00:00:00"/>
    <x v="68"/>
    <n v="12272"/>
    <x v="1"/>
    <x v="6"/>
    <x v="2"/>
  </r>
  <r>
    <x v="1"/>
    <x v="0"/>
    <x v="81"/>
    <x v="12"/>
    <x v="0"/>
    <x v="1"/>
    <x v="6"/>
    <x v="2"/>
    <n v="42"/>
    <n v="106"/>
    <x v="21"/>
    <d v="2023-07-08T00:00:00"/>
    <x v="69"/>
    <n v="12273"/>
    <x v="1"/>
    <x v="6"/>
    <x v="2"/>
  </r>
  <r>
    <x v="1"/>
    <x v="0"/>
    <x v="81"/>
    <x v="12"/>
    <x v="0"/>
    <x v="1"/>
    <x v="6"/>
    <x v="2"/>
    <n v="42"/>
    <n v="106"/>
    <x v="21"/>
    <d v="2023-07-08T00:00:00"/>
    <x v="70"/>
    <n v="12274"/>
    <x v="1"/>
    <x v="6"/>
    <x v="2"/>
  </r>
  <r>
    <x v="1"/>
    <x v="0"/>
    <x v="81"/>
    <x v="12"/>
    <x v="0"/>
    <x v="1"/>
    <x v="6"/>
    <x v="2"/>
    <n v="42"/>
    <n v="106"/>
    <x v="21"/>
    <d v="2023-07-08T00:00:00"/>
    <x v="71"/>
    <n v="12275"/>
    <x v="1"/>
    <x v="6"/>
    <x v="2"/>
  </r>
  <r>
    <x v="1"/>
    <x v="0"/>
    <x v="81"/>
    <x v="12"/>
    <x v="0"/>
    <x v="1"/>
    <x v="6"/>
    <x v="2"/>
    <n v="42"/>
    <n v="106"/>
    <x v="21"/>
    <d v="2023-07-08T00:00:00"/>
    <x v="72"/>
    <n v="12276"/>
    <x v="1"/>
    <x v="6"/>
    <x v="2"/>
  </r>
  <r>
    <x v="1"/>
    <x v="0"/>
    <x v="81"/>
    <x v="12"/>
    <x v="0"/>
    <x v="1"/>
    <x v="6"/>
    <x v="2"/>
    <n v="42"/>
    <n v="106"/>
    <x v="21"/>
    <d v="2023-07-08T00:00:00"/>
    <x v="73"/>
    <n v="12277"/>
    <x v="1"/>
    <x v="6"/>
    <x v="2"/>
  </r>
  <r>
    <x v="1"/>
    <x v="0"/>
    <x v="81"/>
    <x v="12"/>
    <x v="0"/>
    <x v="1"/>
    <x v="6"/>
    <x v="2"/>
    <n v="42"/>
    <n v="106"/>
    <x v="21"/>
    <d v="2023-07-08T00:00:00"/>
    <x v="1"/>
    <n v="12278"/>
    <x v="1"/>
    <x v="6"/>
    <x v="2"/>
  </r>
  <r>
    <x v="1"/>
    <x v="0"/>
    <x v="81"/>
    <x v="12"/>
    <x v="0"/>
    <x v="1"/>
    <x v="6"/>
    <x v="2"/>
    <n v="42"/>
    <n v="106"/>
    <x v="21"/>
    <d v="2023-07-08T00:00:00"/>
    <x v="2"/>
    <n v="12279"/>
    <x v="2"/>
    <x v="6"/>
    <x v="2"/>
  </r>
  <r>
    <x v="1"/>
    <x v="0"/>
    <x v="81"/>
    <x v="12"/>
    <x v="0"/>
    <x v="1"/>
    <x v="6"/>
    <x v="2"/>
    <n v="42"/>
    <n v="106"/>
    <x v="21"/>
    <d v="2023-07-08T00:00:00"/>
    <x v="3"/>
    <n v="12280"/>
    <x v="2"/>
    <x v="6"/>
    <x v="2"/>
  </r>
  <r>
    <x v="1"/>
    <x v="0"/>
    <x v="81"/>
    <x v="12"/>
    <x v="0"/>
    <x v="1"/>
    <x v="6"/>
    <x v="2"/>
    <n v="42"/>
    <n v="106"/>
    <x v="21"/>
    <d v="2023-07-08T00:00:00"/>
    <x v="4"/>
    <n v="12281"/>
    <x v="2"/>
    <x v="6"/>
    <x v="2"/>
  </r>
  <r>
    <x v="1"/>
    <x v="0"/>
    <x v="81"/>
    <x v="12"/>
    <x v="0"/>
    <x v="1"/>
    <x v="6"/>
    <x v="2"/>
    <n v="42"/>
    <n v="106"/>
    <x v="21"/>
    <d v="2023-07-08T00:00:00"/>
    <x v="5"/>
    <n v="12282"/>
    <x v="2"/>
    <x v="6"/>
    <x v="2"/>
  </r>
  <r>
    <x v="1"/>
    <x v="0"/>
    <x v="81"/>
    <x v="12"/>
    <x v="0"/>
    <x v="1"/>
    <x v="6"/>
    <x v="2"/>
    <n v="42"/>
    <n v="106"/>
    <x v="21"/>
    <d v="2023-07-08T00:00:00"/>
    <x v="6"/>
    <n v="12283"/>
    <x v="2"/>
    <x v="6"/>
    <x v="2"/>
  </r>
  <r>
    <x v="1"/>
    <x v="0"/>
    <x v="81"/>
    <x v="12"/>
    <x v="0"/>
    <x v="1"/>
    <x v="6"/>
    <x v="2"/>
    <n v="42"/>
    <n v="106"/>
    <x v="21"/>
    <d v="2023-07-08T00:00:00"/>
    <x v="7"/>
    <n v="12284"/>
    <x v="2"/>
    <x v="6"/>
    <x v="2"/>
  </r>
  <r>
    <x v="1"/>
    <x v="0"/>
    <x v="81"/>
    <x v="12"/>
    <x v="0"/>
    <x v="1"/>
    <x v="6"/>
    <x v="2"/>
    <n v="42"/>
    <n v="106"/>
    <x v="21"/>
    <d v="2023-07-08T00:00:00"/>
    <x v="8"/>
    <n v="12285"/>
    <x v="2"/>
    <x v="6"/>
    <x v="2"/>
  </r>
  <r>
    <x v="1"/>
    <x v="0"/>
    <x v="81"/>
    <x v="12"/>
    <x v="0"/>
    <x v="1"/>
    <x v="6"/>
    <x v="2"/>
    <n v="42"/>
    <n v="106"/>
    <x v="21"/>
    <d v="2023-07-08T00:00:00"/>
    <x v="9"/>
    <n v="12286"/>
    <x v="3"/>
    <x v="6"/>
    <x v="2"/>
  </r>
  <r>
    <x v="1"/>
    <x v="0"/>
    <x v="81"/>
    <x v="12"/>
    <x v="0"/>
    <x v="1"/>
    <x v="6"/>
    <x v="2"/>
    <n v="42"/>
    <n v="106"/>
    <x v="21"/>
    <d v="2023-07-08T00:00:00"/>
    <x v="10"/>
    <n v="12287"/>
    <x v="3"/>
    <x v="6"/>
    <x v="2"/>
  </r>
  <r>
    <x v="1"/>
    <x v="0"/>
    <x v="81"/>
    <x v="12"/>
    <x v="0"/>
    <x v="1"/>
    <x v="6"/>
    <x v="2"/>
    <n v="42"/>
    <n v="106"/>
    <x v="21"/>
    <d v="2023-07-08T00:00:00"/>
    <x v="11"/>
    <n v="12288"/>
    <x v="3"/>
    <x v="6"/>
    <x v="2"/>
  </r>
  <r>
    <x v="1"/>
    <x v="0"/>
    <x v="81"/>
    <x v="12"/>
    <x v="0"/>
    <x v="1"/>
    <x v="6"/>
    <x v="2"/>
    <n v="42"/>
    <n v="106"/>
    <x v="21"/>
    <d v="2023-07-08T00:00:00"/>
    <x v="12"/>
    <n v="12289"/>
    <x v="3"/>
    <x v="6"/>
    <x v="2"/>
  </r>
  <r>
    <x v="1"/>
    <x v="0"/>
    <x v="81"/>
    <x v="12"/>
    <x v="0"/>
    <x v="1"/>
    <x v="6"/>
    <x v="2"/>
    <n v="42"/>
    <n v="106"/>
    <x v="21"/>
    <d v="2023-07-08T00:00:00"/>
    <x v="13"/>
    <n v="12290"/>
    <x v="3"/>
    <x v="6"/>
    <x v="2"/>
  </r>
  <r>
    <x v="1"/>
    <x v="0"/>
    <x v="81"/>
    <x v="12"/>
    <x v="0"/>
    <x v="1"/>
    <x v="6"/>
    <x v="2"/>
    <n v="42"/>
    <n v="106"/>
    <x v="21"/>
    <d v="2023-07-08T00:00:00"/>
    <x v="14"/>
    <n v="12291"/>
    <x v="3"/>
    <x v="6"/>
    <x v="2"/>
  </r>
  <r>
    <x v="1"/>
    <x v="0"/>
    <x v="81"/>
    <x v="12"/>
    <x v="0"/>
    <x v="1"/>
    <x v="6"/>
    <x v="2"/>
    <n v="42"/>
    <n v="106"/>
    <x v="21"/>
    <d v="2023-07-08T00:00:00"/>
    <x v="15"/>
    <n v="12292"/>
    <x v="3"/>
    <x v="6"/>
    <x v="2"/>
  </r>
  <r>
    <x v="1"/>
    <x v="0"/>
    <x v="81"/>
    <x v="12"/>
    <x v="0"/>
    <x v="1"/>
    <x v="6"/>
    <x v="2"/>
    <n v="42"/>
    <n v="106"/>
    <x v="21"/>
    <d v="2023-07-08T00:00:00"/>
    <x v="16"/>
    <n v="12293"/>
    <x v="4"/>
    <x v="6"/>
    <x v="2"/>
  </r>
  <r>
    <x v="1"/>
    <x v="0"/>
    <x v="81"/>
    <x v="12"/>
    <x v="0"/>
    <x v="1"/>
    <x v="6"/>
    <x v="2"/>
    <n v="42"/>
    <n v="106"/>
    <x v="21"/>
    <d v="2023-07-08T00:00:00"/>
    <x v="17"/>
    <n v="12294"/>
    <x v="4"/>
    <x v="6"/>
    <x v="2"/>
  </r>
  <r>
    <x v="1"/>
    <x v="0"/>
    <x v="81"/>
    <x v="12"/>
    <x v="0"/>
    <x v="1"/>
    <x v="6"/>
    <x v="2"/>
    <n v="42"/>
    <n v="106"/>
    <x v="21"/>
    <d v="2023-07-08T00:00:00"/>
    <x v="18"/>
    <n v="12295"/>
    <x v="4"/>
    <x v="6"/>
    <x v="2"/>
  </r>
  <r>
    <x v="1"/>
    <x v="0"/>
    <x v="81"/>
    <x v="12"/>
    <x v="0"/>
    <x v="1"/>
    <x v="6"/>
    <x v="2"/>
    <n v="42"/>
    <n v="106"/>
    <x v="21"/>
    <d v="2023-07-08T00:00:00"/>
    <x v="19"/>
    <n v="12296"/>
    <x v="4"/>
    <x v="6"/>
    <x v="2"/>
  </r>
  <r>
    <x v="1"/>
    <x v="0"/>
    <x v="81"/>
    <x v="12"/>
    <x v="0"/>
    <x v="1"/>
    <x v="6"/>
    <x v="2"/>
    <n v="42"/>
    <n v="106"/>
    <x v="21"/>
    <d v="2023-07-08T00:00:00"/>
    <x v="20"/>
    <n v="12297"/>
    <x v="4"/>
    <x v="6"/>
    <x v="2"/>
  </r>
  <r>
    <x v="1"/>
    <x v="0"/>
    <x v="81"/>
    <x v="12"/>
    <x v="0"/>
    <x v="1"/>
    <x v="6"/>
    <x v="2"/>
    <n v="42"/>
    <n v="106"/>
    <x v="21"/>
    <d v="2023-07-08T00:00:00"/>
    <x v="21"/>
    <n v="12298"/>
    <x v="4"/>
    <x v="6"/>
    <x v="2"/>
  </r>
  <r>
    <x v="1"/>
    <x v="0"/>
    <x v="81"/>
    <x v="12"/>
    <x v="0"/>
    <x v="1"/>
    <x v="6"/>
    <x v="2"/>
    <n v="42"/>
    <n v="106"/>
    <x v="21"/>
    <d v="2023-07-08T00:00:00"/>
    <x v="22"/>
    <n v="12299"/>
    <x v="4"/>
    <x v="6"/>
    <x v="2"/>
  </r>
  <r>
    <x v="1"/>
    <x v="0"/>
    <x v="81"/>
    <x v="12"/>
    <x v="0"/>
    <x v="1"/>
    <x v="6"/>
    <x v="2"/>
    <n v="42"/>
    <n v="106"/>
    <x v="21"/>
    <d v="2023-07-08T00:00:00"/>
    <x v="23"/>
    <n v="12300"/>
    <x v="5"/>
    <x v="6"/>
    <x v="2"/>
  </r>
  <r>
    <x v="1"/>
    <x v="0"/>
    <x v="81"/>
    <x v="12"/>
    <x v="0"/>
    <x v="1"/>
    <x v="6"/>
    <x v="2"/>
    <n v="42"/>
    <n v="106"/>
    <x v="21"/>
    <d v="2023-07-08T00:00:00"/>
    <x v="24"/>
    <n v="12301"/>
    <x v="5"/>
    <x v="6"/>
    <x v="2"/>
  </r>
  <r>
    <x v="1"/>
    <x v="0"/>
    <x v="81"/>
    <x v="12"/>
    <x v="0"/>
    <x v="1"/>
    <x v="6"/>
    <x v="2"/>
    <n v="42"/>
    <n v="106"/>
    <x v="21"/>
    <d v="2023-07-08T00:00:00"/>
    <x v="25"/>
    <n v="12302"/>
    <x v="5"/>
    <x v="6"/>
    <x v="2"/>
  </r>
  <r>
    <x v="1"/>
    <x v="0"/>
    <x v="81"/>
    <x v="12"/>
    <x v="0"/>
    <x v="1"/>
    <x v="6"/>
    <x v="2"/>
    <n v="42"/>
    <n v="106"/>
    <x v="21"/>
    <d v="2023-07-08T00:00:00"/>
    <x v="26"/>
    <n v="12303"/>
    <x v="5"/>
    <x v="6"/>
    <x v="2"/>
  </r>
  <r>
    <x v="1"/>
    <x v="0"/>
    <x v="81"/>
    <x v="12"/>
    <x v="0"/>
    <x v="1"/>
    <x v="6"/>
    <x v="2"/>
    <n v="42"/>
    <n v="106"/>
    <x v="21"/>
    <d v="2023-07-08T00:00:00"/>
    <x v="27"/>
    <n v="12304"/>
    <x v="5"/>
    <x v="6"/>
    <x v="2"/>
  </r>
  <r>
    <x v="1"/>
    <x v="0"/>
    <x v="81"/>
    <x v="12"/>
    <x v="0"/>
    <x v="1"/>
    <x v="6"/>
    <x v="2"/>
    <n v="42"/>
    <n v="106"/>
    <x v="21"/>
    <d v="2023-07-08T00:00:00"/>
    <x v="28"/>
    <n v="12305"/>
    <x v="5"/>
    <x v="6"/>
    <x v="2"/>
  </r>
  <r>
    <x v="1"/>
    <x v="0"/>
    <x v="81"/>
    <x v="12"/>
    <x v="0"/>
    <x v="1"/>
    <x v="6"/>
    <x v="2"/>
    <n v="42"/>
    <n v="106"/>
    <x v="21"/>
    <d v="2023-07-08T00:00:00"/>
    <x v="29"/>
    <n v="12306"/>
    <x v="5"/>
    <x v="6"/>
    <x v="2"/>
  </r>
  <r>
    <x v="1"/>
    <x v="0"/>
    <x v="81"/>
    <x v="12"/>
    <x v="0"/>
    <x v="1"/>
    <x v="6"/>
    <x v="2"/>
    <n v="42"/>
    <n v="106"/>
    <x v="21"/>
    <d v="2023-07-08T00:00:00"/>
    <x v="30"/>
    <n v="12307"/>
    <x v="6"/>
    <x v="6"/>
    <x v="2"/>
  </r>
  <r>
    <x v="1"/>
    <x v="0"/>
    <x v="81"/>
    <x v="12"/>
    <x v="0"/>
    <x v="1"/>
    <x v="6"/>
    <x v="2"/>
    <n v="42"/>
    <n v="106"/>
    <x v="21"/>
    <d v="2023-07-08T00:00:00"/>
    <x v="31"/>
    <n v="12308"/>
    <x v="6"/>
    <x v="6"/>
    <x v="2"/>
  </r>
  <r>
    <x v="1"/>
    <x v="0"/>
    <x v="81"/>
    <x v="12"/>
    <x v="0"/>
    <x v="1"/>
    <x v="6"/>
    <x v="2"/>
    <n v="42"/>
    <n v="106"/>
    <x v="21"/>
    <d v="2023-07-08T00:00:00"/>
    <x v="32"/>
    <n v="12309"/>
    <x v="6"/>
    <x v="6"/>
    <x v="2"/>
  </r>
  <r>
    <x v="1"/>
    <x v="0"/>
    <x v="81"/>
    <x v="12"/>
    <x v="0"/>
    <x v="1"/>
    <x v="6"/>
    <x v="2"/>
    <n v="42"/>
    <n v="106"/>
    <x v="21"/>
    <d v="2023-07-08T00:00:00"/>
    <x v="33"/>
    <n v="12310"/>
    <x v="6"/>
    <x v="6"/>
    <x v="2"/>
  </r>
  <r>
    <x v="1"/>
    <x v="0"/>
    <x v="81"/>
    <x v="12"/>
    <x v="0"/>
    <x v="1"/>
    <x v="6"/>
    <x v="2"/>
    <n v="42"/>
    <n v="106"/>
    <x v="21"/>
    <d v="2023-07-08T00:00:00"/>
    <x v="110"/>
    <n v="12311"/>
    <x v="6"/>
    <x v="6"/>
    <x v="2"/>
  </r>
  <r>
    <x v="1"/>
    <x v="0"/>
    <x v="81"/>
    <x v="12"/>
    <x v="0"/>
    <x v="1"/>
    <x v="6"/>
    <x v="2"/>
    <n v="42"/>
    <n v="106"/>
    <x v="21"/>
    <d v="2023-07-08T00:00:00"/>
    <x v="111"/>
    <n v="12312"/>
    <x v="6"/>
    <x v="6"/>
    <x v="2"/>
  </r>
  <r>
    <x v="1"/>
    <x v="0"/>
    <x v="81"/>
    <x v="12"/>
    <x v="0"/>
    <x v="1"/>
    <x v="6"/>
    <x v="2"/>
    <n v="42"/>
    <n v="106"/>
    <x v="21"/>
    <d v="2023-07-08T00:00:00"/>
    <x v="112"/>
    <n v="12313"/>
    <x v="6"/>
    <x v="6"/>
    <x v="2"/>
  </r>
  <r>
    <x v="1"/>
    <x v="0"/>
    <x v="81"/>
    <x v="12"/>
    <x v="0"/>
    <x v="1"/>
    <x v="6"/>
    <x v="2"/>
    <n v="42"/>
    <n v="106"/>
    <x v="21"/>
    <d v="2023-07-08T00:00:00"/>
    <x v="113"/>
    <n v="12314"/>
    <x v="17"/>
    <x v="6"/>
    <x v="2"/>
  </r>
  <r>
    <x v="1"/>
    <x v="0"/>
    <x v="81"/>
    <x v="12"/>
    <x v="0"/>
    <x v="1"/>
    <x v="6"/>
    <x v="2"/>
    <n v="42"/>
    <n v="106"/>
    <x v="21"/>
    <d v="2023-07-08T00:00:00"/>
    <x v="114"/>
    <n v="12315"/>
    <x v="17"/>
    <x v="6"/>
    <x v="2"/>
  </r>
  <r>
    <x v="1"/>
    <x v="0"/>
    <x v="81"/>
    <x v="12"/>
    <x v="0"/>
    <x v="1"/>
    <x v="6"/>
    <x v="2"/>
    <n v="42"/>
    <n v="106"/>
    <x v="21"/>
    <d v="2023-07-08T00:00:00"/>
    <x v="115"/>
    <n v="12316"/>
    <x v="17"/>
    <x v="6"/>
    <x v="2"/>
  </r>
  <r>
    <x v="1"/>
    <x v="0"/>
    <x v="81"/>
    <x v="12"/>
    <x v="0"/>
    <x v="1"/>
    <x v="6"/>
    <x v="2"/>
    <n v="42"/>
    <n v="106"/>
    <x v="21"/>
    <d v="2023-07-08T00:00:00"/>
    <x v="116"/>
    <n v="12317"/>
    <x v="17"/>
    <x v="6"/>
    <x v="2"/>
  </r>
  <r>
    <x v="1"/>
    <x v="0"/>
    <x v="81"/>
    <x v="12"/>
    <x v="0"/>
    <x v="1"/>
    <x v="6"/>
    <x v="2"/>
    <n v="42"/>
    <n v="106"/>
    <x v="21"/>
    <d v="2023-07-08T00:00:00"/>
    <x v="117"/>
    <n v="12318"/>
    <x v="17"/>
    <x v="6"/>
    <x v="2"/>
  </r>
  <r>
    <x v="1"/>
    <x v="0"/>
    <x v="81"/>
    <x v="12"/>
    <x v="0"/>
    <x v="1"/>
    <x v="6"/>
    <x v="2"/>
    <n v="42"/>
    <n v="106"/>
    <x v="21"/>
    <d v="2023-07-08T00:00:00"/>
    <x v="118"/>
    <n v="12319"/>
    <x v="17"/>
    <x v="6"/>
    <x v="2"/>
  </r>
  <r>
    <x v="1"/>
    <x v="0"/>
    <x v="81"/>
    <x v="12"/>
    <x v="0"/>
    <x v="1"/>
    <x v="6"/>
    <x v="2"/>
    <n v="42"/>
    <n v="106"/>
    <x v="21"/>
    <d v="2023-07-08T00:00:00"/>
    <x v="119"/>
    <n v="12320"/>
    <x v="17"/>
    <x v="6"/>
    <x v="2"/>
  </r>
  <r>
    <x v="1"/>
    <x v="0"/>
    <x v="81"/>
    <x v="12"/>
    <x v="0"/>
    <x v="1"/>
    <x v="6"/>
    <x v="2"/>
    <n v="42"/>
    <n v="106"/>
    <x v="21"/>
    <d v="2023-07-08T00:00:00"/>
    <x v="120"/>
    <n v="12321"/>
    <x v="18"/>
    <x v="6"/>
    <x v="2"/>
  </r>
  <r>
    <x v="1"/>
    <x v="0"/>
    <x v="81"/>
    <x v="12"/>
    <x v="0"/>
    <x v="1"/>
    <x v="6"/>
    <x v="2"/>
    <n v="42"/>
    <n v="106"/>
    <x v="21"/>
    <d v="2023-07-08T00:00:00"/>
    <x v="121"/>
    <n v="12322"/>
    <x v="18"/>
    <x v="6"/>
    <x v="2"/>
  </r>
  <r>
    <x v="1"/>
    <x v="0"/>
    <x v="81"/>
    <x v="12"/>
    <x v="0"/>
    <x v="1"/>
    <x v="6"/>
    <x v="2"/>
    <n v="42"/>
    <n v="106"/>
    <x v="21"/>
    <d v="2023-07-08T00:00:00"/>
    <x v="122"/>
    <n v="12323"/>
    <x v="18"/>
    <x v="6"/>
    <x v="2"/>
  </r>
  <r>
    <x v="1"/>
    <x v="0"/>
    <x v="81"/>
    <x v="12"/>
    <x v="0"/>
    <x v="1"/>
    <x v="6"/>
    <x v="2"/>
    <n v="42"/>
    <n v="106"/>
    <x v="21"/>
    <d v="2023-07-08T00:00:00"/>
    <x v="123"/>
    <n v="12324"/>
    <x v="18"/>
    <x v="6"/>
    <x v="2"/>
  </r>
  <r>
    <x v="1"/>
    <x v="0"/>
    <x v="81"/>
    <x v="12"/>
    <x v="0"/>
    <x v="1"/>
    <x v="6"/>
    <x v="2"/>
    <n v="42"/>
    <n v="106"/>
    <x v="21"/>
    <d v="2023-07-08T00:00:00"/>
    <x v="124"/>
    <n v="12325"/>
    <x v="18"/>
    <x v="6"/>
    <x v="2"/>
  </r>
  <r>
    <x v="1"/>
    <x v="0"/>
    <x v="81"/>
    <x v="12"/>
    <x v="0"/>
    <x v="1"/>
    <x v="6"/>
    <x v="2"/>
    <n v="42"/>
    <n v="106"/>
    <x v="21"/>
    <d v="2023-07-08T00:00:00"/>
    <x v="125"/>
    <n v="12326"/>
    <x v="18"/>
    <x v="6"/>
    <x v="2"/>
  </r>
  <r>
    <x v="1"/>
    <x v="0"/>
    <x v="81"/>
    <x v="12"/>
    <x v="0"/>
    <x v="1"/>
    <x v="6"/>
    <x v="2"/>
    <n v="42"/>
    <n v="106"/>
    <x v="21"/>
    <d v="2023-07-08T00:00:00"/>
    <x v="126"/>
    <n v="12327"/>
    <x v="18"/>
    <x v="6"/>
    <x v="2"/>
  </r>
  <r>
    <x v="1"/>
    <x v="0"/>
    <x v="81"/>
    <x v="12"/>
    <x v="0"/>
    <x v="1"/>
    <x v="6"/>
    <x v="2"/>
    <n v="42"/>
    <n v="106"/>
    <x v="21"/>
    <d v="2023-07-08T00:00:00"/>
    <x v="127"/>
    <n v="12328"/>
    <x v="19"/>
    <x v="6"/>
    <x v="2"/>
  </r>
  <r>
    <x v="1"/>
    <x v="0"/>
    <x v="81"/>
    <x v="12"/>
    <x v="0"/>
    <x v="1"/>
    <x v="6"/>
    <x v="2"/>
    <n v="42"/>
    <n v="106"/>
    <x v="21"/>
    <d v="2023-07-08T00:00:00"/>
    <x v="128"/>
    <n v="12329"/>
    <x v="19"/>
    <x v="6"/>
    <x v="2"/>
  </r>
  <r>
    <x v="1"/>
    <x v="0"/>
    <x v="81"/>
    <x v="12"/>
    <x v="0"/>
    <x v="1"/>
    <x v="6"/>
    <x v="2"/>
    <n v="42"/>
    <n v="106"/>
    <x v="21"/>
    <d v="2023-07-08T00:00:00"/>
    <x v="129"/>
    <n v="12330"/>
    <x v="19"/>
    <x v="6"/>
    <x v="2"/>
  </r>
  <r>
    <x v="1"/>
    <x v="0"/>
    <x v="81"/>
    <x v="12"/>
    <x v="0"/>
    <x v="1"/>
    <x v="6"/>
    <x v="2"/>
    <n v="42"/>
    <n v="106"/>
    <x v="21"/>
    <d v="2023-07-08T00:00:00"/>
    <x v="130"/>
    <n v="12331"/>
    <x v="19"/>
    <x v="6"/>
    <x v="2"/>
  </r>
  <r>
    <x v="1"/>
    <x v="0"/>
    <x v="81"/>
    <x v="12"/>
    <x v="0"/>
    <x v="1"/>
    <x v="6"/>
    <x v="2"/>
    <n v="42"/>
    <n v="106"/>
    <x v="21"/>
    <d v="2023-07-08T00:00:00"/>
    <x v="131"/>
    <n v="12332"/>
    <x v="19"/>
    <x v="6"/>
    <x v="2"/>
  </r>
  <r>
    <x v="1"/>
    <x v="0"/>
    <x v="81"/>
    <x v="12"/>
    <x v="0"/>
    <x v="1"/>
    <x v="6"/>
    <x v="2"/>
    <n v="42"/>
    <n v="106"/>
    <x v="21"/>
    <d v="2023-07-08T00:00:00"/>
    <x v="132"/>
    <n v="12333"/>
    <x v="19"/>
    <x v="6"/>
    <x v="2"/>
  </r>
  <r>
    <x v="1"/>
    <x v="0"/>
    <x v="81"/>
    <x v="12"/>
    <x v="0"/>
    <x v="1"/>
    <x v="6"/>
    <x v="2"/>
    <n v="42"/>
    <n v="106"/>
    <x v="21"/>
    <d v="2023-07-08T00:00:00"/>
    <x v="133"/>
    <n v="12334"/>
    <x v="19"/>
    <x v="6"/>
    <x v="2"/>
  </r>
  <r>
    <x v="1"/>
    <x v="0"/>
    <x v="81"/>
    <x v="12"/>
    <x v="0"/>
    <x v="1"/>
    <x v="6"/>
    <x v="2"/>
    <n v="42"/>
    <n v="106"/>
    <x v="21"/>
    <d v="2023-07-08T00:00:00"/>
    <x v="134"/>
    <n v="12335"/>
    <x v="20"/>
    <x v="6"/>
    <x v="2"/>
  </r>
  <r>
    <x v="1"/>
    <x v="0"/>
    <x v="81"/>
    <x v="12"/>
    <x v="0"/>
    <x v="1"/>
    <x v="6"/>
    <x v="2"/>
    <n v="42"/>
    <n v="106"/>
    <x v="21"/>
    <d v="2023-07-08T00:00:00"/>
    <x v="135"/>
    <n v="12336"/>
    <x v="20"/>
    <x v="6"/>
    <x v="2"/>
  </r>
  <r>
    <x v="1"/>
    <x v="0"/>
    <x v="81"/>
    <x v="12"/>
    <x v="0"/>
    <x v="1"/>
    <x v="6"/>
    <x v="2"/>
    <n v="42"/>
    <n v="106"/>
    <x v="21"/>
    <d v="2023-07-08T00:00:00"/>
    <x v="136"/>
    <n v="12337"/>
    <x v="20"/>
    <x v="6"/>
    <x v="2"/>
  </r>
  <r>
    <x v="1"/>
    <x v="0"/>
    <x v="81"/>
    <x v="12"/>
    <x v="0"/>
    <x v="1"/>
    <x v="6"/>
    <x v="2"/>
    <n v="42"/>
    <n v="106"/>
    <x v="21"/>
    <d v="2023-07-08T00:00:00"/>
    <x v="137"/>
    <n v="12338"/>
    <x v="20"/>
    <x v="6"/>
    <x v="2"/>
  </r>
  <r>
    <x v="1"/>
    <x v="0"/>
    <x v="81"/>
    <x v="12"/>
    <x v="0"/>
    <x v="1"/>
    <x v="6"/>
    <x v="2"/>
    <n v="42"/>
    <n v="106"/>
    <x v="21"/>
    <d v="2023-07-08T00:00:00"/>
    <x v="138"/>
    <n v="12339"/>
    <x v="20"/>
    <x v="6"/>
    <x v="2"/>
  </r>
  <r>
    <x v="1"/>
    <x v="0"/>
    <x v="81"/>
    <x v="12"/>
    <x v="0"/>
    <x v="1"/>
    <x v="6"/>
    <x v="2"/>
    <n v="42"/>
    <n v="106"/>
    <x v="21"/>
    <d v="2023-07-08T00:00:00"/>
    <x v="139"/>
    <n v="12340"/>
    <x v="20"/>
    <x v="6"/>
    <x v="2"/>
  </r>
  <r>
    <x v="1"/>
    <x v="0"/>
    <x v="81"/>
    <x v="12"/>
    <x v="0"/>
    <x v="1"/>
    <x v="6"/>
    <x v="2"/>
    <n v="42"/>
    <n v="106"/>
    <x v="21"/>
    <d v="2023-07-08T00:00:00"/>
    <x v="140"/>
    <n v="12341"/>
    <x v="20"/>
    <x v="6"/>
    <x v="2"/>
  </r>
  <r>
    <x v="1"/>
    <x v="0"/>
    <x v="81"/>
    <x v="12"/>
    <x v="0"/>
    <x v="1"/>
    <x v="6"/>
    <x v="2"/>
    <n v="42"/>
    <n v="106"/>
    <x v="21"/>
    <d v="2023-07-08T00:00:00"/>
    <x v="141"/>
    <n v="12342"/>
    <x v="21"/>
    <x v="6"/>
    <x v="2"/>
  </r>
  <r>
    <x v="1"/>
    <x v="0"/>
    <x v="81"/>
    <x v="12"/>
    <x v="0"/>
    <x v="1"/>
    <x v="6"/>
    <x v="2"/>
    <n v="42"/>
    <n v="106"/>
    <x v="21"/>
    <d v="2023-07-08T00:00:00"/>
    <x v="142"/>
    <n v="12343"/>
    <x v="21"/>
    <x v="6"/>
    <x v="2"/>
  </r>
  <r>
    <x v="1"/>
    <x v="0"/>
    <x v="81"/>
    <x v="12"/>
    <x v="0"/>
    <x v="1"/>
    <x v="6"/>
    <x v="2"/>
    <n v="42"/>
    <n v="106"/>
    <x v="21"/>
    <d v="2023-07-08T00:00:00"/>
    <x v="143"/>
    <n v="12344"/>
    <x v="21"/>
    <x v="6"/>
    <x v="2"/>
  </r>
  <r>
    <x v="1"/>
    <x v="0"/>
    <x v="81"/>
    <x v="12"/>
    <x v="0"/>
    <x v="1"/>
    <x v="6"/>
    <x v="2"/>
    <n v="42"/>
    <n v="106"/>
    <x v="21"/>
    <d v="2023-07-08T00:00:00"/>
    <x v="144"/>
    <n v="12345"/>
    <x v="21"/>
    <x v="6"/>
    <x v="2"/>
  </r>
  <r>
    <x v="1"/>
    <x v="0"/>
    <x v="81"/>
    <x v="12"/>
    <x v="0"/>
    <x v="1"/>
    <x v="6"/>
    <x v="2"/>
    <n v="42"/>
    <n v="106"/>
    <x v="21"/>
    <d v="2023-07-08T00:00:00"/>
    <x v="145"/>
    <n v="12346"/>
    <x v="21"/>
    <x v="6"/>
    <x v="2"/>
  </r>
  <r>
    <x v="1"/>
    <x v="0"/>
    <x v="81"/>
    <x v="12"/>
    <x v="0"/>
    <x v="1"/>
    <x v="6"/>
    <x v="2"/>
    <n v="42"/>
    <n v="106"/>
    <x v="21"/>
    <d v="2023-07-08T00:00:00"/>
    <x v="146"/>
    <n v="12347"/>
    <x v="21"/>
    <x v="6"/>
    <x v="2"/>
  </r>
  <r>
    <x v="1"/>
    <x v="0"/>
    <x v="81"/>
    <x v="12"/>
    <x v="0"/>
    <x v="1"/>
    <x v="6"/>
    <x v="2"/>
    <n v="42"/>
    <n v="106"/>
    <x v="21"/>
    <d v="2023-07-08T00:00:00"/>
    <x v="147"/>
    <n v="12348"/>
    <x v="21"/>
    <x v="6"/>
    <x v="2"/>
  </r>
  <r>
    <x v="1"/>
    <x v="0"/>
    <x v="81"/>
    <x v="12"/>
    <x v="0"/>
    <x v="1"/>
    <x v="6"/>
    <x v="2"/>
    <n v="42"/>
    <n v="106"/>
    <x v="21"/>
    <d v="2023-07-08T00:00:00"/>
    <x v="148"/>
    <n v="12349"/>
    <x v="22"/>
    <x v="6"/>
    <x v="2"/>
  </r>
  <r>
    <x v="1"/>
    <x v="0"/>
    <x v="81"/>
    <x v="12"/>
    <x v="0"/>
    <x v="1"/>
    <x v="6"/>
    <x v="2"/>
    <n v="42"/>
    <n v="106"/>
    <x v="21"/>
    <d v="2023-07-08T00:00:00"/>
    <x v="149"/>
    <n v="12350"/>
    <x v="22"/>
    <x v="6"/>
    <x v="2"/>
  </r>
  <r>
    <x v="1"/>
    <x v="0"/>
    <x v="81"/>
    <x v="12"/>
    <x v="0"/>
    <x v="1"/>
    <x v="6"/>
    <x v="2"/>
    <n v="42"/>
    <n v="106"/>
    <x v="21"/>
    <d v="2023-07-08T00:00:00"/>
    <x v="150"/>
    <n v="12351"/>
    <x v="22"/>
    <x v="6"/>
    <x v="2"/>
  </r>
  <r>
    <x v="1"/>
    <x v="0"/>
    <x v="81"/>
    <x v="12"/>
    <x v="0"/>
    <x v="1"/>
    <x v="6"/>
    <x v="2"/>
    <n v="42"/>
    <n v="106"/>
    <x v="21"/>
    <d v="2023-07-08T00:00:00"/>
    <x v="151"/>
    <n v="12352"/>
    <x v="22"/>
    <x v="6"/>
    <x v="2"/>
  </r>
  <r>
    <x v="1"/>
    <x v="0"/>
    <x v="81"/>
    <x v="12"/>
    <x v="0"/>
    <x v="1"/>
    <x v="6"/>
    <x v="2"/>
    <n v="42"/>
    <n v="106"/>
    <x v="21"/>
    <d v="2023-07-08T00:00:00"/>
    <x v="152"/>
    <n v="12353"/>
    <x v="22"/>
    <x v="6"/>
    <x v="2"/>
  </r>
  <r>
    <x v="1"/>
    <x v="0"/>
    <x v="81"/>
    <x v="12"/>
    <x v="0"/>
    <x v="1"/>
    <x v="6"/>
    <x v="2"/>
    <n v="42"/>
    <n v="106"/>
    <x v="21"/>
    <d v="2023-07-08T00:00:00"/>
    <x v="153"/>
    <n v="12354"/>
    <x v="22"/>
    <x v="6"/>
    <x v="2"/>
  </r>
  <r>
    <x v="1"/>
    <x v="0"/>
    <x v="81"/>
    <x v="12"/>
    <x v="0"/>
    <x v="1"/>
    <x v="6"/>
    <x v="2"/>
    <n v="42"/>
    <n v="106"/>
    <x v="21"/>
    <d v="2023-07-08T00:00:00"/>
    <x v="154"/>
    <n v="12355"/>
    <x v="22"/>
    <x v="6"/>
    <x v="2"/>
  </r>
  <r>
    <x v="1"/>
    <x v="0"/>
    <x v="81"/>
    <x v="12"/>
    <x v="0"/>
    <x v="1"/>
    <x v="6"/>
    <x v="2"/>
    <n v="42"/>
    <n v="106"/>
    <x v="21"/>
    <d v="2023-07-08T00:00:00"/>
    <x v="155"/>
    <n v="12356"/>
    <x v="23"/>
    <x v="6"/>
    <x v="2"/>
  </r>
  <r>
    <x v="1"/>
    <x v="0"/>
    <x v="81"/>
    <x v="12"/>
    <x v="0"/>
    <x v="1"/>
    <x v="6"/>
    <x v="2"/>
    <n v="42"/>
    <n v="106"/>
    <x v="21"/>
    <d v="2023-07-08T00:00:00"/>
    <x v="156"/>
    <n v="12357"/>
    <x v="23"/>
    <x v="6"/>
    <x v="2"/>
  </r>
  <r>
    <x v="1"/>
    <x v="0"/>
    <x v="81"/>
    <x v="12"/>
    <x v="0"/>
    <x v="1"/>
    <x v="6"/>
    <x v="2"/>
    <n v="42"/>
    <n v="106"/>
    <x v="21"/>
    <d v="2023-07-08T00:00:00"/>
    <x v="157"/>
    <n v="12358"/>
    <x v="23"/>
    <x v="6"/>
    <x v="2"/>
  </r>
  <r>
    <x v="1"/>
    <x v="0"/>
    <x v="81"/>
    <x v="12"/>
    <x v="0"/>
    <x v="1"/>
    <x v="6"/>
    <x v="2"/>
    <n v="42"/>
    <n v="106"/>
    <x v="21"/>
    <d v="2023-07-08T00:00:00"/>
    <x v="158"/>
    <n v="12359"/>
    <x v="23"/>
    <x v="6"/>
    <x v="2"/>
  </r>
  <r>
    <x v="1"/>
    <x v="0"/>
    <x v="81"/>
    <x v="12"/>
    <x v="0"/>
    <x v="1"/>
    <x v="6"/>
    <x v="2"/>
    <n v="42"/>
    <n v="106"/>
    <x v="21"/>
    <d v="2023-07-08T00:00:00"/>
    <x v="159"/>
    <n v="12360"/>
    <x v="23"/>
    <x v="6"/>
    <x v="2"/>
  </r>
  <r>
    <x v="1"/>
    <x v="0"/>
    <x v="81"/>
    <x v="12"/>
    <x v="0"/>
    <x v="1"/>
    <x v="6"/>
    <x v="2"/>
    <n v="42"/>
    <n v="106"/>
    <x v="21"/>
    <d v="2023-07-08T00:00:00"/>
    <x v="160"/>
    <n v="12361"/>
    <x v="23"/>
    <x v="6"/>
    <x v="2"/>
  </r>
  <r>
    <x v="1"/>
    <x v="0"/>
    <x v="81"/>
    <x v="12"/>
    <x v="0"/>
    <x v="1"/>
    <x v="6"/>
    <x v="2"/>
    <n v="42"/>
    <n v="106"/>
    <x v="21"/>
    <d v="2023-07-08T00:00:00"/>
    <x v="161"/>
    <n v="12362"/>
    <x v="23"/>
    <x v="6"/>
    <x v="2"/>
  </r>
  <r>
    <x v="1"/>
    <x v="0"/>
    <x v="81"/>
    <x v="12"/>
    <x v="0"/>
    <x v="1"/>
    <x v="6"/>
    <x v="2"/>
    <n v="42"/>
    <n v="106"/>
    <x v="21"/>
    <d v="2023-07-08T00:00:00"/>
    <x v="162"/>
    <n v="12363"/>
    <x v="24"/>
    <x v="6"/>
    <x v="2"/>
  </r>
  <r>
    <x v="1"/>
    <x v="0"/>
    <x v="81"/>
    <x v="12"/>
    <x v="0"/>
    <x v="1"/>
    <x v="6"/>
    <x v="2"/>
    <n v="42"/>
    <n v="106"/>
    <x v="21"/>
    <d v="2023-07-08T00:00:00"/>
    <x v="163"/>
    <n v="12364"/>
    <x v="24"/>
    <x v="6"/>
    <x v="2"/>
  </r>
  <r>
    <x v="1"/>
    <x v="0"/>
    <x v="81"/>
    <x v="12"/>
    <x v="0"/>
    <x v="1"/>
    <x v="6"/>
    <x v="2"/>
    <n v="42"/>
    <n v="106"/>
    <x v="21"/>
    <d v="2023-07-08T00:00:00"/>
    <x v="164"/>
    <n v="12365"/>
    <x v="24"/>
    <x v="6"/>
    <x v="2"/>
  </r>
  <r>
    <x v="1"/>
    <x v="0"/>
    <x v="81"/>
    <x v="12"/>
    <x v="0"/>
    <x v="1"/>
    <x v="6"/>
    <x v="2"/>
    <n v="42"/>
    <n v="106"/>
    <x v="21"/>
    <d v="2023-07-08T00:00:00"/>
    <x v="165"/>
    <n v="12366"/>
    <x v="24"/>
    <x v="6"/>
    <x v="2"/>
  </r>
  <r>
    <x v="1"/>
    <x v="0"/>
    <x v="81"/>
    <x v="12"/>
    <x v="0"/>
    <x v="1"/>
    <x v="6"/>
    <x v="2"/>
    <n v="42"/>
    <n v="106"/>
    <x v="21"/>
    <d v="2023-07-08T00:00:00"/>
    <x v="166"/>
    <n v="12367"/>
    <x v="24"/>
    <x v="6"/>
    <x v="2"/>
  </r>
  <r>
    <x v="1"/>
    <x v="0"/>
    <x v="81"/>
    <x v="12"/>
    <x v="0"/>
    <x v="1"/>
    <x v="6"/>
    <x v="2"/>
    <n v="42"/>
    <n v="106"/>
    <x v="21"/>
    <d v="2023-07-08T00:00:00"/>
    <x v="167"/>
    <n v="12368"/>
    <x v="24"/>
    <x v="6"/>
    <x v="2"/>
  </r>
  <r>
    <x v="1"/>
    <x v="0"/>
    <x v="81"/>
    <x v="12"/>
    <x v="0"/>
    <x v="1"/>
    <x v="6"/>
    <x v="2"/>
    <n v="42"/>
    <n v="106"/>
    <x v="21"/>
    <d v="2023-07-08T00:00:00"/>
    <x v="168"/>
    <n v="12369"/>
    <x v="24"/>
    <x v="6"/>
    <x v="2"/>
  </r>
  <r>
    <x v="1"/>
    <x v="0"/>
    <x v="81"/>
    <x v="12"/>
    <x v="0"/>
    <x v="1"/>
    <x v="6"/>
    <x v="2"/>
    <n v="42"/>
    <n v="106"/>
    <x v="21"/>
    <d v="2023-07-08T00:00:00"/>
    <x v="34"/>
    <n v="12370"/>
    <x v="7"/>
    <x v="6"/>
    <x v="2"/>
  </r>
  <r>
    <x v="1"/>
    <x v="0"/>
    <x v="81"/>
    <x v="12"/>
    <x v="0"/>
    <x v="1"/>
    <x v="6"/>
    <x v="2"/>
    <n v="42"/>
    <n v="106"/>
    <x v="21"/>
    <d v="2023-07-08T00:00:00"/>
    <x v="35"/>
    <n v="12371"/>
    <x v="7"/>
    <x v="6"/>
    <x v="2"/>
  </r>
  <r>
    <x v="1"/>
    <x v="0"/>
    <x v="81"/>
    <x v="12"/>
    <x v="0"/>
    <x v="1"/>
    <x v="6"/>
    <x v="2"/>
    <n v="42"/>
    <n v="106"/>
    <x v="21"/>
    <d v="2023-07-08T00:00:00"/>
    <x v="36"/>
    <n v="12372"/>
    <x v="7"/>
    <x v="6"/>
    <x v="2"/>
  </r>
  <r>
    <x v="1"/>
    <x v="0"/>
    <x v="81"/>
    <x v="12"/>
    <x v="0"/>
    <x v="1"/>
    <x v="6"/>
    <x v="2"/>
    <n v="42"/>
    <n v="106"/>
    <x v="21"/>
    <d v="2023-07-08T00:00:00"/>
    <x v="37"/>
    <n v="12373"/>
    <x v="7"/>
    <x v="6"/>
    <x v="2"/>
  </r>
  <r>
    <x v="1"/>
    <x v="0"/>
    <x v="81"/>
    <x v="12"/>
    <x v="0"/>
    <x v="1"/>
    <x v="6"/>
    <x v="2"/>
    <n v="42"/>
    <n v="106"/>
    <x v="21"/>
    <d v="2023-07-08T00:00:00"/>
    <x v="38"/>
    <n v="12374"/>
    <x v="7"/>
    <x v="6"/>
    <x v="2"/>
  </r>
  <r>
    <x v="1"/>
    <x v="0"/>
    <x v="81"/>
    <x v="12"/>
    <x v="0"/>
    <x v="1"/>
    <x v="6"/>
    <x v="2"/>
    <n v="42"/>
    <n v="106"/>
    <x v="21"/>
    <d v="2023-07-08T00:00:00"/>
    <x v="39"/>
    <n v="12375"/>
    <x v="7"/>
    <x v="6"/>
    <x v="2"/>
  </r>
  <r>
    <x v="1"/>
    <x v="0"/>
    <x v="81"/>
    <x v="12"/>
    <x v="0"/>
    <x v="1"/>
    <x v="6"/>
    <x v="2"/>
    <n v="42"/>
    <n v="106"/>
    <x v="21"/>
    <d v="2023-07-08T00:00:00"/>
    <x v="40"/>
    <n v="12376"/>
    <x v="7"/>
    <x v="6"/>
    <x v="2"/>
  </r>
  <r>
    <x v="1"/>
    <x v="0"/>
    <x v="81"/>
    <x v="12"/>
    <x v="0"/>
    <x v="1"/>
    <x v="6"/>
    <x v="2"/>
    <n v="42"/>
    <n v="106"/>
    <x v="21"/>
    <d v="2023-07-08T00:00:00"/>
    <x v="41"/>
    <n v="12377"/>
    <x v="8"/>
    <x v="6"/>
    <x v="2"/>
  </r>
  <r>
    <x v="1"/>
    <x v="0"/>
    <x v="81"/>
    <x v="12"/>
    <x v="0"/>
    <x v="1"/>
    <x v="6"/>
    <x v="2"/>
    <n v="42"/>
    <n v="106"/>
    <x v="21"/>
    <d v="2023-07-08T00:00:00"/>
    <x v="42"/>
    <n v="12378"/>
    <x v="8"/>
    <x v="6"/>
    <x v="2"/>
  </r>
  <r>
    <x v="1"/>
    <x v="0"/>
    <x v="81"/>
    <x v="12"/>
    <x v="0"/>
    <x v="1"/>
    <x v="6"/>
    <x v="2"/>
    <n v="42"/>
    <n v="106"/>
    <x v="21"/>
    <d v="2023-07-08T00:00:00"/>
    <x v="43"/>
    <n v="12379"/>
    <x v="8"/>
    <x v="6"/>
    <x v="2"/>
  </r>
  <r>
    <x v="1"/>
    <x v="0"/>
    <x v="81"/>
    <x v="12"/>
    <x v="0"/>
    <x v="1"/>
    <x v="6"/>
    <x v="2"/>
    <n v="42"/>
    <n v="106"/>
    <x v="21"/>
    <d v="2023-07-08T00:00:00"/>
    <x v="44"/>
    <n v="12380"/>
    <x v="8"/>
    <x v="6"/>
    <x v="2"/>
  </r>
  <r>
    <x v="1"/>
    <x v="0"/>
    <x v="81"/>
    <x v="12"/>
    <x v="0"/>
    <x v="1"/>
    <x v="6"/>
    <x v="2"/>
    <n v="42"/>
    <n v="106"/>
    <x v="21"/>
    <d v="2023-07-08T00:00:00"/>
    <x v="45"/>
    <n v="12381"/>
    <x v="8"/>
    <x v="6"/>
    <x v="2"/>
  </r>
  <r>
    <x v="1"/>
    <x v="0"/>
    <x v="81"/>
    <x v="12"/>
    <x v="0"/>
    <x v="1"/>
    <x v="6"/>
    <x v="2"/>
    <n v="42"/>
    <n v="106"/>
    <x v="21"/>
    <d v="2023-07-08T00:00:00"/>
    <x v="46"/>
    <n v="12382"/>
    <x v="8"/>
    <x v="6"/>
    <x v="2"/>
  </r>
  <r>
    <x v="1"/>
    <x v="0"/>
    <x v="81"/>
    <x v="12"/>
    <x v="0"/>
    <x v="1"/>
    <x v="6"/>
    <x v="2"/>
    <n v="42"/>
    <n v="106"/>
    <x v="21"/>
    <d v="2023-07-08T00:00:00"/>
    <x v="47"/>
    <n v="12383"/>
    <x v="8"/>
    <x v="6"/>
    <x v="2"/>
  </r>
  <r>
    <x v="1"/>
    <x v="0"/>
    <x v="81"/>
    <x v="12"/>
    <x v="0"/>
    <x v="1"/>
    <x v="6"/>
    <x v="2"/>
    <n v="42"/>
    <n v="106"/>
    <x v="21"/>
    <d v="2023-07-08T00:00:00"/>
    <x v="48"/>
    <n v="12384"/>
    <x v="9"/>
    <x v="6"/>
    <x v="2"/>
  </r>
  <r>
    <x v="1"/>
    <x v="0"/>
    <x v="81"/>
    <x v="12"/>
    <x v="0"/>
    <x v="1"/>
    <x v="6"/>
    <x v="2"/>
    <n v="42"/>
    <n v="106"/>
    <x v="21"/>
    <d v="2023-07-08T00:00:00"/>
    <x v="49"/>
    <n v="12385"/>
    <x v="9"/>
    <x v="6"/>
    <x v="2"/>
  </r>
  <r>
    <x v="1"/>
    <x v="0"/>
    <x v="81"/>
    <x v="12"/>
    <x v="0"/>
    <x v="1"/>
    <x v="6"/>
    <x v="2"/>
    <n v="42"/>
    <n v="106"/>
    <x v="21"/>
    <d v="2023-07-08T00:00:00"/>
    <x v="50"/>
    <n v="12386"/>
    <x v="9"/>
    <x v="6"/>
    <x v="2"/>
  </r>
  <r>
    <x v="1"/>
    <x v="0"/>
    <x v="81"/>
    <x v="12"/>
    <x v="0"/>
    <x v="1"/>
    <x v="6"/>
    <x v="2"/>
    <n v="42"/>
    <n v="106"/>
    <x v="21"/>
    <d v="2023-07-08T00:00:00"/>
    <x v="51"/>
    <n v="12387"/>
    <x v="9"/>
    <x v="6"/>
    <x v="2"/>
  </r>
  <r>
    <x v="1"/>
    <x v="0"/>
    <x v="81"/>
    <x v="12"/>
    <x v="0"/>
    <x v="1"/>
    <x v="6"/>
    <x v="2"/>
    <n v="42"/>
    <n v="106"/>
    <x v="21"/>
    <d v="2023-07-08T00:00:00"/>
    <x v="52"/>
    <n v="12388"/>
    <x v="9"/>
    <x v="6"/>
    <x v="2"/>
  </r>
  <r>
    <x v="1"/>
    <x v="0"/>
    <x v="81"/>
    <x v="12"/>
    <x v="0"/>
    <x v="1"/>
    <x v="6"/>
    <x v="2"/>
    <n v="42"/>
    <n v="106"/>
    <x v="21"/>
    <d v="2023-07-08T00:00:00"/>
    <x v="53"/>
    <n v="12389"/>
    <x v="9"/>
    <x v="6"/>
    <x v="2"/>
  </r>
  <r>
    <x v="1"/>
    <x v="0"/>
    <x v="81"/>
    <x v="12"/>
    <x v="0"/>
    <x v="1"/>
    <x v="6"/>
    <x v="2"/>
    <n v="42"/>
    <n v="106"/>
    <x v="21"/>
    <d v="2023-07-08T00:00:00"/>
    <x v="54"/>
    <n v="12390"/>
    <x v="9"/>
    <x v="6"/>
    <x v="2"/>
  </r>
  <r>
    <x v="1"/>
    <x v="0"/>
    <x v="81"/>
    <x v="12"/>
    <x v="0"/>
    <x v="1"/>
    <x v="6"/>
    <x v="2"/>
    <n v="42"/>
    <n v="106"/>
    <x v="21"/>
    <d v="2023-07-08T00:00:00"/>
    <x v="55"/>
    <n v="12391"/>
    <x v="10"/>
    <x v="6"/>
    <x v="2"/>
  </r>
  <r>
    <x v="1"/>
    <x v="0"/>
    <x v="81"/>
    <x v="12"/>
    <x v="0"/>
    <x v="1"/>
    <x v="6"/>
    <x v="2"/>
    <n v="42"/>
    <n v="106"/>
    <x v="21"/>
    <d v="2023-07-08T00:00:00"/>
    <x v="56"/>
    <n v="12392"/>
    <x v="10"/>
    <x v="6"/>
    <x v="2"/>
  </r>
  <r>
    <x v="1"/>
    <x v="0"/>
    <x v="81"/>
    <x v="12"/>
    <x v="0"/>
    <x v="1"/>
    <x v="6"/>
    <x v="2"/>
    <n v="42"/>
    <n v="106"/>
    <x v="21"/>
    <d v="2023-07-08T00:00:00"/>
    <x v="57"/>
    <n v="12393"/>
    <x v="10"/>
    <x v="6"/>
    <x v="2"/>
  </r>
  <r>
    <x v="1"/>
    <x v="0"/>
    <x v="81"/>
    <x v="12"/>
    <x v="0"/>
    <x v="1"/>
    <x v="6"/>
    <x v="2"/>
    <n v="42"/>
    <n v="106"/>
    <x v="21"/>
    <d v="2023-07-08T00:00:00"/>
    <x v="58"/>
    <n v="12394"/>
    <x v="10"/>
    <x v="6"/>
    <x v="2"/>
  </r>
  <r>
    <x v="1"/>
    <x v="0"/>
    <x v="81"/>
    <x v="12"/>
    <x v="0"/>
    <x v="1"/>
    <x v="6"/>
    <x v="2"/>
    <n v="42"/>
    <n v="106"/>
    <x v="21"/>
    <d v="2023-07-08T00:00:00"/>
    <x v="59"/>
    <n v="12395"/>
    <x v="10"/>
    <x v="6"/>
    <x v="2"/>
  </r>
  <r>
    <x v="1"/>
    <x v="0"/>
    <x v="81"/>
    <x v="12"/>
    <x v="0"/>
    <x v="1"/>
    <x v="6"/>
    <x v="2"/>
    <n v="42"/>
    <n v="106"/>
    <x v="21"/>
    <d v="2023-07-08T00:00:00"/>
    <x v="60"/>
    <n v="12396"/>
    <x v="10"/>
    <x v="6"/>
    <x v="2"/>
  </r>
  <r>
    <x v="1"/>
    <x v="0"/>
    <x v="81"/>
    <x v="12"/>
    <x v="0"/>
    <x v="1"/>
    <x v="6"/>
    <x v="2"/>
    <n v="42"/>
    <n v="106"/>
    <x v="21"/>
    <d v="2023-07-08T00:00:00"/>
    <x v="61"/>
    <n v="12397"/>
    <x v="10"/>
    <x v="6"/>
    <x v="2"/>
  </r>
  <r>
    <x v="1"/>
    <x v="0"/>
    <x v="81"/>
    <x v="12"/>
    <x v="0"/>
    <x v="1"/>
    <x v="6"/>
    <x v="2"/>
    <n v="42"/>
    <n v="106"/>
    <x v="21"/>
    <d v="2023-07-08T00:00:00"/>
    <x v="169"/>
    <n v="12398"/>
    <x v="25"/>
    <x v="6"/>
    <x v="2"/>
  </r>
  <r>
    <x v="1"/>
    <x v="0"/>
    <x v="81"/>
    <x v="12"/>
    <x v="0"/>
    <x v="1"/>
    <x v="6"/>
    <x v="2"/>
    <n v="42"/>
    <n v="106"/>
    <x v="21"/>
    <d v="2023-07-08T00:00:00"/>
    <x v="170"/>
    <n v="12399"/>
    <x v="25"/>
    <x v="6"/>
    <x v="2"/>
  </r>
  <r>
    <x v="1"/>
    <x v="0"/>
    <x v="81"/>
    <x v="12"/>
    <x v="0"/>
    <x v="1"/>
    <x v="6"/>
    <x v="2"/>
    <n v="42"/>
    <n v="106"/>
    <x v="21"/>
    <d v="2023-07-08T00:00:00"/>
    <x v="171"/>
    <n v="12400"/>
    <x v="25"/>
    <x v="6"/>
    <x v="2"/>
  </r>
  <r>
    <x v="1"/>
    <x v="0"/>
    <x v="81"/>
    <x v="12"/>
    <x v="0"/>
    <x v="1"/>
    <x v="6"/>
    <x v="2"/>
    <n v="42"/>
    <n v="106"/>
    <x v="21"/>
    <d v="2023-07-08T00:00:00"/>
    <x v="172"/>
    <n v="12401"/>
    <x v="25"/>
    <x v="6"/>
    <x v="2"/>
  </r>
  <r>
    <x v="1"/>
    <x v="0"/>
    <x v="81"/>
    <x v="12"/>
    <x v="0"/>
    <x v="1"/>
    <x v="6"/>
    <x v="2"/>
    <n v="42"/>
    <n v="106"/>
    <x v="21"/>
    <d v="2023-07-08T00:00:00"/>
    <x v="173"/>
    <n v="12402"/>
    <x v="25"/>
    <x v="6"/>
    <x v="2"/>
  </r>
  <r>
    <x v="1"/>
    <x v="0"/>
    <x v="81"/>
    <x v="12"/>
    <x v="0"/>
    <x v="1"/>
    <x v="6"/>
    <x v="2"/>
    <n v="42"/>
    <n v="106"/>
    <x v="21"/>
    <d v="2023-07-08T00:00:00"/>
    <x v="174"/>
    <n v="12403"/>
    <x v="25"/>
    <x v="6"/>
    <x v="2"/>
  </r>
  <r>
    <x v="1"/>
    <x v="0"/>
    <x v="81"/>
    <x v="12"/>
    <x v="0"/>
    <x v="1"/>
    <x v="6"/>
    <x v="2"/>
    <n v="42"/>
    <n v="106"/>
    <x v="21"/>
    <d v="2023-07-08T00:00:00"/>
    <x v="175"/>
    <n v="12404"/>
    <x v="25"/>
    <x v="6"/>
    <x v="2"/>
  </r>
  <r>
    <x v="1"/>
    <x v="0"/>
    <x v="81"/>
    <x v="12"/>
    <x v="0"/>
    <x v="1"/>
    <x v="6"/>
    <x v="2"/>
    <n v="42"/>
    <n v="106"/>
    <x v="21"/>
    <d v="2023-07-08T00:00:00"/>
    <x v="176"/>
    <n v="12405"/>
    <x v="26"/>
    <x v="6"/>
    <x v="2"/>
  </r>
  <r>
    <x v="1"/>
    <x v="0"/>
    <x v="81"/>
    <x v="12"/>
    <x v="0"/>
    <x v="1"/>
    <x v="6"/>
    <x v="2"/>
    <n v="42"/>
    <n v="106"/>
    <x v="21"/>
    <d v="2023-07-08T00:00:00"/>
    <x v="177"/>
    <n v="12406"/>
    <x v="26"/>
    <x v="6"/>
    <x v="2"/>
  </r>
  <r>
    <x v="1"/>
    <x v="0"/>
    <x v="81"/>
    <x v="12"/>
    <x v="0"/>
    <x v="1"/>
    <x v="6"/>
    <x v="2"/>
    <n v="42"/>
    <n v="106"/>
    <x v="21"/>
    <d v="2023-07-08T00:00:00"/>
    <x v="178"/>
    <n v="12407"/>
    <x v="26"/>
    <x v="6"/>
    <x v="2"/>
  </r>
  <r>
    <x v="1"/>
    <x v="0"/>
    <x v="81"/>
    <x v="12"/>
    <x v="0"/>
    <x v="1"/>
    <x v="6"/>
    <x v="2"/>
    <n v="42"/>
    <n v="106"/>
    <x v="21"/>
    <d v="2023-07-08T00:00:00"/>
    <x v="179"/>
    <n v="12408"/>
    <x v="26"/>
    <x v="6"/>
    <x v="2"/>
  </r>
  <r>
    <x v="1"/>
    <x v="0"/>
    <x v="81"/>
    <x v="12"/>
    <x v="0"/>
    <x v="1"/>
    <x v="6"/>
    <x v="2"/>
    <n v="42"/>
    <n v="106"/>
    <x v="21"/>
    <d v="2023-07-08T00:00:00"/>
    <x v="180"/>
    <n v="12409"/>
    <x v="26"/>
    <x v="6"/>
    <x v="2"/>
  </r>
  <r>
    <x v="1"/>
    <x v="0"/>
    <x v="82"/>
    <x v="13"/>
    <x v="0"/>
    <x v="0"/>
    <x v="6"/>
    <x v="10"/>
    <s v="52"/>
    <n v="107"/>
    <x v="20"/>
    <d v="2023-03-18T00:00:00"/>
    <x v="109"/>
    <n v="12410"/>
    <x v="16"/>
    <x v="6"/>
    <x v="2"/>
  </r>
  <r>
    <x v="1"/>
    <x v="0"/>
    <x v="82"/>
    <x v="13"/>
    <x v="0"/>
    <x v="0"/>
    <x v="6"/>
    <x v="10"/>
    <s v="52"/>
    <n v="107"/>
    <x v="20"/>
    <d v="2023-03-18T00:00:00"/>
    <x v="62"/>
    <n v="12411"/>
    <x v="11"/>
    <x v="6"/>
    <x v="2"/>
  </r>
  <r>
    <x v="1"/>
    <x v="0"/>
    <x v="82"/>
    <x v="13"/>
    <x v="0"/>
    <x v="0"/>
    <x v="6"/>
    <x v="10"/>
    <s v="52"/>
    <n v="107"/>
    <x v="20"/>
    <d v="2023-03-18T00:00:00"/>
    <x v="63"/>
    <n v="12412"/>
    <x v="11"/>
    <x v="6"/>
    <x v="2"/>
  </r>
  <r>
    <x v="1"/>
    <x v="0"/>
    <x v="82"/>
    <x v="13"/>
    <x v="0"/>
    <x v="0"/>
    <x v="6"/>
    <x v="10"/>
    <s v="52"/>
    <n v="107"/>
    <x v="20"/>
    <d v="2023-03-18T00:00:00"/>
    <x v="64"/>
    <n v="12413"/>
    <x v="11"/>
    <x v="6"/>
    <x v="2"/>
  </r>
  <r>
    <x v="1"/>
    <x v="0"/>
    <x v="82"/>
    <x v="13"/>
    <x v="0"/>
    <x v="0"/>
    <x v="6"/>
    <x v="10"/>
    <s v="52"/>
    <n v="107"/>
    <x v="20"/>
    <d v="2023-03-18T00:00:00"/>
    <x v="65"/>
    <n v="12414"/>
    <x v="11"/>
    <x v="6"/>
    <x v="2"/>
  </r>
  <r>
    <x v="1"/>
    <x v="0"/>
    <x v="82"/>
    <x v="13"/>
    <x v="0"/>
    <x v="0"/>
    <x v="6"/>
    <x v="10"/>
    <s v="52"/>
    <n v="107"/>
    <x v="20"/>
    <d v="2023-03-18T00:00:00"/>
    <x v="86"/>
    <n v="12415"/>
    <x v="11"/>
    <x v="6"/>
    <x v="2"/>
  </r>
  <r>
    <x v="1"/>
    <x v="0"/>
    <x v="82"/>
    <x v="13"/>
    <x v="0"/>
    <x v="0"/>
    <x v="6"/>
    <x v="10"/>
    <s v="52"/>
    <n v="107"/>
    <x v="20"/>
    <d v="2023-03-18T00:00:00"/>
    <x v="87"/>
    <n v="12416"/>
    <x v="11"/>
    <x v="6"/>
    <x v="2"/>
  </r>
  <r>
    <x v="1"/>
    <x v="0"/>
    <x v="82"/>
    <x v="13"/>
    <x v="0"/>
    <x v="0"/>
    <x v="6"/>
    <x v="10"/>
    <s v="52"/>
    <n v="107"/>
    <x v="20"/>
    <d v="2023-03-18T00:00:00"/>
    <x v="88"/>
    <n v="12417"/>
    <x v="11"/>
    <x v="6"/>
    <x v="2"/>
  </r>
  <r>
    <x v="1"/>
    <x v="0"/>
    <x v="82"/>
    <x v="13"/>
    <x v="0"/>
    <x v="0"/>
    <x v="6"/>
    <x v="10"/>
    <s v="52"/>
    <n v="107"/>
    <x v="20"/>
    <d v="2023-03-18T00:00:00"/>
    <x v="89"/>
    <n v="12418"/>
    <x v="14"/>
    <x v="6"/>
    <x v="2"/>
  </r>
  <r>
    <x v="1"/>
    <x v="0"/>
    <x v="82"/>
    <x v="13"/>
    <x v="0"/>
    <x v="0"/>
    <x v="6"/>
    <x v="10"/>
    <s v="52"/>
    <n v="107"/>
    <x v="20"/>
    <d v="2023-03-18T00:00:00"/>
    <x v="90"/>
    <n v="12419"/>
    <x v="14"/>
    <x v="6"/>
    <x v="2"/>
  </r>
  <r>
    <x v="1"/>
    <x v="0"/>
    <x v="82"/>
    <x v="13"/>
    <x v="0"/>
    <x v="0"/>
    <x v="6"/>
    <x v="10"/>
    <s v="52"/>
    <n v="107"/>
    <x v="20"/>
    <d v="2023-03-18T00:00:00"/>
    <x v="91"/>
    <n v="12420"/>
    <x v="14"/>
    <x v="6"/>
    <x v="2"/>
  </r>
  <r>
    <x v="1"/>
    <x v="0"/>
    <x v="82"/>
    <x v="13"/>
    <x v="0"/>
    <x v="0"/>
    <x v="6"/>
    <x v="10"/>
    <s v="52"/>
    <n v="107"/>
    <x v="20"/>
    <d v="2023-03-18T00:00:00"/>
    <x v="92"/>
    <n v="12421"/>
    <x v="14"/>
    <x v="6"/>
    <x v="2"/>
  </r>
  <r>
    <x v="1"/>
    <x v="0"/>
    <x v="82"/>
    <x v="13"/>
    <x v="0"/>
    <x v="0"/>
    <x v="6"/>
    <x v="10"/>
    <s v="52"/>
    <n v="107"/>
    <x v="20"/>
    <d v="2023-03-18T00:00:00"/>
    <x v="93"/>
    <n v="12422"/>
    <x v="14"/>
    <x v="6"/>
    <x v="2"/>
  </r>
  <r>
    <x v="1"/>
    <x v="0"/>
    <x v="82"/>
    <x v="13"/>
    <x v="0"/>
    <x v="0"/>
    <x v="6"/>
    <x v="10"/>
    <s v="52"/>
    <n v="107"/>
    <x v="20"/>
    <d v="2023-03-18T00:00:00"/>
    <x v="94"/>
    <n v="12423"/>
    <x v="14"/>
    <x v="6"/>
    <x v="2"/>
  </r>
  <r>
    <x v="1"/>
    <x v="0"/>
    <x v="82"/>
    <x v="13"/>
    <x v="0"/>
    <x v="0"/>
    <x v="6"/>
    <x v="10"/>
    <s v="52"/>
    <n v="107"/>
    <x v="20"/>
    <d v="2023-03-18T00:00:00"/>
    <x v="95"/>
    <n v="12424"/>
    <x v="14"/>
    <x v="6"/>
    <x v="2"/>
  </r>
  <r>
    <x v="1"/>
    <x v="0"/>
    <x v="82"/>
    <x v="13"/>
    <x v="0"/>
    <x v="0"/>
    <x v="6"/>
    <x v="10"/>
    <s v="52"/>
    <n v="107"/>
    <x v="20"/>
    <d v="2023-03-18T00:00:00"/>
    <x v="66"/>
    <n v="12425"/>
    <x v="12"/>
    <x v="6"/>
    <x v="2"/>
  </r>
  <r>
    <x v="1"/>
    <x v="0"/>
    <x v="82"/>
    <x v="13"/>
    <x v="0"/>
    <x v="0"/>
    <x v="6"/>
    <x v="10"/>
    <s v="52"/>
    <n v="107"/>
    <x v="20"/>
    <d v="2023-03-18T00:00:00"/>
    <x v="96"/>
    <n v="12426"/>
    <x v="12"/>
    <x v="6"/>
    <x v="2"/>
  </r>
  <r>
    <x v="1"/>
    <x v="0"/>
    <x v="82"/>
    <x v="13"/>
    <x v="0"/>
    <x v="0"/>
    <x v="6"/>
    <x v="10"/>
    <s v="52"/>
    <n v="107"/>
    <x v="20"/>
    <d v="2023-03-18T00:00:00"/>
    <x v="97"/>
    <n v="12427"/>
    <x v="12"/>
    <x v="6"/>
    <x v="2"/>
  </r>
  <r>
    <x v="1"/>
    <x v="0"/>
    <x v="82"/>
    <x v="13"/>
    <x v="0"/>
    <x v="0"/>
    <x v="6"/>
    <x v="10"/>
    <s v="52"/>
    <n v="107"/>
    <x v="20"/>
    <d v="2023-03-18T00:00:00"/>
    <x v="98"/>
    <n v="12428"/>
    <x v="12"/>
    <x v="6"/>
    <x v="2"/>
  </r>
  <r>
    <x v="1"/>
    <x v="0"/>
    <x v="82"/>
    <x v="13"/>
    <x v="0"/>
    <x v="0"/>
    <x v="6"/>
    <x v="10"/>
    <s v="52"/>
    <n v="107"/>
    <x v="20"/>
    <d v="2023-03-18T00:00:00"/>
    <x v="99"/>
    <n v="12429"/>
    <x v="12"/>
    <x v="6"/>
    <x v="2"/>
  </r>
  <r>
    <x v="1"/>
    <x v="0"/>
    <x v="82"/>
    <x v="13"/>
    <x v="0"/>
    <x v="0"/>
    <x v="6"/>
    <x v="10"/>
    <s v="52"/>
    <n v="107"/>
    <x v="20"/>
    <d v="2023-03-18T00:00:00"/>
    <x v="100"/>
    <n v="12430"/>
    <x v="12"/>
    <x v="6"/>
    <x v="2"/>
  </r>
  <r>
    <x v="1"/>
    <x v="0"/>
    <x v="82"/>
    <x v="13"/>
    <x v="0"/>
    <x v="0"/>
    <x v="6"/>
    <x v="10"/>
    <s v="52"/>
    <n v="107"/>
    <x v="20"/>
    <d v="2023-03-18T00:00:00"/>
    <x v="101"/>
    <n v="12431"/>
    <x v="12"/>
    <x v="6"/>
    <x v="2"/>
  </r>
  <r>
    <x v="1"/>
    <x v="0"/>
    <x v="82"/>
    <x v="13"/>
    <x v="0"/>
    <x v="0"/>
    <x v="6"/>
    <x v="10"/>
    <s v="52"/>
    <n v="107"/>
    <x v="20"/>
    <d v="2023-03-18T00:00:00"/>
    <x v="0"/>
    <n v="12432"/>
    <x v="0"/>
    <x v="6"/>
    <x v="2"/>
  </r>
  <r>
    <x v="1"/>
    <x v="0"/>
    <x v="82"/>
    <x v="13"/>
    <x v="0"/>
    <x v="0"/>
    <x v="6"/>
    <x v="10"/>
    <s v="52"/>
    <n v="107"/>
    <x v="20"/>
    <d v="2023-03-18T00:00:00"/>
    <x v="67"/>
    <n v="12433"/>
    <x v="0"/>
    <x v="6"/>
    <x v="2"/>
  </r>
  <r>
    <x v="1"/>
    <x v="0"/>
    <x v="82"/>
    <x v="13"/>
    <x v="0"/>
    <x v="0"/>
    <x v="6"/>
    <x v="10"/>
    <s v="52"/>
    <n v="107"/>
    <x v="20"/>
    <d v="2023-03-18T00:00:00"/>
    <x v="75"/>
    <n v="12434"/>
    <x v="0"/>
    <x v="6"/>
    <x v="2"/>
  </r>
  <r>
    <x v="1"/>
    <x v="0"/>
    <x v="82"/>
    <x v="13"/>
    <x v="0"/>
    <x v="0"/>
    <x v="6"/>
    <x v="10"/>
    <s v="52"/>
    <n v="107"/>
    <x v="20"/>
    <d v="2023-03-18T00:00:00"/>
    <x v="76"/>
    <n v="12435"/>
    <x v="0"/>
    <x v="6"/>
    <x v="2"/>
  </r>
  <r>
    <x v="1"/>
    <x v="0"/>
    <x v="82"/>
    <x v="13"/>
    <x v="0"/>
    <x v="0"/>
    <x v="6"/>
    <x v="10"/>
    <s v="52"/>
    <n v="107"/>
    <x v="20"/>
    <d v="2023-03-18T00:00:00"/>
    <x v="77"/>
    <n v="12436"/>
    <x v="0"/>
    <x v="6"/>
    <x v="2"/>
  </r>
  <r>
    <x v="1"/>
    <x v="0"/>
    <x v="82"/>
    <x v="13"/>
    <x v="0"/>
    <x v="0"/>
    <x v="6"/>
    <x v="10"/>
    <s v="52"/>
    <n v="107"/>
    <x v="20"/>
    <d v="2023-03-18T00:00:00"/>
    <x v="78"/>
    <n v="12437"/>
    <x v="0"/>
    <x v="6"/>
    <x v="2"/>
  </r>
  <r>
    <x v="1"/>
    <x v="0"/>
    <x v="82"/>
    <x v="13"/>
    <x v="0"/>
    <x v="0"/>
    <x v="6"/>
    <x v="10"/>
    <s v="52"/>
    <n v="107"/>
    <x v="20"/>
    <d v="2023-03-18T00:00:00"/>
    <x v="79"/>
    <n v="12438"/>
    <x v="0"/>
    <x v="6"/>
    <x v="2"/>
  </r>
  <r>
    <x v="1"/>
    <x v="0"/>
    <x v="82"/>
    <x v="13"/>
    <x v="0"/>
    <x v="0"/>
    <x v="6"/>
    <x v="10"/>
    <s v="52"/>
    <n v="107"/>
    <x v="20"/>
    <d v="2023-03-18T00:00:00"/>
    <x v="80"/>
    <n v="12439"/>
    <x v="13"/>
    <x v="6"/>
    <x v="2"/>
  </r>
  <r>
    <x v="1"/>
    <x v="0"/>
    <x v="82"/>
    <x v="13"/>
    <x v="0"/>
    <x v="0"/>
    <x v="6"/>
    <x v="10"/>
    <s v="52"/>
    <n v="107"/>
    <x v="20"/>
    <d v="2023-03-18T00:00:00"/>
    <x v="81"/>
    <n v="12440"/>
    <x v="13"/>
    <x v="6"/>
    <x v="2"/>
  </r>
  <r>
    <x v="1"/>
    <x v="0"/>
    <x v="82"/>
    <x v="13"/>
    <x v="0"/>
    <x v="0"/>
    <x v="6"/>
    <x v="10"/>
    <s v="52"/>
    <n v="107"/>
    <x v="20"/>
    <d v="2023-03-18T00:00:00"/>
    <x v="82"/>
    <n v="12441"/>
    <x v="13"/>
    <x v="6"/>
    <x v="2"/>
  </r>
  <r>
    <x v="1"/>
    <x v="0"/>
    <x v="82"/>
    <x v="13"/>
    <x v="0"/>
    <x v="0"/>
    <x v="6"/>
    <x v="10"/>
    <s v="52"/>
    <n v="107"/>
    <x v="20"/>
    <d v="2023-03-18T00:00:00"/>
    <x v="83"/>
    <n v="12442"/>
    <x v="13"/>
    <x v="6"/>
    <x v="2"/>
  </r>
  <r>
    <x v="1"/>
    <x v="0"/>
    <x v="82"/>
    <x v="13"/>
    <x v="0"/>
    <x v="0"/>
    <x v="6"/>
    <x v="10"/>
    <s v="52"/>
    <n v="107"/>
    <x v="20"/>
    <d v="2023-03-18T00:00:00"/>
    <x v="84"/>
    <n v="12443"/>
    <x v="13"/>
    <x v="6"/>
    <x v="2"/>
  </r>
  <r>
    <x v="1"/>
    <x v="0"/>
    <x v="82"/>
    <x v="13"/>
    <x v="0"/>
    <x v="0"/>
    <x v="6"/>
    <x v="10"/>
    <s v="52"/>
    <n v="107"/>
    <x v="20"/>
    <d v="2023-03-18T00:00:00"/>
    <x v="85"/>
    <n v="12444"/>
    <x v="13"/>
    <x v="6"/>
    <x v="2"/>
  </r>
  <r>
    <x v="1"/>
    <x v="0"/>
    <x v="82"/>
    <x v="13"/>
    <x v="0"/>
    <x v="0"/>
    <x v="6"/>
    <x v="10"/>
    <s v="52"/>
    <n v="107"/>
    <x v="20"/>
    <d v="2023-03-18T00:00:00"/>
    <x v="74"/>
    <n v="12445"/>
    <x v="13"/>
    <x v="6"/>
    <x v="2"/>
  </r>
  <r>
    <x v="1"/>
    <x v="0"/>
    <x v="82"/>
    <x v="13"/>
    <x v="0"/>
    <x v="0"/>
    <x v="6"/>
    <x v="10"/>
    <s v="52"/>
    <n v="107"/>
    <x v="20"/>
    <d v="2023-03-18T00:00:00"/>
    <x v="68"/>
    <n v="12446"/>
    <x v="1"/>
    <x v="6"/>
    <x v="2"/>
  </r>
  <r>
    <x v="1"/>
    <x v="0"/>
    <x v="82"/>
    <x v="13"/>
    <x v="0"/>
    <x v="0"/>
    <x v="6"/>
    <x v="10"/>
    <s v="52"/>
    <n v="107"/>
    <x v="20"/>
    <d v="2023-03-18T00:00:00"/>
    <x v="69"/>
    <n v="12447"/>
    <x v="1"/>
    <x v="6"/>
    <x v="2"/>
  </r>
  <r>
    <x v="1"/>
    <x v="0"/>
    <x v="82"/>
    <x v="13"/>
    <x v="0"/>
    <x v="0"/>
    <x v="6"/>
    <x v="10"/>
    <s v="52"/>
    <n v="107"/>
    <x v="20"/>
    <d v="2023-03-18T00:00:00"/>
    <x v="70"/>
    <n v="12448"/>
    <x v="1"/>
    <x v="6"/>
    <x v="2"/>
  </r>
  <r>
    <x v="1"/>
    <x v="0"/>
    <x v="82"/>
    <x v="13"/>
    <x v="0"/>
    <x v="0"/>
    <x v="6"/>
    <x v="10"/>
    <s v="52"/>
    <n v="107"/>
    <x v="20"/>
    <d v="2023-03-18T00:00:00"/>
    <x v="71"/>
    <n v="12449"/>
    <x v="1"/>
    <x v="6"/>
    <x v="2"/>
  </r>
  <r>
    <x v="1"/>
    <x v="0"/>
    <x v="82"/>
    <x v="13"/>
    <x v="0"/>
    <x v="0"/>
    <x v="6"/>
    <x v="10"/>
    <s v="52"/>
    <n v="107"/>
    <x v="20"/>
    <d v="2023-03-18T00:00:00"/>
    <x v="72"/>
    <n v="12450"/>
    <x v="1"/>
    <x v="6"/>
    <x v="2"/>
  </r>
  <r>
    <x v="1"/>
    <x v="0"/>
    <x v="82"/>
    <x v="13"/>
    <x v="0"/>
    <x v="0"/>
    <x v="6"/>
    <x v="10"/>
    <s v="52"/>
    <n v="107"/>
    <x v="20"/>
    <d v="2023-03-18T00:00:00"/>
    <x v="73"/>
    <n v="12451"/>
    <x v="1"/>
    <x v="6"/>
    <x v="2"/>
  </r>
  <r>
    <x v="1"/>
    <x v="0"/>
    <x v="82"/>
    <x v="13"/>
    <x v="0"/>
    <x v="0"/>
    <x v="6"/>
    <x v="10"/>
    <s v="52"/>
    <n v="107"/>
    <x v="20"/>
    <d v="2023-03-18T00:00:00"/>
    <x v="1"/>
    <n v="12452"/>
    <x v="1"/>
    <x v="6"/>
    <x v="2"/>
  </r>
  <r>
    <x v="1"/>
    <x v="0"/>
    <x v="82"/>
    <x v="13"/>
    <x v="0"/>
    <x v="0"/>
    <x v="6"/>
    <x v="10"/>
    <s v="52"/>
    <n v="107"/>
    <x v="20"/>
    <d v="2023-03-18T00:00:00"/>
    <x v="2"/>
    <n v="12453"/>
    <x v="2"/>
    <x v="6"/>
    <x v="2"/>
  </r>
  <r>
    <x v="1"/>
    <x v="0"/>
    <x v="82"/>
    <x v="13"/>
    <x v="0"/>
    <x v="0"/>
    <x v="6"/>
    <x v="10"/>
    <s v="52"/>
    <n v="107"/>
    <x v="20"/>
    <d v="2023-03-18T00:00:00"/>
    <x v="3"/>
    <n v="12454"/>
    <x v="2"/>
    <x v="6"/>
    <x v="2"/>
  </r>
  <r>
    <x v="1"/>
    <x v="0"/>
    <x v="82"/>
    <x v="13"/>
    <x v="0"/>
    <x v="0"/>
    <x v="6"/>
    <x v="10"/>
    <s v="52"/>
    <n v="107"/>
    <x v="20"/>
    <d v="2023-03-18T00:00:00"/>
    <x v="4"/>
    <n v="12455"/>
    <x v="2"/>
    <x v="6"/>
    <x v="2"/>
  </r>
  <r>
    <x v="1"/>
    <x v="0"/>
    <x v="82"/>
    <x v="13"/>
    <x v="0"/>
    <x v="0"/>
    <x v="6"/>
    <x v="10"/>
    <s v="52"/>
    <n v="107"/>
    <x v="20"/>
    <d v="2023-03-18T00:00:00"/>
    <x v="5"/>
    <n v="12456"/>
    <x v="2"/>
    <x v="6"/>
    <x v="2"/>
  </r>
  <r>
    <x v="1"/>
    <x v="0"/>
    <x v="82"/>
    <x v="13"/>
    <x v="0"/>
    <x v="0"/>
    <x v="6"/>
    <x v="10"/>
    <s v="52"/>
    <n v="107"/>
    <x v="20"/>
    <d v="2023-03-18T00:00:00"/>
    <x v="6"/>
    <n v="12457"/>
    <x v="2"/>
    <x v="6"/>
    <x v="2"/>
  </r>
  <r>
    <x v="1"/>
    <x v="0"/>
    <x v="82"/>
    <x v="13"/>
    <x v="0"/>
    <x v="0"/>
    <x v="6"/>
    <x v="10"/>
    <s v="52"/>
    <n v="107"/>
    <x v="20"/>
    <d v="2023-03-18T00:00:00"/>
    <x v="7"/>
    <n v="12458"/>
    <x v="2"/>
    <x v="6"/>
    <x v="2"/>
  </r>
  <r>
    <x v="1"/>
    <x v="0"/>
    <x v="82"/>
    <x v="13"/>
    <x v="0"/>
    <x v="0"/>
    <x v="6"/>
    <x v="10"/>
    <s v="52"/>
    <n v="107"/>
    <x v="20"/>
    <d v="2023-03-18T00:00:00"/>
    <x v="8"/>
    <n v="12459"/>
    <x v="2"/>
    <x v="6"/>
    <x v="2"/>
  </r>
  <r>
    <x v="1"/>
    <x v="0"/>
    <x v="82"/>
    <x v="13"/>
    <x v="0"/>
    <x v="0"/>
    <x v="6"/>
    <x v="10"/>
    <s v="52"/>
    <n v="107"/>
    <x v="20"/>
    <d v="2023-03-18T00:00:00"/>
    <x v="9"/>
    <n v="12460"/>
    <x v="3"/>
    <x v="6"/>
    <x v="2"/>
  </r>
  <r>
    <x v="1"/>
    <x v="0"/>
    <x v="82"/>
    <x v="13"/>
    <x v="0"/>
    <x v="0"/>
    <x v="6"/>
    <x v="10"/>
    <s v="52"/>
    <n v="107"/>
    <x v="20"/>
    <d v="2023-03-18T00:00:00"/>
    <x v="10"/>
    <n v="12461"/>
    <x v="3"/>
    <x v="6"/>
    <x v="2"/>
  </r>
  <r>
    <x v="1"/>
    <x v="0"/>
    <x v="82"/>
    <x v="13"/>
    <x v="0"/>
    <x v="0"/>
    <x v="6"/>
    <x v="10"/>
    <s v="52"/>
    <n v="107"/>
    <x v="20"/>
    <d v="2023-03-18T00:00:00"/>
    <x v="11"/>
    <n v="12462"/>
    <x v="3"/>
    <x v="6"/>
    <x v="2"/>
  </r>
  <r>
    <x v="1"/>
    <x v="0"/>
    <x v="82"/>
    <x v="13"/>
    <x v="0"/>
    <x v="0"/>
    <x v="6"/>
    <x v="10"/>
    <s v="52"/>
    <n v="107"/>
    <x v="20"/>
    <d v="2023-03-18T00:00:00"/>
    <x v="12"/>
    <n v="12463"/>
    <x v="3"/>
    <x v="6"/>
    <x v="2"/>
  </r>
  <r>
    <x v="1"/>
    <x v="0"/>
    <x v="82"/>
    <x v="13"/>
    <x v="0"/>
    <x v="0"/>
    <x v="6"/>
    <x v="10"/>
    <s v="52"/>
    <n v="107"/>
    <x v="20"/>
    <d v="2023-03-18T00:00:00"/>
    <x v="13"/>
    <n v="12464"/>
    <x v="3"/>
    <x v="6"/>
    <x v="2"/>
  </r>
  <r>
    <x v="1"/>
    <x v="0"/>
    <x v="82"/>
    <x v="13"/>
    <x v="0"/>
    <x v="0"/>
    <x v="6"/>
    <x v="10"/>
    <s v="52"/>
    <n v="107"/>
    <x v="20"/>
    <d v="2023-03-18T00:00:00"/>
    <x v="14"/>
    <n v="12465"/>
    <x v="3"/>
    <x v="6"/>
    <x v="2"/>
  </r>
  <r>
    <x v="1"/>
    <x v="0"/>
    <x v="82"/>
    <x v="13"/>
    <x v="0"/>
    <x v="0"/>
    <x v="6"/>
    <x v="10"/>
    <s v="52"/>
    <n v="107"/>
    <x v="20"/>
    <d v="2023-03-18T00:00:00"/>
    <x v="15"/>
    <n v="12466"/>
    <x v="3"/>
    <x v="6"/>
    <x v="2"/>
  </r>
  <r>
    <x v="1"/>
    <x v="0"/>
    <x v="82"/>
    <x v="13"/>
    <x v="0"/>
    <x v="0"/>
    <x v="6"/>
    <x v="10"/>
    <s v="52"/>
    <n v="107"/>
    <x v="20"/>
    <d v="2023-03-18T00:00:00"/>
    <x v="16"/>
    <n v="12467"/>
    <x v="4"/>
    <x v="6"/>
    <x v="2"/>
  </r>
  <r>
    <x v="1"/>
    <x v="0"/>
    <x v="82"/>
    <x v="13"/>
    <x v="0"/>
    <x v="0"/>
    <x v="6"/>
    <x v="10"/>
    <s v="52"/>
    <n v="107"/>
    <x v="20"/>
    <d v="2023-03-18T00:00:00"/>
    <x v="17"/>
    <n v="12468"/>
    <x v="4"/>
    <x v="6"/>
    <x v="2"/>
  </r>
  <r>
    <x v="1"/>
    <x v="0"/>
    <x v="82"/>
    <x v="13"/>
    <x v="0"/>
    <x v="0"/>
    <x v="6"/>
    <x v="10"/>
    <s v="52"/>
    <n v="107"/>
    <x v="20"/>
    <d v="2023-03-18T00:00:00"/>
    <x v="18"/>
    <n v="12469"/>
    <x v="4"/>
    <x v="6"/>
    <x v="2"/>
  </r>
  <r>
    <x v="1"/>
    <x v="0"/>
    <x v="82"/>
    <x v="13"/>
    <x v="0"/>
    <x v="0"/>
    <x v="6"/>
    <x v="10"/>
    <s v="52"/>
    <n v="107"/>
    <x v="20"/>
    <d v="2023-03-18T00:00:00"/>
    <x v="19"/>
    <n v="12470"/>
    <x v="4"/>
    <x v="6"/>
    <x v="2"/>
  </r>
  <r>
    <x v="1"/>
    <x v="0"/>
    <x v="82"/>
    <x v="13"/>
    <x v="0"/>
    <x v="0"/>
    <x v="6"/>
    <x v="10"/>
    <s v="52"/>
    <n v="107"/>
    <x v="20"/>
    <d v="2023-03-18T00:00:00"/>
    <x v="20"/>
    <n v="12471"/>
    <x v="4"/>
    <x v="6"/>
    <x v="2"/>
  </r>
  <r>
    <x v="1"/>
    <x v="0"/>
    <x v="83"/>
    <x v="13"/>
    <x v="0"/>
    <x v="1"/>
    <x v="6"/>
    <x v="10"/>
    <s v="78"/>
    <n v="108"/>
    <x v="23"/>
    <d v="2023-07-15T00:00:00"/>
    <x v="95"/>
    <n v="12472"/>
    <x v="14"/>
    <x v="6"/>
    <x v="2"/>
  </r>
  <r>
    <x v="1"/>
    <x v="0"/>
    <x v="83"/>
    <x v="13"/>
    <x v="0"/>
    <x v="1"/>
    <x v="6"/>
    <x v="10"/>
    <s v="78"/>
    <n v="108"/>
    <x v="23"/>
    <d v="2023-07-15T00:00:00"/>
    <x v="66"/>
    <n v="12473"/>
    <x v="12"/>
    <x v="6"/>
    <x v="2"/>
  </r>
  <r>
    <x v="1"/>
    <x v="0"/>
    <x v="83"/>
    <x v="13"/>
    <x v="0"/>
    <x v="1"/>
    <x v="6"/>
    <x v="10"/>
    <s v="78"/>
    <n v="108"/>
    <x v="23"/>
    <d v="2023-07-15T00:00:00"/>
    <x v="96"/>
    <n v="12474"/>
    <x v="12"/>
    <x v="6"/>
    <x v="2"/>
  </r>
  <r>
    <x v="1"/>
    <x v="0"/>
    <x v="83"/>
    <x v="13"/>
    <x v="0"/>
    <x v="1"/>
    <x v="6"/>
    <x v="10"/>
    <s v="78"/>
    <n v="108"/>
    <x v="23"/>
    <d v="2023-07-15T00:00:00"/>
    <x v="97"/>
    <n v="12475"/>
    <x v="12"/>
    <x v="6"/>
    <x v="2"/>
  </r>
  <r>
    <x v="1"/>
    <x v="0"/>
    <x v="83"/>
    <x v="13"/>
    <x v="0"/>
    <x v="1"/>
    <x v="6"/>
    <x v="10"/>
    <s v="78"/>
    <n v="108"/>
    <x v="23"/>
    <d v="2023-07-15T00:00:00"/>
    <x v="98"/>
    <n v="12476"/>
    <x v="12"/>
    <x v="6"/>
    <x v="2"/>
  </r>
  <r>
    <x v="1"/>
    <x v="0"/>
    <x v="83"/>
    <x v="13"/>
    <x v="0"/>
    <x v="1"/>
    <x v="6"/>
    <x v="10"/>
    <s v="78"/>
    <n v="108"/>
    <x v="23"/>
    <d v="2023-07-15T00:00:00"/>
    <x v="99"/>
    <n v="12477"/>
    <x v="12"/>
    <x v="6"/>
    <x v="2"/>
  </r>
  <r>
    <x v="1"/>
    <x v="0"/>
    <x v="83"/>
    <x v="13"/>
    <x v="0"/>
    <x v="1"/>
    <x v="6"/>
    <x v="10"/>
    <s v="78"/>
    <n v="108"/>
    <x v="23"/>
    <d v="2023-07-15T00:00:00"/>
    <x v="100"/>
    <n v="12478"/>
    <x v="12"/>
    <x v="6"/>
    <x v="2"/>
  </r>
  <r>
    <x v="1"/>
    <x v="0"/>
    <x v="83"/>
    <x v="13"/>
    <x v="0"/>
    <x v="1"/>
    <x v="6"/>
    <x v="10"/>
    <s v="78"/>
    <n v="108"/>
    <x v="23"/>
    <d v="2023-07-15T00:00:00"/>
    <x v="101"/>
    <n v="12479"/>
    <x v="12"/>
    <x v="6"/>
    <x v="2"/>
  </r>
  <r>
    <x v="1"/>
    <x v="0"/>
    <x v="83"/>
    <x v="13"/>
    <x v="0"/>
    <x v="1"/>
    <x v="6"/>
    <x v="10"/>
    <s v="78"/>
    <n v="108"/>
    <x v="23"/>
    <d v="2023-07-15T00:00:00"/>
    <x v="0"/>
    <n v="12480"/>
    <x v="0"/>
    <x v="6"/>
    <x v="2"/>
  </r>
  <r>
    <x v="1"/>
    <x v="0"/>
    <x v="83"/>
    <x v="13"/>
    <x v="0"/>
    <x v="1"/>
    <x v="6"/>
    <x v="10"/>
    <s v="78"/>
    <n v="108"/>
    <x v="23"/>
    <d v="2023-07-15T00:00:00"/>
    <x v="67"/>
    <n v="12481"/>
    <x v="0"/>
    <x v="6"/>
    <x v="2"/>
  </r>
  <r>
    <x v="1"/>
    <x v="0"/>
    <x v="83"/>
    <x v="13"/>
    <x v="0"/>
    <x v="1"/>
    <x v="6"/>
    <x v="10"/>
    <s v="78"/>
    <n v="108"/>
    <x v="23"/>
    <d v="2023-07-15T00:00:00"/>
    <x v="75"/>
    <n v="12482"/>
    <x v="0"/>
    <x v="6"/>
    <x v="2"/>
  </r>
  <r>
    <x v="1"/>
    <x v="0"/>
    <x v="83"/>
    <x v="13"/>
    <x v="0"/>
    <x v="1"/>
    <x v="6"/>
    <x v="10"/>
    <s v="78"/>
    <n v="108"/>
    <x v="23"/>
    <d v="2023-07-15T00:00:00"/>
    <x v="76"/>
    <n v="12483"/>
    <x v="0"/>
    <x v="6"/>
    <x v="2"/>
  </r>
  <r>
    <x v="1"/>
    <x v="0"/>
    <x v="83"/>
    <x v="13"/>
    <x v="0"/>
    <x v="1"/>
    <x v="6"/>
    <x v="10"/>
    <s v="78"/>
    <n v="108"/>
    <x v="23"/>
    <d v="2023-07-15T00:00:00"/>
    <x v="77"/>
    <n v="12484"/>
    <x v="0"/>
    <x v="6"/>
    <x v="2"/>
  </r>
  <r>
    <x v="1"/>
    <x v="0"/>
    <x v="83"/>
    <x v="13"/>
    <x v="0"/>
    <x v="1"/>
    <x v="6"/>
    <x v="10"/>
    <s v="78"/>
    <n v="108"/>
    <x v="23"/>
    <d v="2023-07-15T00:00:00"/>
    <x v="78"/>
    <n v="12485"/>
    <x v="0"/>
    <x v="6"/>
    <x v="2"/>
  </r>
  <r>
    <x v="1"/>
    <x v="0"/>
    <x v="83"/>
    <x v="13"/>
    <x v="0"/>
    <x v="1"/>
    <x v="6"/>
    <x v="10"/>
    <s v="78"/>
    <n v="108"/>
    <x v="23"/>
    <d v="2023-07-15T00:00:00"/>
    <x v="79"/>
    <n v="12486"/>
    <x v="0"/>
    <x v="6"/>
    <x v="2"/>
  </r>
  <r>
    <x v="1"/>
    <x v="0"/>
    <x v="83"/>
    <x v="13"/>
    <x v="0"/>
    <x v="1"/>
    <x v="6"/>
    <x v="10"/>
    <s v="78"/>
    <n v="108"/>
    <x v="23"/>
    <d v="2023-07-15T00:00:00"/>
    <x v="80"/>
    <n v="12487"/>
    <x v="13"/>
    <x v="6"/>
    <x v="2"/>
  </r>
  <r>
    <x v="1"/>
    <x v="0"/>
    <x v="83"/>
    <x v="13"/>
    <x v="0"/>
    <x v="1"/>
    <x v="6"/>
    <x v="10"/>
    <s v="78"/>
    <n v="108"/>
    <x v="23"/>
    <d v="2023-07-15T00:00:00"/>
    <x v="81"/>
    <n v="12488"/>
    <x v="13"/>
    <x v="6"/>
    <x v="2"/>
  </r>
  <r>
    <x v="1"/>
    <x v="0"/>
    <x v="83"/>
    <x v="13"/>
    <x v="0"/>
    <x v="1"/>
    <x v="6"/>
    <x v="10"/>
    <s v="78"/>
    <n v="108"/>
    <x v="23"/>
    <d v="2023-07-15T00:00:00"/>
    <x v="82"/>
    <n v="12489"/>
    <x v="13"/>
    <x v="6"/>
    <x v="2"/>
  </r>
  <r>
    <x v="1"/>
    <x v="0"/>
    <x v="83"/>
    <x v="13"/>
    <x v="0"/>
    <x v="1"/>
    <x v="6"/>
    <x v="10"/>
    <s v="78"/>
    <n v="108"/>
    <x v="23"/>
    <d v="2023-07-15T00:00:00"/>
    <x v="83"/>
    <n v="12490"/>
    <x v="13"/>
    <x v="6"/>
    <x v="2"/>
  </r>
  <r>
    <x v="1"/>
    <x v="0"/>
    <x v="83"/>
    <x v="13"/>
    <x v="0"/>
    <x v="1"/>
    <x v="6"/>
    <x v="10"/>
    <s v="78"/>
    <n v="108"/>
    <x v="23"/>
    <d v="2023-07-15T00:00:00"/>
    <x v="84"/>
    <n v="12491"/>
    <x v="13"/>
    <x v="6"/>
    <x v="2"/>
  </r>
  <r>
    <x v="1"/>
    <x v="0"/>
    <x v="83"/>
    <x v="13"/>
    <x v="0"/>
    <x v="1"/>
    <x v="6"/>
    <x v="10"/>
    <s v="78"/>
    <n v="108"/>
    <x v="23"/>
    <d v="2023-07-15T00:00:00"/>
    <x v="85"/>
    <n v="12492"/>
    <x v="13"/>
    <x v="6"/>
    <x v="2"/>
  </r>
  <r>
    <x v="1"/>
    <x v="0"/>
    <x v="83"/>
    <x v="13"/>
    <x v="0"/>
    <x v="1"/>
    <x v="6"/>
    <x v="10"/>
    <s v="78"/>
    <n v="108"/>
    <x v="23"/>
    <d v="2023-07-15T00:00:00"/>
    <x v="74"/>
    <n v="12493"/>
    <x v="13"/>
    <x v="6"/>
    <x v="2"/>
  </r>
  <r>
    <x v="1"/>
    <x v="0"/>
    <x v="83"/>
    <x v="13"/>
    <x v="0"/>
    <x v="1"/>
    <x v="6"/>
    <x v="10"/>
    <s v="78"/>
    <n v="108"/>
    <x v="23"/>
    <d v="2023-07-15T00:00:00"/>
    <x v="68"/>
    <n v="12494"/>
    <x v="1"/>
    <x v="6"/>
    <x v="2"/>
  </r>
  <r>
    <x v="1"/>
    <x v="0"/>
    <x v="83"/>
    <x v="13"/>
    <x v="0"/>
    <x v="1"/>
    <x v="6"/>
    <x v="10"/>
    <s v="78"/>
    <n v="108"/>
    <x v="23"/>
    <d v="2023-07-15T00:00:00"/>
    <x v="69"/>
    <n v="12495"/>
    <x v="1"/>
    <x v="6"/>
    <x v="2"/>
  </r>
  <r>
    <x v="1"/>
    <x v="0"/>
    <x v="83"/>
    <x v="13"/>
    <x v="0"/>
    <x v="1"/>
    <x v="6"/>
    <x v="10"/>
    <s v="78"/>
    <n v="108"/>
    <x v="23"/>
    <d v="2023-07-15T00:00:00"/>
    <x v="70"/>
    <n v="12496"/>
    <x v="1"/>
    <x v="6"/>
    <x v="2"/>
  </r>
  <r>
    <x v="1"/>
    <x v="0"/>
    <x v="83"/>
    <x v="13"/>
    <x v="0"/>
    <x v="1"/>
    <x v="6"/>
    <x v="10"/>
    <s v="78"/>
    <n v="108"/>
    <x v="23"/>
    <d v="2023-07-15T00:00:00"/>
    <x v="71"/>
    <n v="12497"/>
    <x v="1"/>
    <x v="6"/>
    <x v="2"/>
  </r>
  <r>
    <x v="1"/>
    <x v="0"/>
    <x v="83"/>
    <x v="13"/>
    <x v="0"/>
    <x v="1"/>
    <x v="6"/>
    <x v="10"/>
    <s v="78"/>
    <n v="108"/>
    <x v="23"/>
    <d v="2023-07-15T00:00:00"/>
    <x v="72"/>
    <n v="12498"/>
    <x v="1"/>
    <x v="6"/>
    <x v="2"/>
  </r>
  <r>
    <x v="1"/>
    <x v="0"/>
    <x v="83"/>
    <x v="13"/>
    <x v="0"/>
    <x v="1"/>
    <x v="6"/>
    <x v="10"/>
    <s v="78"/>
    <n v="108"/>
    <x v="23"/>
    <d v="2023-07-15T00:00:00"/>
    <x v="73"/>
    <n v="12499"/>
    <x v="1"/>
    <x v="6"/>
    <x v="2"/>
  </r>
  <r>
    <x v="1"/>
    <x v="0"/>
    <x v="83"/>
    <x v="13"/>
    <x v="0"/>
    <x v="1"/>
    <x v="6"/>
    <x v="10"/>
    <s v="78"/>
    <n v="108"/>
    <x v="23"/>
    <d v="2023-07-15T00:00:00"/>
    <x v="1"/>
    <n v="12500"/>
    <x v="1"/>
    <x v="6"/>
    <x v="2"/>
  </r>
  <r>
    <x v="1"/>
    <x v="0"/>
    <x v="83"/>
    <x v="13"/>
    <x v="0"/>
    <x v="1"/>
    <x v="6"/>
    <x v="10"/>
    <s v="78"/>
    <n v="108"/>
    <x v="23"/>
    <d v="2023-07-15T00:00:00"/>
    <x v="2"/>
    <n v="12501"/>
    <x v="2"/>
    <x v="6"/>
    <x v="2"/>
  </r>
  <r>
    <x v="1"/>
    <x v="0"/>
    <x v="83"/>
    <x v="13"/>
    <x v="0"/>
    <x v="1"/>
    <x v="6"/>
    <x v="10"/>
    <s v="78"/>
    <n v="108"/>
    <x v="23"/>
    <d v="2023-07-15T00:00:00"/>
    <x v="3"/>
    <n v="12502"/>
    <x v="2"/>
    <x v="6"/>
    <x v="2"/>
  </r>
  <r>
    <x v="1"/>
    <x v="0"/>
    <x v="83"/>
    <x v="13"/>
    <x v="0"/>
    <x v="1"/>
    <x v="6"/>
    <x v="10"/>
    <s v="78"/>
    <n v="108"/>
    <x v="23"/>
    <d v="2023-07-15T00:00:00"/>
    <x v="4"/>
    <n v="12503"/>
    <x v="2"/>
    <x v="6"/>
    <x v="2"/>
  </r>
  <r>
    <x v="1"/>
    <x v="0"/>
    <x v="83"/>
    <x v="13"/>
    <x v="0"/>
    <x v="1"/>
    <x v="6"/>
    <x v="10"/>
    <s v="78"/>
    <n v="108"/>
    <x v="23"/>
    <d v="2023-07-15T00:00:00"/>
    <x v="5"/>
    <n v="12504"/>
    <x v="2"/>
    <x v="6"/>
    <x v="2"/>
  </r>
  <r>
    <x v="1"/>
    <x v="0"/>
    <x v="83"/>
    <x v="13"/>
    <x v="0"/>
    <x v="1"/>
    <x v="6"/>
    <x v="10"/>
    <s v="78"/>
    <n v="108"/>
    <x v="23"/>
    <d v="2023-07-15T00:00:00"/>
    <x v="6"/>
    <n v="12505"/>
    <x v="2"/>
    <x v="6"/>
    <x v="2"/>
  </r>
  <r>
    <x v="1"/>
    <x v="0"/>
    <x v="83"/>
    <x v="13"/>
    <x v="0"/>
    <x v="1"/>
    <x v="6"/>
    <x v="10"/>
    <s v="78"/>
    <n v="108"/>
    <x v="23"/>
    <d v="2023-07-15T00:00:00"/>
    <x v="7"/>
    <n v="12506"/>
    <x v="2"/>
    <x v="6"/>
    <x v="2"/>
  </r>
  <r>
    <x v="1"/>
    <x v="0"/>
    <x v="83"/>
    <x v="13"/>
    <x v="0"/>
    <x v="1"/>
    <x v="6"/>
    <x v="10"/>
    <s v="78"/>
    <n v="108"/>
    <x v="23"/>
    <d v="2023-07-15T00:00:00"/>
    <x v="8"/>
    <n v="12507"/>
    <x v="2"/>
    <x v="6"/>
    <x v="2"/>
  </r>
  <r>
    <x v="1"/>
    <x v="0"/>
    <x v="83"/>
    <x v="13"/>
    <x v="0"/>
    <x v="1"/>
    <x v="6"/>
    <x v="10"/>
    <s v="78"/>
    <n v="108"/>
    <x v="23"/>
    <d v="2023-07-15T00:00:00"/>
    <x v="9"/>
    <n v="12508"/>
    <x v="3"/>
    <x v="6"/>
    <x v="2"/>
  </r>
  <r>
    <x v="1"/>
    <x v="0"/>
    <x v="83"/>
    <x v="13"/>
    <x v="0"/>
    <x v="1"/>
    <x v="6"/>
    <x v="10"/>
    <s v="78"/>
    <n v="108"/>
    <x v="23"/>
    <d v="2023-07-15T00:00:00"/>
    <x v="10"/>
    <n v="12509"/>
    <x v="3"/>
    <x v="6"/>
    <x v="2"/>
  </r>
  <r>
    <x v="1"/>
    <x v="0"/>
    <x v="83"/>
    <x v="13"/>
    <x v="0"/>
    <x v="1"/>
    <x v="6"/>
    <x v="10"/>
    <s v="78"/>
    <n v="108"/>
    <x v="23"/>
    <d v="2023-07-15T00:00:00"/>
    <x v="11"/>
    <n v="12510"/>
    <x v="3"/>
    <x v="6"/>
    <x v="2"/>
  </r>
  <r>
    <x v="1"/>
    <x v="0"/>
    <x v="83"/>
    <x v="13"/>
    <x v="0"/>
    <x v="1"/>
    <x v="6"/>
    <x v="10"/>
    <s v="78"/>
    <n v="108"/>
    <x v="23"/>
    <d v="2023-07-15T00:00:00"/>
    <x v="12"/>
    <n v="12511"/>
    <x v="3"/>
    <x v="6"/>
    <x v="2"/>
  </r>
  <r>
    <x v="1"/>
    <x v="0"/>
    <x v="83"/>
    <x v="13"/>
    <x v="0"/>
    <x v="1"/>
    <x v="6"/>
    <x v="10"/>
    <s v="78"/>
    <n v="108"/>
    <x v="23"/>
    <d v="2023-07-15T00:00:00"/>
    <x v="13"/>
    <n v="12512"/>
    <x v="3"/>
    <x v="6"/>
    <x v="2"/>
  </r>
  <r>
    <x v="1"/>
    <x v="0"/>
    <x v="83"/>
    <x v="13"/>
    <x v="0"/>
    <x v="1"/>
    <x v="6"/>
    <x v="10"/>
    <s v="78"/>
    <n v="108"/>
    <x v="23"/>
    <d v="2023-07-15T00:00:00"/>
    <x v="14"/>
    <n v="12513"/>
    <x v="3"/>
    <x v="6"/>
    <x v="2"/>
  </r>
  <r>
    <x v="1"/>
    <x v="0"/>
    <x v="83"/>
    <x v="13"/>
    <x v="0"/>
    <x v="1"/>
    <x v="6"/>
    <x v="10"/>
    <s v="78"/>
    <n v="108"/>
    <x v="23"/>
    <d v="2023-07-15T00:00:00"/>
    <x v="15"/>
    <n v="12514"/>
    <x v="3"/>
    <x v="6"/>
    <x v="2"/>
  </r>
  <r>
    <x v="1"/>
    <x v="0"/>
    <x v="83"/>
    <x v="13"/>
    <x v="0"/>
    <x v="1"/>
    <x v="6"/>
    <x v="10"/>
    <s v="78"/>
    <n v="108"/>
    <x v="23"/>
    <d v="2023-07-15T00:00:00"/>
    <x v="16"/>
    <n v="12515"/>
    <x v="4"/>
    <x v="6"/>
    <x v="2"/>
  </r>
  <r>
    <x v="1"/>
    <x v="0"/>
    <x v="83"/>
    <x v="13"/>
    <x v="0"/>
    <x v="1"/>
    <x v="6"/>
    <x v="10"/>
    <s v="78"/>
    <n v="108"/>
    <x v="23"/>
    <d v="2023-07-15T00:00:00"/>
    <x v="17"/>
    <n v="12516"/>
    <x v="4"/>
    <x v="6"/>
    <x v="2"/>
  </r>
  <r>
    <x v="1"/>
    <x v="0"/>
    <x v="83"/>
    <x v="13"/>
    <x v="0"/>
    <x v="1"/>
    <x v="6"/>
    <x v="10"/>
    <s v="78"/>
    <n v="108"/>
    <x v="23"/>
    <d v="2023-07-15T00:00:00"/>
    <x v="18"/>
    <n v="12517"/>
    <x v="4"/>
    <x v="6"/>
    <x v="2"/>
  </r>
  <r>
    <x v="1"/>
    <x v="0"/>
    <x v="83"/>
    <x v="13"/>
    <x v="0"/>
    <x v="1"/>
    <x v="6"/>
    <x v="10"/>
    <s v="78"/>
    <n v="108"/>
    <x v="23"/>
    <d v="2023-07-15T00:00:00"/>
    <x v="19"/>
    <n v="12518"/>
    <x v="4"/>
    <x v="6"/>
    <x v="2"/>
  </r>
  <r>
    <x v="1"/>
    <x v="0"/>
    <x v="83"/>
    <x v="13"/>
    <x v="0"/>
    <x v="1"/>
    <x v="6"/>
    <x v="10"/>
    <s v="78"/>
    <n v="108"/>
    <x v="23"/>
    <d v="2023-07-15T00:00:00"/>
    <x v="20"/>
    <n v="12519"/>
    <x v="4"/>
    <x v="6"/>
    <x v="2"/>
  </r>
  <r>
    <x v="1"/>
    <x v="0"/>
    <x v="83"/>
    <x v="13"/>
    <x v="0"/>
    <x v="1"/>
    <x v="6"/>
    <x v="10"/>
    <s v="78"/>
    <n v="108"/>
    <x v="23"/>
    <d v="2023-07-15T00:00:00"/>
    <x v="21"/>
    <n v="12520"/>
    <x v="4"/>
    <x v="6"/>
    <x v="2"/>
  </r>
  <r>
    <x v="1"/>
    <x v="0"/>
    <x v="83"/>
    <x v="13"/>
    <x v="0"/>
    <x v="1"/>
    <x v="6"/>
    <x v="10"/>
    <s v="78"/>
    <n v="108"/>
    <x v="23"/>
    <d v="2023-07-15T00:00:00"/>
    <x v="22"/>
    <n v="12521"/>
    <x v="4"/>
    <x v="6"/>
    <x v="2"/>
  </r>
  <r>
    <x v="1"/>
    <x v="0"/>
    <x v="83"/>
    <x v="13"/>
    <x v="0"/>
    <x v="1"/>
    <x v="6"/>
    <x v="10"/>
    <s v="78"/>
    <n v="108"/>
    <x v="23"/>
    <d v="2023-07-15T00:00:00"/>
    <x v="23"/>
    <n v="12522"/>
    <x v="5"/>
    <x v="6"/>
    <x v="2"/>
  </r>
  <r>
    <x v="1"/>
    <x v="0"/>
    <x v="83"/>
    <x v="13"/>
    <x v="0"/>
    <x v="1"/>
    <x v="6"/>
    <x v="10"/>
    <s v="78"/>
    <n v="108"/>
    <x v="23"/>
    <d v="2023-07-15T00:00:00"/>
    <x v="24"/>
    <n v="12523"/>
    <x v="5"/>
    <x v="6"/>
    <x v="2"/>
  </r>
  <r>
    <x v="1"/>
    <x v="0"/>
    <x v="83"/>
    <x v="13"/>
    <x v="0"/>
    <x v="1"/>
    <x v="6"/>
    <x v="10"/>
    <s v="78"/>
    <n v="108"/>
    <x v="23"/>
    <d v="2023-07-15T00:00:00"/>
    <x v="25"/>
    <n v="12524"/>
    <x v="5"/>
    <x v="6"/>
    <x v="2"/>
  </r>
  <r>
    <x v="1"/>
    <x v="0"/>
    <x v="83"/>
    <x v="13"/>
    <x v="0"/>
    <x v="1"/>
    <x v="6"/>
    <x v="10"/>
    <s v="78"/>
    <n v="108"/>
    <x v="23"/>
    <d v="2023-07-15T00:00:00"/>
    <x v="26"/>
    <n v="12525"/>
    <x v="5"/>
    <x v="6"/>
    <x v="2"/>
  </r>
  <r>
    <x v="1"/>
    <x v="0"/>
    <x v="83"/>
    <x v="13"/>
    <x v="0"/>
    <x v="1"/>
    <x v="6"/>
    <x v="10"/>
    <s v="78"/>
    <n v="108"/>
    <x v="23"/>
    <d v="2023-07-15T00:00:00"/>
    <x v="27"/>
    <n v="12526"/>
    <x v="5"/>
    <x v="6"/>
    <x v="2"/>
  </r>
  <r>
    <x v="1"/>
    <x v="0"/>
    <x v="83"/>
    <x v="13"/>
    <x v="0"/>
    <x v="1"/>
    <x v="6"/>
    <x v="10"/>
    <s v="78"/>
    <n v="108"/>
    <x v="23"/>
    <d v="2023-07-15T00:00:00"/>
    <x v="28"/>
    <n v="12527"/>
    <x v="5"/>
    <x v="6"/>
    <x v="2"/>
  </r>
  <r>
    <x v="1"/>
    <x v="0"/>
    <x v="83"/>
    <x v="13"/>
    <x v="0"/>
    <x v="1"/>
    <x v="6"/>
    <x v="10"/>
    <s v="78"/>
    <n v="108"/>
    <x v="23"/>
    <d v="2023-07-15T00:00:00"/>
    <x v="29"/>
    <n v="12528"/>
    <x v="5"/>
    <x v="6"/>
    <x v="2"/>
  </r>
  <r>
    <x v="1"/>
    <x v="0"/>
    <x v="83"/>
    <x v="13"/>
    <x v="0"/>
    <x v="1"/>
    <x v="6"/>
    <x v="10"/>
    <s v="78"/>
    <n v="108"/>
    <x v="23"/>
    <d v="2023-07-15T00:00:00"/>
    <x v="30"/>
    <n v="12529"/>
    <x v="6"/>
    <x v="6"/>
    <x v="2"/>
  </r>
  <r>
    <x v="1"/>
    <x v="0"/>
    <x v="83"/>
    <x v="13"/>
    <x v="0"/>
    <x v="1"/>
    <x v="6"/>
    <x v="10"/>
    <s v="78"/>
    <n v="108"/>
    <x v="23"/>
    <d v="2023-07-15T00:00:00"/>
    <x v="31"/>
    <n v="12530"/>
    <x v="6"/>
    <x v="6"/>
    <x v="2"/>
  </r>
  <r>
    <x v="1"/>
    <x v="0"/>
    <x v="83"/>
    <x v="13"/>
    <x v="0"/>
    <x v="1"/>
    <x v="6"/>
    <x v="10"/>
    <s v="78"/>
    <n v="108"/>
    <x v="23"/>
    <d v="2023-07-15T00:00:00"/>
    <x v="32"/>
    <n v="12531"/>
    <x v="6"/>
    <x v="6"/>
    <x v="2"/>
  </r>
  <r>
    <x v="1"/>
    <x v="0"/>
    <x v="83"/>
    <x v="13"/>
    <x v="0"/>
    <x v="1"/>
    <x v="6"/>
    <x v="10"/>
    <s v="78"/>
    <n v="108"/>
    <x v="23"/>
    <d v="2023-07-15T00:00:00"/>
    <x v="33"/>
    <n v="12532"/>
    <x v="6"/>
    <x v="6"/>
    <x v="2"/>
  </r>
  <r>
    <x v="1"/>
    <x v="0"/>
    <x v="83"/>
    <x v="13"/>
    <x v="0"/>
    <x v="1"/>
    <x v="6"/>
    <x v="10"/>
    <s v="78"/>
    <n v="108"/>
    <x v="23"/>
    <d v="2023-07-15T00:00:00"/>
    <x v="110"/>
    <n v="12533"/>
    <x v="6"/>
    <x v="6"/>
    <x v="2"/>
  </r>
  <r>
    <x v="1"/>
    <x v="0"/>
    <x v="83"/>
    <x v="13"/>
    <x v="0"/>
    <x v="1"/>
    <x v="6"/>
    <x v="10"/>
    <s v="78"/>
    <n v="108"/>
    <x v="23"/>
    <d v="2023-07-15T00:00:00"/>
    <x v="111"/>
    <n v="12534"/>
    <x v="6"/>
    <x v="6"/>
    <x v="2"/>
  </r>
  <r>
    <x v="1"/>
    <x v="0"/>
    <x v="83"/>
    <x v="13"/>
    <x v="0"/>
    <x v="1"/>
    <x v="6"/>
    <x v="10"/>
    <s v="78"/>
    <n v="108"/>
    <x v="23"/>
    <d v="2023-07-15T00:00:00"/>
    <x v="112"/>
    <n v="12535"/>
    <x v="6"/>
    <x v="6"/>
    <x v="2"/>
  </r>
  <r>
    <x v="1"/>
    <x v="0"/>
    <x v="83"/>
    <x v="13"/>
    <x v="0"/>
    <x v="1"/>
    <x v="6"/>
    <x v="10"/>
    <s v="78"/>
    <n v="108"/>
    <x v="23"/>
    <d v="2023-07-15T00:00:00"/>
    <x v="113"/>
    <n v="12536"/>
    <x v="17"/>
    <x v="6"/>
    <x v="2"/>
  </r>
  <r>
    <x v="1"/>
    <x v="0"/>
    <x v="83"/>
    <x v="13"/>
    <x v="0"/>
    <x v="1"/>
    <x v="6"/>
    <x v="10"/>
    <s v="78"/>
    <n v="108"/>
    <x v="23"/>
    <d v="2023-07-15T00:00:00"/>
    <x v="114"/>
    <n v="12537"/>
    <x v="17"/>
    <x v="6"/>
    <x v="2"/>
  </r>
  <r>
    <x v="1"/>
    <x v="0"/>
    <x v="83"/>
    <x v="13"/>
    <x v="0"/>
    <x v="1"/>
    <x v="6"/>
    <x v="10"/>
    <s v="78"/>
    <n v="108"/>
    <x v="23"/>
    <d v="2023-07-15T00:00:00"/>
    <x v="115"/>
    <n v="12538"/>
    <x v="17"/>
    <x v="6"/>
    <x v="2"/>
  </r>
  <r>
    <x v="1"/>
    <x v="0"/>
    <x v="83"/>
    <x v="13"/>
    <x v="0"/>
    <x v="1"/>
    <x v="6"/>
    <x v="10"/>
    <s v="78"/>
    <n v="108"/>
    <x v="23"/>
    <d v="2023-07-15T00:00:00"/>
    <x v="116"/>
    <n v="12539"/>
    <x v="17"/>
    <x v="6"/>
    <x v="2"/>
  </r>
  <r>
    <x v="1"/>
    <x v="0"/>
    <x v="83"/>
    <x v="13"/>
    <x v="0"/>
    <x v="1"/>
    <x v="6"/>
    <x v="10"/>
    <s v="78"/>
    <n v="108"/>
    <x v="23"/>
    <d v="2023-07-15T00:00:00"/>
    <x v="117"/>
    <n v="12540"/>
    <x v="17"/>
    <x v="6"/>
    <x v="2"/>
  </r>
  <r>
    <x v="1"/>
    <x v="0"/>
    <x v="83"/>
    <x v="13"/>
    <x v="0"/>
    <x v="1"/>
    <x v="6"/>
    <x v="10"/>
    <s v="78"/>
    <n v="108"/>
    <x v="23"/>
    <d v="2023-07-15T00:00:00"/>
    <x v="118"/>
    <n v="12541"/>
    <x v="17"/>
    <x v="6"/>
    <x v="2"/>
  </r>
  <r>
    <x v="1"/>
    <x v="0"/>
    <x v="83"/>
    <x v="13"/>
    <x v="0"/>
    <x v="1"/>
    <x v="6"/>
    <x v="10"/>
    <s v="78"/>
    <n v="108"/>
    <x v="23"/>
    <d v="2023-07-15T00:00:00"/>
    <x v="119"/>
    <n v="12542"/>
    <x v="17"/>
    <x v="6"/>
    <x v="2"/>
  </r>
  <r>
    <x v="1"/>
    <x v="0"/>
    <x v="83"/>
    <x v="13"/>
    <x v="0"/>
    <x v="1"/>
    <x v="6"/>
    <x v="10"/>
    <s v="78"/>
    <n v="108"/>
    <x v="23"/>
    <d v="2023-07-15T00:00:00"/>
    <x v="120"/>
    <n v="12543"/>
    <x v="18"/>
    <x v="6"/>
    <x v="2"/>
  </r>
  <r>
    <x v="1"/>
    <x v="0"/>
    <x v="83"/>
    <x v="13"/>
    <x v="0"/>
    <x v="1"/>
    <x v="6"/>
    <x v="10"/>
    <s v="78"/>
    <n v="108"/>
    <x v="23"/>
    <d v="2023-07-15T00:00:00"/>
    <x v="121"/>
    <n v="12544"/>
    <x v="18"/>
    <x v="6"/>
    <x v="2"/>
  </r>
  <r>
    <x v="1"/>
    <x v="0"/>
    <x v="83"/>
    <x v="13"/>
    <x v="0"/>
    <x v="1"/>
    <x v="6"/>
    <x v="10"/>
    <s v="78"/>
    <n v="108"/>
    <x v="23"/>
    <d v="2023-07-15T00:00:00"/>
    <x v="122"/>
    <n v="12545"/>
    <x v="18"/>
    <x v="6"/>
    <x v="2"/>
  </r>
  <r>
    <x v="1"/>
    <x v="0"/>
    <x v="83"/>
    <x v="13"/>
    <x v="0"/>
    <x v="1"/>
    <x v="6"/>
    <x v="10"/>
    <s v="78"/>
    <n v="108"/>
    <x v="23"/>
    <d v="2023-07-15T00:00:00"/>
    <x v="123"/>
    <n v="12546"/>
    <x v="18"/>
    <x v="6"/>
    <x v="2"/>
  </r>
  <r>
    <x v="1"/>
    <x v="0"/>
    <x v="83"/>
    <x v="13"/>
    <x v="0"/>
    <x v="1"/>
    <x v="6"/>
    <x v="10"/>
    <s v="78"/>
    <n v="108"/>
    <x v="23"/>
    <d v="2023-07-15T00:00:00"/>
    <x v="124"/>
    <n v="12547"/>
    <x v="18"/>
    <x v="6"/>
    <x v="2"/>
  </r>
  <r>
    <x v="1"/>
    <x v="0"/>
    <x v="83"/>
    <x v="13"/>
    <x v="0"/>
    <x v="1"/>
    <x v="6"/>
    <x v="10"/>
    <s v="78"/>
    <n v="108"/>
    <x v="23"/>
    <d v="2023-07-15T00:00:00"/>
    <x v="125"/>
    <n v="12548"/>
    <x v="18"/>
    <x v="6"/>
    <x v="2"/>
  </r>
  <r>
    <x v="1"/>
    <x v="0"/>
    <x v="83"/>
    <x v="13"/>
    <x v="0"/>
    <x v="1"/>
    <x v="6"/>
    <x v="10"/>
    <s v="78"/>
    <n v="108"/>
    <x v="23"/>
    <d v="2023-07-15T00:00:00"/>
    <x v="126"/>
    <n v="12549"/>
    <x v="18"/>
    <x v="6"/>
    <x v="2"/>
  </r>
  <r>
    <x v="1"/>
    <x v="0"/>
    <x v="83"/>
    <x v="13"/>
    <x v="0"/>
    <x v="1"/>
    <x v="6"/>
    <x v="10"/>
    <s v="78"/>
    <n v="108"/>
    <x v="23"/>
    <d v="2023-07-15T00:00:00"/>
    <x v="127"/>
    <n v="12550"/>
    <x v="19"/>
    <x v="6"/>
    <x v="2"/>
  </r>
  <r>
    <x v="1"/>
    <x v="0"/>
    <x v="83"/>
    <x v="13"/>
    <x v="0"/>
    <x v="1"/>
    <x v="6"/>
    <x v="10"/>
    <s v="78"/>
    <n v="108"/>
    <x v="23"/>
    <d v="2023-07-15T00:00:00"/>
    <x v="128"/>
    <n v="12551"/>
    <x v="19"/>
    <x v="6"/>
    <x v="2"/>
  </r>
  <r>
    <x v="1"/>
    <x v="0"/>
    <x v="83"/>
    <x v="13"/>
    <x v="0"/>
    <x v="1"/>
    <x v="6"/>
    <x v="10"/>
    <s v="78"/>
    <n v="108"/>
    <x v="23"/>
    <d v="2023-07-15T00:00:00"/>
    <x v="129"/>
    <n v="12552"/>
    <x v="19"/>
    <x v="6"/>
    <x v="2"/>
  </r>
  <r>
    <x v="1"/>
    <x v="0"/>
    <x v="83"/>
    <x v="13"/>
    <x v="0"/>
    <x v="1"/>
    <x v="6"/>
    <x v="10"/>
    <s v="78"/>
    <n v="108"/>
    <x v="23"/>
    <d v="2023-07-15T00:00:00"/>
    <x v="130"/>
    <n v="12553"/>
    <x v="19"/>
    <x v="6"/>
    <x v="2"/>
  </r>
  <r>
    <x v="1"/>
    <x v="0"/>
    <x v="83"/>
    <x v="13"/>
    <x v="0"/>
    <x v="1"/>
    <x v="6"/>
    <x v="10"/>
    <s v="78"/>
    <n v="108"/>
    <x v="23"/>
    <d v="2023-07-15T00:00:00"/>
    <x v="131"/>
    <n v="12554"/>
    <x v="19"/>
    <x v="6"/>
    <x v="2"/>
  </r>
  <r>
    <x v="1"/>
    <x v="0"/>
    <x v="83"/>
    <x v="13"/>
    <x v="0"/>
    <x v="1"/>
    <x v="6"/>
    <x v="10"/>
    <s v="78"/>
    <n v="108"/>
    <x v="23"/>
    <d v="2023-07-15T00:00:00"/>
    <x v="132"/>
    <n v="12555"/>
    <x v="19"/>
    <x v="6"/>
    <x v="2"/>
  </r>
  <r>
    <x v="1"/>
    <x v="0"/>
    <x v="83"/>
    <x v="13"/>
    <x v="0"/>
    <x v="1"/>
    <x v="6"/>
    <x v="10"/>
    <s v="78"/>
    <n v="108"/>
    <x v="23"/>
    <d v="2023-07-15T00:00:00"/>
    <x v="133"/>
    <n v="12556"/>
    <x v="19"/>
    <x v="6"/>
    <x v="2"/>
  </r>
  <r>
    <x v="1"/>
    <x v="0"/>
    <x v="83"/>
    <x v="13"/>
    <x v="0"/>
    <x v="1"/>
    <x v="6"/>
    <x v="10"/>
    <s v="78"/>
    <n v="108"/>
    <x v="23"/>
    <d v="2023-07-15T00:00:00"/>
    <x v="134"/>
    <n v="12557"/>
    <x v="20"/>
    <x v="6"/>
    <x v="2"/>
  </r>
  <r>
    <x v="1"/>
    <x v="0"/>
    <x v="83"/>
    <x v="13"/>
    <x v="0"/>
    <x v="1"/>
    <x v="6"/>
    <x v="10"/>
    <s v="78"/>
    <n v="108"/>
    <x v="23"/>
    <d v="2023-07-15T00:00:00"/>
    <x v="135"/>
    <n v="12558"/>
    <x v="20"/>
    <x v="6"/>
    <x v="2"/>
  </r>
  <r>
    <x v="1"/>
    <x v="0"/>
    <x v="83"/>
    <x v="13"/>
    <x v="0"/>
    <x v="1"/>
    <x v="6"/>
    <x v="10"/>
    <s v="78"/>
    <n v="108"/>
    <x v="23"/>
    <d v="2023-07-15T00:00:00"/>
    <x v="136"/>
    <n v="12559"/>
    <x v="20"/>
    <x v="6"/>
    <x v="2"/>
  </r>
  <r>
    <x v="1"/>
    <x v="0"/>
    <x v="83"/>
    <x v="13"/>
    <x v="0"/>
    <x v="1"/>
    <x v="6"/>
    <x v="10"/>
    <s v="78"/>
    <n v="108"/>
    <x v="23"/>
    <d v="2023-07-15T00:00:00"/>
    <x v="137"/>
    <n v="12560"/>
    <x v="20"/>
    <x v="6"/>
    <x v="2"/>
  </r>
  <r>
    <x v="1"/>
    <x v="0"/>
    <x v="83"/>
    <x v="13"/>
    <x v="0"/>
    <x v="1"/>
    <x v="6"/>
    <x v="10"/>
    <s v="78"/>
    <n v="108"/>
    <x v="23"/>
    <d v="2023-07-15T00:00:00"/>
    <x v="138"/>
    <n v="12561"/>
    <x v="20"/>
    <x v="6"/>
    <x v="2"/>
  </r>
  <r>
    <x v="1"/>
    <x v="0"/>
    <x v="83"/>
    <x v="13"/>
    <x v="0"/>
    <x v="1"/>
    <x v="6"/>
    <x v="10"/>
    <s v="78"/>
    <n v="108"/>
    <x v="23"/>
    <d v="2023-07-15T00:00:00"/>
    <x v="139"/>
    <n v="12562"/>
    <x v="20"/>
    <x v="6"/>
    <x v="2"/>
  </r>
  <r>
    <x v="1"/>
    <x v="0"/>
    <x v="83"/>
    <x v="13"/>
    <x v="0"/>
    <x v="1"/>
    <x v="6"/>
    <x v="10"/>
    <s v="78"/>
    <n v="108"/>
    <x v="23"/>
    <d v="2023-07-15T00:00:00"/>
    <x v="140"/>
    <n v="12563"/>
    <x v="20"/>
    <x v="6"/>
    <x v="2"/>
  </r>
  <r>
    <x v="1"/>
    <x v="0"/>
    <x v="83"/>
    <x v="13"/>
    <x v="0"/>
    <x v="1"/>
    <x v="6"/>
    <x v="10"/>
    <s v="78"/>
    <n v="108"/>
    <x v="23"/>
    <d v="2023-07-15T00:00:00"/>
    <x v="141"/>
    <n v="12564"/>
    <x v="21"/>
    <x v="6"/>
    <x v="2"/>
  </r>
  <r>
    <x v="1"/>
    <x v="0"/>
    <x v="83"/>
    <x v="13"/>
    <x v="0"/>
    <x v="1"/>
    <x v="6"/>
    <x v="10"/>
    <s v="78"/>
    <n v="108"/>
    <x v="23"/>
    <d v="2023-07-15T00:00:00"/>
    <x v="142"/>
    <n v="12565"/>
    <x v="21"/>
    <x v="6"/>
    <x v="2"/>
  </r>
  <r>
    <x v="1"/>
    <x v="0"/>
    <x v="83"/>
    <x v="13"/>
    <x v="0"/>
    <x v="1"/>
    <x v="6"/>
    <x v="10"/>
    <s v="78"/>
    <n v="108"/>
    <x v="23"/>
    <d v="2023-07-15T00:00:00"/>
    <x v="143"/>
    <n v="12566"/>
    <x v="21"/>
    <x v="6"/>
    <x v="2"/>
  </r>
  <r>
    <x v="1"/>
    <x v="0"/>
    <x v="83"/>
    <x v="13"/>
    <x v="0"/>
    <x v="1"/>
    <x v="6"/>
    <x v="10"/>
    <s v="78"/>
    <n v="108"/>
    <x v="23"/>
    <d v="2023-07-15T00:00:00"/>
    <x v="144"/>
    <n v="12567"/>
    <x v="21"/>
    <x v="6"/>
    <x v="2"/>
  </r>
  <r>
    <x v="1"/>
    <x v="0"/>
    <x v="83"/>
    <x v="13"/>
    <x v="0"/>
    <x v="1"/>
    <x v="6"/>
    <x v="10"/>
    <s v="78"/>
    <n v="108"/>
    <x v="23"/>
    <d v="2023-07-15T00:00:00"/>
    <x v="145"/>
    <n v="12568"/>
    <x v="21"/>
    <x v="6"/>
    <x v="2"/>
  </r>
  <r>
    <x v="1"/>
    <x v="0"/>
    <x v="83"/>
    <x v="13"/>
    <x v="0"/>
    <x v="1"/>
    <x v="6"/>
    <x v="10"/>
    <s v="78"/>
    <n v="108"/>
    <x v="23"/>
    <d v="2023-07-15T00:00:00"/>
    <x v="146"/>
    <n v="12569"/>
    <x v="21"/>
    <x v="6"/>
    <x v="2"/>
  </r>
  <r>
    <x v="1"/>
    <x v="0"/>
    <x v="83"/>
    <x v="13"/>
    <x v="0"/>
    <x v="1"/>
    <x v="6"/>
    <x v="10"/>
    <s v="78"/>
    <n v="108"/>
    <x v="23"/>
    <d v="2023-07-15T00:00:00"/>
    <x v="147"/>
    <n v="12570"/>
    <x v="21"/>
    <x v="6"/>
    <x v="2"/>
  </r>
  <r>
    <x v="1"/>
    <x v="0"/>
    <x v="83"/>
    <x v="13"/>
    <x v="0"/>
    <x v="1"/>
    <x v="6"/>
    <x v="10"/>
    <s v="78"/>
    <n v="108"/>
    <x v="23"/>
    <d v="2023-07-15T00:00:00"/>
    <x v="148"/>
    <n v="12571"/>
    <x v="22"/>
    <x v="6"/>
    <x v="2"/>
  </r>
  <r>
    <x v="1"/>
    <x v="0"/>
    <x v="83"/>
    <x v="13"/>
    <x v="0"/>
    <x v="1"/>
    <x v="6"/>
    <x v="10"/>
    <s v="78"/>
    <n v="108"/>
    <x v="23"/>
    <d v="2023-07-15T00:00:00"/>
    <x v="149"/>
    <n v="12572"/>
    <x v="22"/>
    <x v="6"/>
    <x v="2"/>
  </r>
  <r>
    <x v="1"/>
    <x v="0"/>
    <x v="83"/>
    <x v="13"/>
    <x v="0"/>
    <x v="1"/>
    <x v="6"/>
    <x v="10"/>
    <s v="78"/>
    <n v="108"/>
    <x v="23"/>
    <d v="2023-07-15T00:00:00"/>
    <x v="150"/>
    <n v="12573"/>
    <x v="22"/>
    <x v="6"/>
    <x v="2"/>
  </r>
  <r>
    <x v="1"/>
    <x v="0"/>
    <x v="83"/>
    <x v="13"/>
    <x v="0"/>
    <x v="1"/>
    <x v="6"/>
    <x v="10"/>
    <s v="78"/>
    <n v="108"/>
    <x v="23"/>
    <d v="2023-07-15T00:00:00"/>
    <x v="151"/>
    <n v="12574"/>
    <x v="22"/>
    <x v="6"/>
    <x v="2"/>
  </r>
  <r>
    <x v="1"/>
    <x v="0"/>
    <x v="83"/>
    <x v="13"/>
    <x v="0"/>
    <x v="1"/>
    <x v="6"/>
    <x v="10"/>
    <s v="78"/>
    <n v="108"/>
    <x v="23"/>
    <d v="2023-07-15T00:00:00"/>
    <x v="152"/>
    <n v="12575"/>
    <x v="22"/>
    <x v="6"/>
    <x v="2"/>
  </r>
  <r>
    <x v="1"/>
    <x v="0"/>
    <x v="83"/>
    <x v="13"/>
    <x v="0"/>
    <x v="1"/>
    <x v="6"/>
    <x v="10"/>
    <s v="78"/>
    <n v="108"/>
    <x v="23"/>
    <d v="2023-07-15T00:00:00"/>
    <x v="153"/>
    <n v="12576"/>
    <x v="22"/>
    <x v="6"/>
    <x v="2"/>
  </r>
  <r>
    <x v="1"/>
    <x v="0"/>
    <x v="83"/>
    <x v="13"/>
    <x v="0"/>
    <x v="1"/>
    <x v="6"/>
    <x v="10"/>
    <s v="78"/>
    <n v="108"/>
    <x v="23"/>
    <d v="2023-07-15T00:00:00"/>
    <x v="154"/>
    <n v="12577"/>
    <x v="22"/>
    <x v="6"/>
    <x v="2"/>
  </r>
  <r>
    <x v="1"/>
    <x v="0"/>
    <x v="83"/>
    <x v="13"/>
    <x v="0"/>
    <x v="1"/>
    <x v="6"/>
    <x v="10"/>
    <s v="78"/>
    <n v="108"/>
    <x v="23"/>
    <d v="2023-07-15T00:00:00"/>
    <x v="155"/>
    <n v="12578"/>
    <x v="23"/>
    <x v="6"/>
    <x v="2"/>
  </r>
  <r>
    <x v="1"/>
    <x v="0"/>
    <x v="83"/>
    <x v="13"/>
    <x v="0"/>
    <x v="1"/>
    <x v="6"/>
    <x v="10"/>
    <s v="78"/>
    <n v="108"/>
    <x v="23"/>
    <d v="2023-07-15T00:00:00"/>
    <x v="156"/>
    <n v="12579"/>
    <x v="23"/>
    <x v="6"/>
    <x v="2"/>
  </r>
  <r>
    <x v="1"/>
    <x v="0"/>
    <x v="83"/>
    <x v="13"/>
    <x v="0"/>
    <x v="1"/>
    <x v="6"/>
    <x v="10"/>
    <s v="78"/>
    <n v="108"/>
    <x v="23"/>
    <d v="2023-07-15T00:00:00"/>
    <x v="157"/>
    <n v="12580"/>
    <x v="23"/>
    <x v="6"/>
    <x v="2"/>
  </r>
  <r>
    <x v="1"/>
    <x v="0"/>
    <x v="83"/>
    <x v="13"/>
    <x v="0"/>
    <x v="1"/>
    <x v="6"/>
    <x v="10"/>
    <s v="78"/>
    <n v="108"/>
    <x v="23"/>
    <d v="2023-07-15T00:00:00"/>
    <x v="158"/>
    <n v="12581"/>
    <x v="23"/>
    <x v="6"/>
    <x v="2"/>
  </r>
  <r>
    <x v="1"/>
    <x v="0"/>
    <x v="83"/>
    <x v="13"/>
    <x v="0"/>
    <x v="1"/>
    <x v="6"/>
    <x v="10"/>
    <s v="78"/>
    <n v="108"/>
    <x v="23"/>
    <d v="2023-07-15T00:00:00"/>
    <x v="159"/>
    <n v="12582"/>
    <x v="23"/>
    <x v="6"/>
    <x v="2"/>
  </r>
  <r>
    <x v="1"/>
    <x v="0"/>
    <x v="83"/>
    <x v="13"/>
    <x v="0"/>
    <x v="1"/>
    <x v="6"/>
    <x v="10"/>
    <s v="78"/>
    <n v="108"/>
    <x v="23"/>
    <d v="2023-07-15T00:00:00"/>
    <x v="160"/>
    <n v="12583"/>
    <x v="23"/>
    <x v="6"/>
    <x v="2"/>
  </r>
  <r>
    <x v="1"/>
    <x v="0"/>
    <x v="83"/>
    <x v="13"/>
    <x v="0"/>
    <x v="1"/>
    <x v="6"/>
    <x v="10"/>
    <s v="78"/>
    <n v="108"/>
    <x v="23"/>
    <d v="2023-07-15T00:00:00"/>
    <x v="161"/>
    <n v="12584"/>
    <x v="23"/>
    <x v="6"/>
    <x v="2"/>
  </r>
  <r>
    <x v="1"/>
    <x v="0"/>
    <x v="83"/>
    <x v="13"/>
    <x v="0"/>
    <x v="1"/>
    <x v="6"/>
    <x v="10"/>
    <s v="78"/>
    <n v="108"/>
    <x v="23"/>
    <d v="2023-07-15T00:00:00"/>
    <x v="162"/>
    <n v="12585"/>
    <x v="24"/>
    <x v="6"/>
    <x v="2"/>
  </r>
  <r>
    <x v="1"/>
    <x v="0"/>
    <x v="83"/>
    <x v="13"/>
    <x v="0"/>
    <x v="1"/>
    <x v="6"/>
    <x v="10"/>
    <s v="78"/>
    <n v="108"/>
    <x v="23"/>
    <d v="2023-07-15T00:00:00"/>
    <x v="163"/>
    <n v="12586"/>
    <x v="24"/>
    <x v="6"/>
    <x v="2"/>
  </r>
  <r>
    <x v="1"/>
    <x v="0"/>
    <x v="83"/>
    <x v="13"/>
    <x v="0"/>
    <x v="1"/>
    <x v="6"/>
    <x v="10"/>
    <s v="78"/>
    <n v="108"/>
    <x v="23"/>
    <d v="2023-07-15T00:00:00"/>
    <x v="164"/>
    <n v="12587"/>
    <x v="24"/>
    <x v="6"/>
    <x v="2"/>
  </r>
  <r>
    <x v="1"/>
    <x v="0"/>
    <x v="83"/>
    <x v="13"/>
    <x v="0"/>
    <x v="1"/>
    <x v="6"/>
    <x v="10"/>
    <s v="78"/>
    <n v="108"/>
    <x v="23"/>
    <d v="2023-07-15T00:00:00"/>
    <x v="165"/>
    <n v="12588"/>
    <x v="24"/>
    <x v="6"/>
    <x v="2"/>
  </r>
  <r>
    <x v="1"/>
    <x v="0"/>
    <x v="83"/>
    <x v="13"/>
    <x v="0"/>
    <x v="1"/>
    <x v="6"/>
    <x v="10"/>
    <s v="78"/>
    <n v="108"/>
    <x v="23"/>
    <d v="2023-07-15T00:00:00"/>
    <x v="166"/>
    <n v="12589"/>
    <x v="24"/>
    <x v="6"/>
    <x v="2"/>
  </r>
  <r>
    <x v="1"/>
    <x v="0"/>
    <x v="83"/>
    <x v="13"/>
    <x v="0"/>
    <x v="1"/>
    <x v="6"/>
    <x v="10"/>
    <s v="78"/>
    <n v="108"/>
    <x v="23"/>
    <d v="2023-07-15T00:00:00"/>
    <x v="167"/>
    <n v="12590"/>
    <x v="24"/>
    <x v="6"/>
    <x v="2"/>
  </r>
  <r>
    <x v="1"/>
    <x v="0"/>
    <x v="83"/>
    <x v="13"/>
    <x v="0"/>
    <x v="1"/>
    <x v="6"/>
    <x v="10"/>
    <s v="78"/>
    <n v="108"/>
    <x v="23"/>
    <d v="2023-07-15T00:00:00"/>
    <x v="168"/>
    <n v="12591"/>
    <x v="24"/>
    <x v="6"/>
    <x v="2"/>
  </r>
  <r>
    <x v="1"/>
    <x v="0"/>
    <x v="83"/>
    <x v="13"/>
    <x v="0"/>
    <x v="1"/>
    <x v="6"/>
    <x v="10"/>
    <s v="78"/>
    <n v="108"/>
    <x v="23"/>
    <d v="2023-07-15T00:00:00"/>
    <x v="34"/>
    <n v="12592"/>
    <x v="7"/>
    <x v="6"/>
    <x v="2"/>
  </r>
  <r>
    <x v="1"/>
    <x v="0"/>
    <x v="83"/>
    <x v="13"/>
    <x v="0"/>
    <x v="1"/>
    <x v="6"/>
    <x v="10"/>
    <s v="78"/>
    <n v="108"/>
    <x v="23"/>
    <d v="2023-07-15T00:00:00"/>
    <x v="35"/>
    <n v="12593"/>
    <x v="7"/>
    <x v="6"/>
    <x v="2"/>
  </r>
  <r>
    <x v="1"/>
    <x v="0"/>
    <x v="83"/>
    <x v="13"/>
    <x v="0"/>
    <x v="1"/>
    <x v="6"/>
    <x v="10"/>
    <s v="78"/>
    <n v="108"/>
    <x v="23"/>
    <d v="2023-07-15T00:00:00"/>
    <x v="36"/>
    <n v="12594"/>
    <x v="7"/>
    <x v="6"/>
    <x v="2"/>
  </r>
  <r>
    <x v="1"/>
    <x v="0"/>
    <x v="83"/>
    <x v="13"/>
    <x v="0"/>
    <x v="1"/>
    <x v="6"/>
    <x v="10"/>
    <s v="78"/>
    <n v="108"/>
    <x v="23"/>
    <d v="2023-07-15T00:00:00"/>
    <x v="37"/>
    <n v="12595"/>
    <x v="7"/>
    <x v="6"/>
    <x v="2"/>
  </r>
  <r>
    <x v="1"/>
    <x v="0"/>
    <x v="83"/>
    <x v="13"/>
    <x v="0"/>
    <x v="1"/>
    <x v="6"/>
    <x v="10"/>
    <s v="78"/>
    <n v="108"/>
    <x v="23"/>
    <d v="2023-07-15T00:00:00"/>
    <x v="38"/>
    <n v="12596"/>
    <x v="7"/>
    <x v="6"/>
    <x v="2"/>
  </r>
  <r>
    <x v="1"/>
    <x v="0"/>
    <x v="83"/>
    <x v="13"/>
    <x v="0"/>
    <x v="1"/>
    <x v="6"/>
    <x v="10"/>
    <s v="78"/>
    <n v="108"/>
    <x v="23"/>
    <d v="2023-07-15T00:00:00"/>
    <x v="39"/>
    <n v="12597"/>
    <x v="7"/>
    <x v="6"/>
    <x v="2"/>
  </r>
  <r>
    <x v="1"/>
    <x v="0"/>
    <x v="83"/>
    <x v="13"/>
    <x v="0"/>
    <x v="1"/>
    <x v="6"/>
    <x v="10"/>
    <s v="78"/>
    <n v="108"/>
    <x v="23"/>
    <d v="2023-07-15T00:00:00"/>
    <x v="40"/>
    <n v="12598"/>
    <x v="7"/>
    <x v="6"/>
    <x v="2"/>
  </r>
  <r>
    <x v="1"/>
    <x v="0"/>
    <x v="83"/>
    <x v="13"/>
    <x v="0"/>
    <x v="1"/>
    <x v="6"/>
    <x v="10"/>
    <s v="78"/>
    <n v="108"/>
    <x v="23"/>
    <d v="2023-07-15T00:00:00"/>
    <x v="41"/>
    <n v="12599"/>
    <x v="8"/>
    <x v="6"/>
    <x v="2"/>
  </r>
  <r>
    <x v="1"/>
    <x v="0"/>
    <x v="83"/>
    <x v="13"/>
    <x v="0"/>
    <x v="1"/>
    <x v="6"/>
    <x v="10"/>
    <s v="78"/>
    <n v="108"/>
    <x v="23"/>
    <d v="2023-07-15T00:00:00"/>
    <x v="42"/>
    <n v="12600"/>
    <x v="8"/>
    <x v="6"/>
    <x v="2"/>
  </r>
  <r>
    <x v="1"/>
    <x v="0"/>
    <x v="83"/>
    <x v="13"/>
    <x v="0"/>
    <x v="1"/>
    <x v="6"/>
    <x v="10"/>
    <s v="78"/>
    <n v="108"/>
    <x v="23"/>
    <d v="2023-07-15T00:00:00"/>
    <x v="43"/>
    <n v="12601"/>
    <x v="8"/>
    <x v="6"/>
    <x v="2"/>
  </r>
  <r>
    <x v="1"/>
    <x v="0"/>
    <x v="83"/>
    <x v="13"/>
    <x v="0"/>
    <x v="1"/>
    <x v="6"/>
    <x v="10"/>
    <s v="78"/>
    <n v="108"/>
    <x v="23"/>
    <d v="2023-07-15T00:00:00"/>
    <x v="44"/>
    <n v="12602"/>
    <x v="8"/>
    <x v="6"/>
    <x v="2"/>
  </r>
  <r>
    <x v="1"/>
    <x v="0"/>
    <x v="83"/>
    <x v="13"/>
    <x v="0"/>
    <x v="1"/>
    <x v="6"/>
    <x v="10"/>
    <s v="78"/>
    <n v="108"/>
    <x v="23"/>
    <d v="2023-07-15T00:00:00"/>
    <x v="45"/>
    <n v="12603"/>
    <x v="8"/>
    <x v="6"/>
    <x v="2"/>
  </r>
  <r>
    <x v="1"/>
    <x v="0"/>
    <x v="83"/>
    <x v="13"/>
    <x v="0"/>
    <x v="1"/>
    <x v="6"/>
    <x v="10"/>
    <s v="78"/>
    <n v="108"/>
    <x v="23"/>
    <d v="2023-07-15T00:00:00"/>
    <x v="46"/>
    <n v="12604"/>
    <x v="8"/>
    <x v="6"/>
    <x v="2"/>
  </r>
  <r>
    <x v="1"/>
    <x v="0"/>
    <x v="83"/>
    <x v="13"/>
    <x v="0"/>
    <x v="1"/>
    <x v="6"/>
    <x v="10"/>
    <s v="78"/>
    <n v="108"/>
    <x v="23"/>
    <d v="2023-07-15T00:00:00"/>
    <x v="47"/>
    <n v="12605"/>
    <x v="8"/>
    <x v="6"/>
    <x v="2"/>
  </r>
  <r>
    <x v="1"/>
    <x v="0"/>
    <x v="83"/>
    <x v="13"/>
    <x v="0"/>
    <x v="1"/>
    <x v="6"/>
    <x v="10"/>
    <s v="78"/>
    <n v="108"/>
    <x v="23"/>
    <d v="2023-07-15T00:00:00"/>
    <x v="48"/>
    <n v="12606"/>
    <x v="9"/>
    <x v="6"/>
    <x v="2"/>
  </r>
  <r>
    <x v="1"/>
    <x v="0"/>
    <x v="83"/>
    <x v="13"/>
    <x v="0"/>
    <x v="1"/>
    <x v="6"/>
    <x v="10"/>
    <s v="78"/>
    <n v="108"/>
    <x v="23"/>
    <d v="2023-07-15T00:00:00"/>
    <x v="49"/>
    <n v="12607"/>
    <x v="9"/>
    <x v="6"/>
    <x v="2"/>
  </r>
  <r>
    <x v="1"/>
    <x v="0"/>
    <x v="83"/>
    <x v="13"/>
    <x v="0"/>
    <x v="1"/>
    <x v="6"/>
    <x v="10"/>
    <s v="78"/>
    <n v="108"/>
    <x v="23"/>
    <d v="2023-07-15T00:00:00"/>
    <x v="50"/>
    <n v="12608"/>
    <x v="9"/>
    <x v="6"/>
    <x v="2"/>
  </r>
  <r>
    <x v="1"/>
    <x v="0"/>
    <x v="83"/>
    <x v="13"/>
    <x v="0"/>
    <x v="1"/>
    <x v="6"/>
    <x v="10"/>
    <s v="78"/>
    <n v="108"/>
    <x v="23"/>
    <d v="2023-07-15T00:00:00"/>
    <x v="51"/>
    <n v="12609"/>
    <x v="9"/>
    <x v="6"/>
    <x v="2"/>
  </r>
  <r>
    <x v="1"/>
    <x v="0"/>
    <x v="83"/>
    <x v="13"/>
    <x v="0"/>
    <x v="1"/>
    <x v="6"/>
    <x v="10"/>
    <s v="78"/>
    <n v="108"/>
    <x v="23"/>
    <d v="2023-07-15T00:00:00"/>
    <x v="52"/>
    <n v="12610"/>
    <x v="9"/>
    <x v="6"/>
    <x v="2"/>
  </r>
  <r>
    <x v="1"/>
    <x v="0"/>
    <x v="83"/>
    <x v="13"/>
    <x v="0"/>
    <x v="1"/>
    <x v="6"/>
    <x v="10"/>
    <s v="78"/>
    <n v="108"/>
    <x v="23"/>
    <d v="2023-07-15T00:00:00"/>
    <x v="53"/>
    <n v="12611"/>
    <x v="9"/>
    <x v="6"/>
    <x v="2"/>
  </r>
  <r>
    <x v="1"/>
    <x v="0"/>
    <x v="83"/>
    <x v="13"/>
    <x v="0"/>
    <x v="1"/>
    <x v="6"/>
    <x v="10"/>
    <s v="78"/>
    <n v="108"/>
    <x v="23"/>
    <d v="2023-07-15T00:00:00"/>
    <x v="54"/>
    <n v="12612"/>
    <x v="9"/>
    <x v="6"/>
    <x v="2"/>
  </r>
  <r>
    <x v="1"/>
    <x v="0"/>
    <x v="83"/>
    <x v="13"/>
    <x v="0"/>
    <x v="1"/>
    <x v="6"/>
    <x v="10"/>
    <s v="78"/>
    <n v="108"/>
    <x v="23"/>
    <d v="2023-07-15T00:00:00"/>
    <x v="55"/>
    <n v="12613"/>
    <x v="10"/>
    <x v="6"/>
    <x v="2"/>
  </r>
  <r>
    <x v="1"/>
    <x v="0"/>
    <x v="83"/>
    <x v="13"/>
    <x v="0"/>
    <x v="1"/>
    <x v="6"/>
    <x v="10"/>
    <s v="78"/>
    <n v="108"/>
    <x v="23"/>
    <d v="2023-07-15T00:00:00"/>
    <x v="56"/>
    <n v="12614"/>
    <x v="10"/>
    <x v="6"/>
    <x v="2"/>
  </r>
  <r>
    <x v="1"/>
    <x v="0"/>
    <x v="83"/>
    <x v="13"/>
    <x v="0"/>
    <x v="1"/>
    <x v="6"/>
    <x v="10"/>
    <s v="78"/>
    <n v="108"/>
    <x v="23"/>
    <d v="2023-07-15T00:00:00"/>
    <x v="57"/>
    <n v="12615"/>
    <x v="10"/>
    <x v="6"/>
    <x v="2"/>
  </r>
  <r>
    <x v="1"/>
    <x v="0"/>
    <x v="83"/>
    <x v="13"/>
    <x v="0"/>
    <x v="1"/>
    <x v="6"/>
    <x v="10"/>
    <s v="78"/>
    <n v="108"/>
    <x v="23"/>
    <d v="2023-07-15T00:00:00"/>
    <x v="58"/>
    <n v="12616"/>
    <x v="10"/>
    <x v="6"/>
    <x v="2"/>
  </r>
  <r>
    <x v="1"/>
    <x v="0"/>
    <x v="83"/>
    <x v="13"/>
    <x v="0"/>
    <x v="1"/>
    <x v="6"/>
    <x v="10"/>
    <s v="78"/>
    <n v="108"/>
    <x v="23"/>
    <d v="2023-07-15T00:00:00"/>
    <x v="59"/>
    <n v="12617"/>
    <x v="10"/>
    <x v="6"/>
    <x v="2"/>
  </r>
  <r>
    <x v="1"/>
    <x v="0"/>
    <x v="83"/>
    <x v="13"/>
    <x v="0"/>
    <x v="1"/>
    <x v="6"/>
    <x v="10"/>
    <s v="78"/>
    <n v="108"/>
    <x v="23"/>
    <d v="2023-07-15T00:00:00"/>
    <x v="60"/>
    <n v="12618"/>
    <x v="10"/>
    <x v="6"/>
    <x v="2"/>
  </r>
  <r>
    <x v="1"/>
    <x v="0"/>
    <x v="83"/>
    <x v="13"/>
    <x v="0"/>
    <x v="1"/>
    <x v="6"/>
    <x v="10"/>
    <s v="78"/>
    <n v="108"/>
    <x v="23"/>
    <d v="2023-07-15T00:00:00"/>
    <x v="61"/>
    <n v="12619"/>
    <x v="10"/>
    <x v="6"/>
    <x v="2"/>
  </r>
  <r>
    <x v="1"/>
    <x v="0"/>
    <x v="83"/>
    <x v="13"/>
    <x v="0"/>
    <x v="1"/>
    <x v="6"/>
    <x v="10"/>
    <s v="78"/>
    <n v="108"/>
    <x v="23"/>
    <d v="2023-07-15T00:00:00"/>
    <x v="169"/>
    <n v="12620"/>
    <x v="25"/>
    <x v="6"/>
    <x v="2"/>
  </r>
  <r>
    <x v="1"/>
    <x v="0"/>
    <x v="83"/>
    <x v="13"/>
    <x v="0"/>
    <x v="1"/>
    <x v="6"/>
    <x v="10"/>
    <s v="78"/>
    <n v="108"/>
    <x v="23"/>
    <d v="2023-07-15T00:00:00"/>
    <x v="170"/>
    <n v="12621"/>
    <x v="25"/>
    <x v="6"/>
    <x v="2"/>
  </r>
  <r>
    <x v="1"/>
    <x v="0"/>
    <x v="83"/>
    <x v="13"/>
    <x v="0"/>
    <x v="1"/>
    <x v="6"/>
    <x v="10"/>
    <s v="78"/>
    <n v="108"/>
    <x v="23"/>
    <d v="2023-07-15T00:00:00"/>
    <x v="171"/>
    <n v="12622"/>
    <x v="25"/>
    <x v="6"/>
    <x v="2"/>
  </r>
  <r>
    <x v="1"/>
    <x v="0"/>
    <x v="83"/>
    <x v="13"/>
    <x v="0"/>
    <x v="1"/>
    <x v="6"/>
    <x v="10"/>
    <s v="78"/>
    <n v="108"/>
    <x v="23"/>
    <d v="2023-07-15T00:00:00"/>
    <x v="172"/>
    <n v="12623"/>
    <x v="25"/>
    <x v="6"/>
    <x v="2"/>
  </r>
  <r>
    <x v="1"/>
    <x v="0"/>
    <x v="83"/>
    <x v="13"/>
    <x v="0"/>
    <x v="1"/>
    <x v="6"/>
    <x v="10"/>
    <s v="78"/>
    <n v="108"/>
    <x v="23"/>
    <d v="2023-07-15T00:00:00"/>
    <x v="173"/>
    <n v="12624"/>
    <x v="25"/>
    <x v="6"/>
    <x v="2"/>
  </r>
  <r>
    <x v="1"/>
    <x v="0"/>
    <x v="83"/>
    <x v="13"/>
    <x v="0"/>
    <x v="1"/>
    <x v="6"/>
    <x v="10"/>
    <s v="78"/>
    <n v="108"/>
    <x v="23"/>
    <d v="2023-07-15T00:00:00"/>
    <x v="174"/>
    <n v="12625"/>
    <x v="25"/>
    <x v="6"/>
    <x v="2"/>
  </r>
  <r>
    <x v="1"/>
    <x v="0"/>
    <x v="83"/>
    <x v="13"/>
    <x v="0"/>
    <x v="1"/>
    <x v="6"/>
    <x v="10"/>
    <s v="78"/>
    <n v="108"/>
    <x v="23"/>
    <d v="2023-07-15T00:00:00"/>
    <x v="175"/>
    <n v="12626"/>
    <x v="25"/>
    <x v="6"/>
    <x v="2"/>
  </r>
  <r>
    <x v="1"/>
    <x v="0"/>
    <x v="83"/>
    <x v="13"/>
    <x v="0"/>
    <x v="1"/>
    <x v="6"/>
    <x v="10"/>
    <s v="78"/>
    <n v="108"/>
    <x v="23"/>
    <d v="2023-07-15T00:00:00"/>
    <x v="176"/>
    <n v="12627"/>
    <x v="26"/>
    <x v="6"/>
    <x v="2"/>
  </r>
  <r>
    <x v="1"/>
    <x v="0"/>
    <x v="83"/>
    <x v="13"/>
    <x v="0"/>
    <x v="1"/>
    <x v="6"/>
    <x v="10"/>
    <s v="78"/>
    <n v="108"/>
    <x v="23"/>
    <d v="2023-07-15T00:00:00"/>
    <x v="177"/>
    <n v="12628"/>
    <x v="26"/>
    <x v="6"/>
    <x v="2"/>
  </r>
  <r>
    <x v="1"/>
    <x v="0"/>
    <x v="83"/>
    <x v="13"/>
    <x v="0"/>
    <x v="1"/>
    <x v="6"/>
    <x v="10"/>
    <s v="78"/>
    <n v="108"/>
    <x v="23"/>
    <d v="2023-07-15T00:00:00"/>
    <x v="178"/>
    <n v="12629"/>
    <x v="26"/>
    <x v="6"/>
    <x v="2"/>
  </r>
  <r>
    <x v="1"/>
    <x v="0"/>
    <x v="83"/>
    <x v="13"/>
    <x v="0"/>
    <x v="1"/>
    <x v="6"/>
    <x v="10"/>
    <s v="78"/>
    <n v="108"/>
    <x v="23"/>
    <d v="2023-07-15T00:00:00"/>
    <x v="179"/>
    <n v="12630"/>
    <x v="26"/>
    <x v="6"/>
    <x v="2"/>
  </r>
  <r>
    <x v="1"/>
    <x v="0"/>
    <x v="83"/>
    <x v="13"/>
    <x v="0"/>
    <x v="1"/>
    <x v="6"/>
    <x v="10"/>
    <s v="78"/>
    <n v="108"/>
    <x v="23"/>
    <d v="2023-07-15T00:00:00"/>
    <x v="180"/>
    <n v="12631"/>
    <x v="26"/>
    <x v="6"/>
    <x v="2"/>
  </r>
  <r>
    <x v="1"/>
    <x v="0"/>
    <x v="83"/>
    <x v="13"/>
    <x v="0"/>
    <x v="1"/>
    <x v="6"/>
    <x v="10"/>
    <s v="78"/>
    <n v="108"/>
    <x v="23"/>
    <d v="2023-07-15T00:00:00"/>
    <x v="181"/>
    <n v="12632"/>
    <x v="26"/>
    <x v="6"/>
    <x v="2"/>
  </r>
  <r>
    <x v="1"/>
    <x v="0"/>
    <x v="83"/>
    <x v="13"/>
    <x v="0"/>
    <x v="1"/>
    <x v="6"/>
    <x v="10"/>
    <s v="78"/>
    <n v="108"/>
    <x v="23"/>
    <d v="2023-07-15T00:00:00"/>
    <x v="182"/>
    <n v="12633"/>
    <x v="26"/>
    <x v="6"/>
    <x v="2"/>
  </r>
  <r>
    <x v="1"/>
    <x v="0"/>
    <x v="83"/>
    <x v="13"/>
    <x v="0"/>
    <x v="1"/>
    <x v="6"/>
    <x v="10"/>
    <s v="78"/>
    <n v="108"/>
    <x v="23"/>
    <d v="2023-07-15T00:00:00"/>
    <x v="183"/>
    <n v="12634"/>
    <x v="27"/>
    <x v="6"/>
    <x v="2"/>
  </r>
  <r>
    <x v="1"/>
    <x v="0"/>
    <x v="83"/>
    <x v="13"/>
    <x v="0"/>
    <x v="1"/>
    <x v="6"/>
    <x v="10"/>
    <s v="78"/>
    <n v="108"/>
    <x v="23"/>
    <d v="2023-07-15T00:00:00"/>
    <x v="184"/>
    <n v="12635"/>
    <x v="27"/>
    <x v="6"/>
    <x v="2"/>
  </r>
  <r>
    <x v="1"/>
    <x v="0"/>
    <x v="83"/>
    <x v="13"/>
    <x v="0"/>
    <x v="1"/>
    <x v="6"/>
    <x v="10"/>
    <s v="78"/>
    <n v="108"/>
    <x v="23"/>
    <d v="2023-07-15T00:00:00"/>
    <x v="185"/>
    <n v="12636"/>
    <x v="27"/>
    <x v="6"/>
    <x v="2"/>
  </r>
  <r>
    <x v="1"/>
    <x v="0"/>
    <x v="83"/>
    <x v="13"/>
    <x v="0"/>
    <x v="1"/>
    <x v="6"/>
    <x v="10"/>
    <s v="78"/>
    <n v="108"/>
    <x v="23"/>
    <d v="2023-07-15T00:00:00"/>
    <x v="186"/>
    <n v="12637"/>
    <x v="27"/>
    <x v="6"/>
    <x v="2"/>
  </r>
  <r>
    <x v="1"/>
    <x v="0"/>
    <x v="83"/>
    <x v="13"/>
    <x v="0"/>
    <x v="1"/>
    <x v="6"/>
    <x v="10"/>
    <s v="78"/>
    <n v="108"/>
    <x v="23"/>
    <d v="2023-07-15T00:00:00"/>
    <x v="187"/>
    <n v="12638"/>
    <x v="27"/>
    <x v="6"/>
    <x v="2"/>
  </r>
  <r>
    <x v="1"/>
    <x v="0"/>
    <x v="83"/>
    <x v="13"/>
    <x v="0"/>
    <x v="1"/>
    <x v="6"/>
    <x v="8"/>
    <m/>
    <n v="109"/>
    <x v="23"/>
    <d v="2023-07-15T00:00:00"/>
    <x v="95"/>
    <n v="12639"/>
    <x v="14"/>
    <x v="6"/>
    <x v="2"/>
  </r>
  <r>
    <x v="1"/>
    <x v="0"/>
    <x v="83"/>
    <x v="13"/>
    <x v="0"/>
    <x v="1"/>
    <x v="6"/>
    <x v="8"/>
    <m/>
    <n v="109"/>
    <x v="23"/>
    <d v="2023-07-15T00:00:00"/>
    <x v="66"/>
    <n v="12640"/>
    <x v="12"/>
    <x v="6"/>
    <x v="2"/>
  </r>
  <r>
    <x v="1"/>
    <x v="0"/>
    <x v="83"/>
    <x v="13"/>
    <x v="0"/>
    <x v="1"/>
    <x v="6"/>
    <x v="8"/>
    <m/>
    <n v="109"/>
    <x v="23"/>
    <d v="2023-07-15T00:00:00"/>
    <x v="96"/>
    <n v="12641"/>
    <x v="12"/>
    <x v="6"/>
    <x v="2"/>
  </r>
  <r>
    <x v="1"/>
    <x v="0"/>
    <x v="83"/>
    <x v="13"/>
    <x v="0"/>
    <x v="1"/>
    <x v="6"/>
    <x v="8"/>
    <m/>
    <n v="109"/>
    <x v="23"/>
    <d v="2023-07-15T00:00:00"/>
    <x v="97"/>
    <n v="12642"/>
    <x v="12"/>
    <x v="6"/>
    <x v="2"/>
  </r>
  <r>
    <x v="1"/>
    <x v="0"/>
    <x v="83"/>
    <x v="13"/>
    <x v="0"/>
    <x v="1"/>
    <x v="6"/>
    <x v="8"/>
    <m/>
    <n v="109"/>
    <x v="23"/>
    <d v="2023-07-15T00:00:00"/>
    <x v="98"/>
    <n v="12643"/>
    <x v="12"/>
    <x v="6"/>
    <x v="2"/>
  </r>
  <r>
    <x v="1"/>
    <x v="0"/>
    <x v="83"/>
    <x v="13"/>
    <x v="0"/>
    <x v="1"/>
    <x v="6"/>
    <x v="8"/>
    <m/>
    <n v="109"/>
    <x v="23"/>
    <d v="2023-07-15T00:00:00"/>
    <x v="99"/>
    <n v="12644"/>
    <x v="12"/>
    <x v="6"/>
    <x v="2"/>
  </r>
  <r>
    <x v="1"/>
    <x v="0"/>
    <x v="83"/>
    <x v="13"/>
    <x v="0"/>
    <x v="1"/>
    <x v="6"/>
    <x v="8"/>
    <m/>
    <n v="109"/>
    <x v="23"/>
    <d v="2023-07-15T00:00:00"/>
    <x v="100"/>
    <n v="12645"/>
    <x v="12"/>
    <x v="6"/>
    <x v="2"/>
  </r>
  <r>
    <x v="1"/>
    <x v="0"/>
    <x v="83"/>
    <x v="13"/>
    <x v="0"/>
    <x v="1"/>
    <x v="6"/>
    <x v="8"/>
    <m/>
    <n v="109"/>
    <x v="23"/>
    <d v="2023-07-15T00:00:00"/>
    <x v="101"/>
    <n v="12646"/>
    <x v="12"/>
    <x v="6"/>
    <x v="2"/>
  </r>
  <r>
    <x v="1"/>
    <x v="0"/>
    <x v="83"/>
    <x v="13"/>
    <x v="0"/>
    <x v="1"/>
    <x v="6"/>
    <x v="8"/>
    <m/>
    <n v="109"/>
    <x v="23"/>
    <d v="2023-07-15T00:00:00"/>
    <x v="0"/>
    <n v="12647"/>
    <x v="0"/>
    <x v="6"/>
    <x v="2"/>
  </r>
  <r>
    <x v="1"/>
    <x v="0"/>
    <x v="83"/>
    <x v="13"/>
    <x v="0"/>
    <x v="1"/>
    <x v="6"/>
    <x v="8"/>
    <m/>
    <n v="109"/>
    <x v="23"/>
    <d v="2023-07-15T00:00:00"/>
    <x v="67"/>
    <n v="12648"/>
    <x v="0"/>
    <x v="6"/>
    <x v="2"/>
  </r>
  <r>
    <x v="1"/>
    <x v="0"/>
    <x v="83"/>
    <x v="13"/>
    <x v="0"/>
    <x v="1"/>
    <x v="6"/>
    <x v="8"/>
    <m/>
    <n v="109"/>
    <x v="23"/>
    <d v="2023-07-15T00:00:00"/>
    <x v="75"/>
    <n v="12649"/>
    <x v="0"/>
    <x v="6"/>
    <x v="2"/>
  </r>
  <r>
    <x v="1"/>
    <x v="0"/>
    <x v="83"/>
    <x v="13"/>
    <x v="0"/>
    <x v="1"/>
    <x v="6"/>
    <x v="8"/>
    <m/>
    <n v="109"/>
    <x v="23"/>
    <d v="2023-07-15T00:00:00"/>
    <x v="76"/>
    <n v="12650"/>
    <x v="0"/>
    <x v="6"/>
    <x v="2"/>
  </r>
  <r>
    <x v="1"/>
    <x v="0"/>
    <x v="83"/>
    <x v="13"/>
    <x v="0"/>
    <x v="1"/>
    <x v="6"/>
    <x v="8"/>
    <m/>
    <n v="109"/>
    <x v="23"/>
    <d v="2023-07-15T00:00:00"/>
    <x v="77"/>
    <n v="12651"/>
    <x v="0"/>
    <x v="6"/>
    <x v="2"/>
  </r>
  <r>
    <x v="1"/>
    <x v="0"/>
    <x v="83"/>
    <x v="13"/>
    <x v="0"/>
    <x v="1"/>
    <x v="6"/>
    <x v="8"/>
    <m/>
    <n v="109"/>
    <x v="23"/>
    <d v="2023-07-15T00:00:00"/>
    <x v="78"/>
    <n v="12652"/>
    <x v="0"/>
    <x v="6"/>
    <x v="2"/>
  </r>
  <r>
    <x v="1"/>
    <x v="0"/>
    <x v="83"/>
    <x v="13"/>
    <x v="0"/>
    <x v="1"/>
    <x v="6"/>
    <x v="8"/>
    <m/>
    <n v="109"/>
    <x v="23"/>
    <d v="2023-07-15T00:00:00"/>
    <x v="79"/>
    <n v="12653"/>
    <x v="0"/>
    <x v="6"/>
    <x v="2"/>
  </r>
  <r>
    <x v="1"/>
    <x v="0"/>
    <x v="83"/>
    <x v="13"/>
    <x v="0"/>
    <x v="1"/>
    <x v="6"/>
    <x v="8"/>
    <m/>
    <n v="109"/>
    <x v="23"/>
    <d v="2023-07-15T00:00:00"/>
    <x v="80"/>
    <n v="12654"/>
    <x v="13"/>
    <x v="6"/>
    <x v="2"/>
  </r>
  <r>
    <x v="1"/>
    <x v="0"/>
    <x v="83"/>
    <x v="13"/>
    <x v="0"/>
    <x v="1"/>
    <x v="6"/>
    <x v="8"/>
    <m/>
    <n v="109"/>
    <x v="23"/>
    <d v="2023-07-15T00:00:00"/>
    <x v="81"/>
    <n v="12655"/>
    <x v="13"/>
    <x v="6"/>
    <x v="2"/>
  </r>
  <r>
    <x v="1"/>
    <x v="0"/>
    <x v="83"/>
    <x v="13"/>
    <x v="0"/>
    <x v="1"/>
    <x v="6"/>
    <x v="8"/>
    <m/>
    <n v="109"/>
    <x v="23"/>
    <d v="2023-07-15T00:00:00"/>
    <x v="82"/>
    <n v="12656"/>
    <x v="13"/>
    <x v="6"/>
    <x v="2"/>
  </r>
  <r>
    <x v="1"/>
    <x v="0"/>
    <x v="83"/>
    <x v="13"/>
    <x v="0"/>
    <x v="1"/>
    <x v="6"/>
    <x v="8"/>
    <m/>
    <n v="109"/>
    <x v="23"/>
    <d v="2023-07-15T00:00:00"/>
    <x v="83"/>
    <n v="12657"/>
    <x v="13"/>
    <x v="6"/>
    <x v="2"/>
  </r>
  <r>
    <x v="1"/>
    <x v="0"/>
    <x v="83"/>
    <x v="13"/>
    <x v="0"/>
    <x v="1"/>
    <x v="6"/>
    <x v="8"/>
    <m/>
    <n v="109"/>
    <x v="23"/>
    <d v="2023-07-15T00:00:00"/>
    <x v="84"/>
    <n v="12658"/>
    <x v="13"/>
    <x v="6"/>
    <x v="2"/>
  </r>
  <r>
    <x v="1"/>
    <x v="0"/>
    <x v="83"/>
    <x v="13"/>
    <x v="0"/>
    <x v="1"/>
    <x v="6"/>
    <x v="8"/>
    <m/>
    <n v="109"/>
    <x v="23"/>
    <d v="2023-07-15T00:00:00"/>
    <x v="85"/>
    <n v="12659"/>
    <x v="13"/>
    <x v="6"/>
    <x v="2"/>
  </r>
  <r>
    <x v="1"/>
    <x v="0"/>
    <x v="83"/>
    <x v="13"/>
    <x v="0"/>
    <x v="1"/>
    <x v="6"/>
    <x v="8"/>
    <m/>
    <n v="109"/>
    <x v="23"/>
    <d v="2023-07-15T00:00:00"/>
    <x v="74"/>
    <n v="12660"/>
    <x v="13"/>
    <x v="6"/>
    <x v="2"/>
  </r>
  <r>
    <x v="1"/>
    <x v="0"/>
    <x v="83"/>
    <x v="13"/>
    <x v="0"/>
    <x v="1"/>
    <x v="6"/>
    <x v="8"/>
    <m/>
    <n v="109"/>
    <x v="23"/>
    <d v="2023-07-15T00:00:00"/>
    <x v="68"/>
    <n v="12661"/>
    <x v="1"/>
    <x v="6"/>
    <x v="2"/>
  </r>
  <r>
    <x v="1"/>
    <x v="0"/>
    <x v="83"/>
    <x v="13"/>
    <x v="0"/>
    <x v="1"/>
    <x v="6"/>
    <x v="8"/>
    <m/>
    <n v="109"/>
    <x v="23"/>
    <d v="2023-07-15T00:00:00"/>
    <x v="69"/>
    <n v="12662"/>
    <x v="1"/>
    <x v="6"/>
    <x v="2"/>
  </r>
  <r>
    <x v="1"/>
    <x v="0"/>
    <x v="83"/>
    <x v="13"/>
    <x v="0"/>
    <x v="1"/>
    <x v="6"/>
    <x v="8"/>
    <m/>
    <n v="109"/>
    <x v="23"/>
    <d v="2023-07-15T00:00:00"/>
    <x v="70"/>
    <n v="12663"/>
    <x v="1"/>
    <x v="6"/>
    <x v="2"/>
  </r>
  <r>
    <x v="1"/>
    <x v="0"/>
    <x v="83"/>
    <x v="13"/>
    <x v="0"/>
    <x v="1"/>
    <x v="6"/>
    <x v="8"/>
    <m/>
    <n v="109"/>
    <x v="23"/>
    <d v="2023-07-15T00:00:00"/>
    <x v="71"/>
    <n v="12664"/>
    <x v="1"/>
    <x v="6"/>
    <x v="2"/>
  </r>
  <r>
    <x v="1"/>
    <x v="0"/>
    <x v="83"/>
    <x v="13"/>
    <x v="0"/>
    <x v="1"/>
    <x v="6"/>
    <x v="8"/>
    <m/>
    <n v="109"/>
    <x v="23"/>
    <d v="2023-07-15T00:00:00"/>
    <x v="72"/>
    <n v="12665"/>
    <x v="1"/>
    <x v="6"/>
    <x v="2"/>
  </r>
  <r>
    <x v="1"/>
    <x v="0"/>
    <x v="83"/>
    <x v="13"/>
    <x v="0"/>
    <x v="1"/>
    <x v="6"/>
    <x v="8"/>
    <m/>
    <n v="109"/>
    <x v="23"/>
    <d v="2023-07-15T00:00:00"/>
    <x v="73"/>
    <n v="12666"/>
    <x v="1"/>
    <x v="6"/>
    <x v="2"/>
  </r>
  <r>
    <x v="1"/>
    <x v="0"/>
    <x v="83"/>
    <x v="13"/>
    <x v="0"/>
    <x v="1"/>
    <x v="6"/>
    <x v="8"/>
    <m/>
    <n v="109"/>
    <x v="23"/>
    <d v="2023-07-15T00:00:00"/>
    <x v="1"/>
    <n v="12667"/>
    <x v="1"/>
    <x v="6"/>
    <x v="2"/>
  </r>
  <r>
    <x v="1"/>
    <x v="0"/>
    <x v="83"/>
    <x v="13"/>
    <x v="0"/>
    <x v="1"/>
    <x v="6"/>
    <x v="8"/>
    <m/>
    <n v="109"/>
    <x v="23"/>
    <d v="2023-07-15T00:00:00"/>
    <x v="2"/>
    <n v="12668"/>
    <x v="2"/>
    <x v="6"/>
    <x v="2"/>
  </r>
  <r>
    <x v="1"/>
    <x v="0"/>
    <x v="83"/>
    <x v="13"/>
    <x v="0"/>
    <x v="1"/>
    <x v="6"/>
    <x v="8"/>
    <m/>
    <n v="109"/>
    <x v="23"/>
    <d v="2023-07-15T00:00:00"/>
    <x v="3"/>
    <n v="12669"/>
    <x v="2"/>
    <x v="6"/>
    <x v="2"/>
  </r>
  <r>
    <x v="1"/>
    <x v="0"/>
    <x v="83"/>
    <x v="13"/>
    <x v="0"/>
    <x v="1"/>
    <x v="6"/>
    <x v="8"/>
    <m/>
    <n v="109"/>
    <x v="23"/>
    <d v="2023-07-15T00:00:00"/>
    <x v="4"/>
    <n v="12670"/>
    <x v="2"/>
    <x v="6"/>
    <x v="2"/>
  </r>
  <r>
    <x v="1"/>
    <x v="0"/>
    <x v="83"/>
    <x v="13"/>
    <x v="0"/>
    <x v="1"/>
    <x v="6"/>
    <x v="8"/>
    <m/>
    <n v="109"/>
    <x v="23"/>
    <d v="2023-07-15T00:00:00"/>
    <x v="5"/>
    <n v="12671"/>
    <x v="2"/>
    <x v="6"/>
    <x v="2"/>
  </r>
  <r>
    <x v="1"/>
    <x v="0"/>
    <x v="83"/>
    <x v="13"/>
    <x v="0"/>
    <x v="1"/>
    <x v="6"/>
    <x v="8"/>
    <m/>
    <n v="109"/>
    <x v="23"/>
    <d v="2023-07-15T00:00:00"/>
    <x v="6"/>
    <n v="12672"/>
    <x v="2"/>
    <x v="6"/>
    <x v="2"/>
  </r>
  <r>
    <x v="1"/>
    <x v="0"/>
    <x v="83"/>
    <x v="13"/>
    <x v="0"/>
    <x v="1"/>
    <x v="6"/>
    <x v="8"/>
    <m/>
    <n v="109"/>
    <x v="23"/>
    <d v="2023-07-15T00:00:00"/>
    <x v="7"/>
    <n v="12673"/>
    <x v="2"/>
    <x v="6"/>
    <x v="2"/>
  </r>
  <r>
    <x v="1"/>
    <x v="0"/>
    <x v="83"/>
    <x v="13"/>
    <x v="0"/>
    <x v="1"/>
    <x v="6"/>
    <x v="8"/>
    <m/>
    <n v="109"/>
    <x v="23"/>
    <d v="2023-07-15T00:00:00"/>
    <x v="8"/>
    <n v="12674"/>
    <x v="2"/>
    <x v="6"/>
    <x v="2"/>
  </r>
  <r>
    <x v="1"/>
    <x v="0"/>
    <x v="83"/>
    <x v="13"/>
    <x v="0"/>
    <x v="1"/>
    <x v="6"/>
    <x v="8"/>
    <m/>
    <n v="109"/>
    <x v="23"/>
    <d v="2023-07-15T00:00:00"/>
    <x v="9"/>
    <n v="12675"/>
    <x v="3"/>
    <x v="6"/>
    <x v="2"/>
  </r>
  <r>
    <x v="1"/>
    <x v="0"/>
    <x v="83"/>
    <x v="13"/>
    <x v="0"/>
    <x v="1"/>
    <x v="6"/>
    <x v="8"/>
    <m/>
    <n v="109"/>
    <x v="23"/>
    <d v="2023-07-15T00:00:00"/>
    <x v="10"/>
    <n v="12676"/>
    <x v="3"/>
    <x v="6"/>
    <x v="2"/>
  </r>
  <r>
    <x v="1"/>
    <x v="0"/>
    <x v="83"/>
    <x v="13"/>
    <x v="0"/>
    <x v="1"/>
    <x v="6"/>
    <x v="8"/>
    <m/>
    <n v="109"/>
    <x v="23"/>
    <d v="2023-07-15T00:00:00"/>
    <x v="11"/>
    <n v="12677"/>
    <x v="3"/>
    <x v="6"/>
    <x v="2"/>
  </r>
  <r>
    <x v="1"/>
    <x v="0"/>
    <x v="83"/>
    <x v="13"/>
    <x v="0"/>
    <x v="1"/>
    <x v="6"/>
    <x v="8"/>
    <m/>
    <n v="109"/>
    <x v="23"/>
    <d v="2023-07-15T00:00:00"/>
    <x v="12"/>
    <n v="12678"/>
    <x v="3"/>
    <x v="6"/>
    <x v="2"/>
  </r>
  <r>
    <x v="1"/>
    <x v="0"/>
    <x v="83"/>
    <x v="13"/>
    <x v="0"/>
    <x v="1"/>
    <x v="6"/>
    <x v="8"/>
    <m/>
    <n v="109"/>
    <x v="23"/>
    <d v="2023-07-15T00:00:00"/>
    <x v="13"/>
    <n v="12679"/>
    <x v="3"/>
    <x v="6"/>
    <x v="2"/>
  </r>
  <r>
    <x v="1"/>
    <x v="0"/>
    <x v="83"/>
    <x v="13"/>
    <x v="0"/>
    <x v="1"/>
    <x v="6"/>
    <x v="8"/>
    <m/>
    <n v="109"/>
    <x v="23"/>
    <d v="2023-07-15T00:00:00"/>
    <x v="14"/>
    <n v="12680"/>
    <x v="3"/>
    <x v="6"/>
    <x v="2"/>
  </r>
  <r>
    <x v="1"/>
    <x v="0"/>
    <x v="83"/>
    <x v="13"/>
    <x v="0"/>
    <x v="1"/>
    <x v="6"/>
    <x v="8"/>
    <m/>
    <n v="109"/>
    <x v="23"/>
    <d v="2023-07-15T00:00:00"/>
    <x v="15"/>
    <n v="12681"/>
    <x v="3"/>
    <x v="6"/>
    <x v="2"/>
  </r>
  <r>
    <x v="1"/>
    <x v="0"/>
    <x v="83"/>
    <x v="13"/>
    <x v="0"/>
    <x v="1"/>
    <x v="6"/>
    <x v="8"/>
    <m/>
    <n v="109"/>
    <x v="23"/>
    <d v="2023-07-15T00:00:00"/>
    <x v="16"/>
    <n v="12682"/>
    <x v="4"/>
    <x v="6"/>
    <x v="2"/>
  </r>
  <r>
    <x v="1"/>
    <x v="0"/>
    <x v="83"/>
    <x v="13"/>
    <x v="0"/>
    <x v="1"/>
    <x v="6"/>
    <x v="8"/>
    <m/>
    <n v="109"/>
    <x v="23"/>
    <d v="2023-07-15T00:00:00"/>
    <x v="17"/>
    <n v="12683"/>
    <x v="4"/>
    <x v="6"/>
    <x v="2"/>
  </r>
  <r>
    <x v="1"/>
    <x v="0"/>
    <x v="83"/>
    <x v="13"/>
    <x v="0"/>
    <x v="1"/>
    <x v="6"/>
    <x v="8"/>
    <m/>
    <n v="109"/>
    <x v="23"/>
    <d v="2023-07-15T00:00:00"/>
    <x v="18"/>
    <n v="12684"/>
    <x v="4"/>
    <x v="6"/>
    <x v="2"/>
  </r>
  <r>
    <x v="1"/>
    <x v="0"/>
    <x v="83"/>
    <x v="13"/>
    <x v="0"/>
    <x v="1"/>
    <x v="6"/>
    <x v="8"/>
    <m/>
    <n v="109"/>
    <x v="23"/>
    <d v="2023-07-15T00:00:00"/>
    <x v="19"/>
    <n v="12685"/>
    <x v="4"/>
    <x v="6"/>
    <x v="2"/>
  </r>
  <r>
    <x v="1"/>
    <x v="0"/>
    <x v="83"/>
    <x v="13"/>
    <x v="0"/>
    <x v="1"/>
    <x v="6"/>
    <x v="8"/>
    <m/>
    <n v="109"/>
    <x v="23"/>
    <d v="2023-07-15T00:00:00"/>
    <x v="20"/>
    <n v="12686"/>
    <x v="4"/>
    <x v="6"/>
    <x v="2"/>
  </r>
  <r>
    <x v="1"/>
    <x v="0"/>
    <x v="83"/>
    <x v="13"/>
    <x v="0"/>
    <x v="1"/>
    <x v="6"/>
    <x v="8"/>
    <m/>
    <n v="109"/>
    <x v="23"/>
    <d v="2023-07-15T00:00:00"/>
    <x v="21"/>
    <n v="12687"/>
    <x v="4"/>
    <x v="6"/>
    <x v="2"/>
  </r>
  <r>
    <x v="1"/>
    <x v="0"/>
    <x v="83"/>
    <x v="13"/>
    <x v="0"/>
    <x v="1"/>
    <x v="6"/>
    <x v="8"/>
    <m/>
    <n v="109"/>
    <x v="23"/>
    <d v="2023-07-15T00:00:00"/>
    <x v="22"/>
    <n v="12688"/>
    <x v="4"/>
    <x v="6"/>
    <x v="2"/>
  </r>
  <r>
    <x v="1"/>
    <x v="0"/>
    <x v="83"/>
    <x v="13"/>
    <x v="0"/>
    <x v="1"/>
    <x v="6"/>
    <x v="8"/>
    <m/>
    <n v="109"/>
    <x v="23"/>
    <d v="2023-07-15T00:00:00"/>
    <x v="23"/>
    <n v="12689"/>
    <x v="5"/>
    <x v="6"/>
    <x v="2"/>
  </r>
  <r>
    <x v="1"/>
    <x v="0"/>
    <x v="83"/>
    <x v="13"/>
    <x v="0"/>
    <x v="1"/>
    <x v="6"/>
    <x v="8"/>
    <m/>
    <n v="109"/>
    <x v="23"/>
    <d v="2023-07-15T00:00:00"/>
    <x v="24"/>
    <n v="12690"/>
    <x v="5"/>
    <x v="6"/>
    <x v="2"/>
  </r>
  <r>
    <x v="1"/>
    <x v="0"/>
    <x v="83"/>
    <x v="13"/>
    <x v="0"/>
    <x v="1"/>
    <x v="6"/>
    <x v="8"/>
    <m/>
    <n v="109"/>
    <x v="23"/>
    <d v="2023-07-15T00:00:00"/>
    <x v="25"/>
    <n v="12691"/>
    <x v="5"/>
    <x v="6"/>
    <x v="2"/>
  </r>
  <r>
    <x v="1"/>
    <x v="0"/>
    <x v="83"/>
    <x v="13"/>
    <x v="0"/>
    <x v="1"/>
    <x v="6"/>
    <x v="8"/>
    <m/>
    <n v="109"/>
    <x v="23"/>
    <d v="2023-07-15T00:00:00"/>
    <x v="26"/>
    <n v="12692"/>
    <x v="5"/>
    <x v="6"/>
    <x v="2"/>
  </r>
  <r>
    <x v="1"/>
    <x v="0"/>
    <x v="83"/>
    <x v="13"/>
    <x v="0"/>
    <x v="1"/>
    <x v="6"/>
    <x v="8"/>
    <m/>
    <n v="109"/>
    <x v="23"/>
    <d v="2023-07-15T00:00:00"/>
    <x v="27"/>
    <n v="12693"/>
    <x v="5"/>
    <x v="6"/>
    <x v="2"/>
  </r>
  <r>
    <x v="1"/>
    <x v="0"/>
    <x v="83"/>
    <x v="13"/>
    <x v="0"/>
    <x v="1"/>
    <x v="6"/>
    <x v="8"/>
    <m/>
    <n v="109"/>
    <x v="23"/>
    <d v="2023-07-15T00:00:00"/>
    <x v="28"/>
    <n v="12694"/>
    <x v="5"/>
    <x v="6"/>
    <x v="2"/>
  </r>
  <r>
    <x v="1"/>
    <x v="0"/>
    <x v="83"/>
    <x v="13"/>
    <x v="0"/>
    <x v="1"/>
    <x v="6"/>
    <x v="8"/>
    <m/>
    <n v="109"/>
    <x v="23"/>
    <d v="2023-07-15T00:00:00"/>
    <x v="29"/>
    <n v="12695"/>
    <x v="5"/>
    <x v="6"/>
    <x v="2"/>
  </r>
  <r>
    <x v="1"/>
    <x v="0"/>
    <x v="83"/>
    <x v="13"/>
    <x v="0"/>
    <x v="1"/>
    <x v="6"/>
    <x v="8"/>
    <m/>
    <n v="109"/>
    <x v="23"/>
    <d v="2023-07-15T00:00:00"/>
    <x v="30"/>
    <n v="12696"/>
    <x v="6"/>
    <x v="6"/>
    <x v="2"/>
  </r>
  <r>
    <x v="1"/>
    <x v="0"/>
    <x v="83"/>
    <x v="13"/>
    <x v="0"/>
    <x v="1"/>
    <x v="6"/>
    <x v="8"/>
    <m/>
    <n v="109"/>
    <x v="23"/>
    <d v="2023-07-15T00:00:00"/>
    <x v="31"/>
    <n v="12697"/>
    <x v="6"/>
    <x v="6"/>
    <x v="2"/>
  </r>
  <r>
    <x v="1"/>
    <x v="0"/>
    <x v="83"/>
    <x v="13"/>
    <x v="0"/>
    <x v="1"/>
    <x v="6"/>
    <x v="8"/>
    <m/>
    <n v="109"/>
    <x v="23"/>
    <d v="2023-07-15T00:00:00"/>
    <x v="32"/>
    <n v="12698"/>
    <x v="6"/>
    <x v="6"/>
    <x v="2"/>
  </r>
  <r>
    <x v="1"/>
    <x v="0"/>
    <x v="83"/>
    <x v="13"/>
    <x v="0"/>
    <x v="1"/>
    <x v="6"/>
    <x v="8"/>
    <m/>
    <n v="109"/>
    <x v="23"/>
    <d v="2023-07-15T00:00:00"/>
    <x v="33"/>
    <n v="12699"/>
    <x v="6"/>
    <x v="6"/>
    <x v="2"/>
  </r>
  <r>
    <x v="1"/>
    <x v="0"/>
    <x v="83"/>
    <x v="13"/>
    <x v="0"/>
    <x v="1"/>
    <x v="6"/>
    <x v="8"/>
    <m/>
    <n v="109"/>
    <x v="23"/>
    <d v="2023-07-15T00:00:00"/>
    <x v="110"/>
    <n v="12700"/>
    <x v="6"/>
    <x v="6"/>
    <x v="2"/>
  </r>
  <r>
    <x v="1"/>
    <x v="0"/>
    <x v="83"/>
    <x v="13"/>
    <x v="0"/>
    <x v="1"/>
    <x v="6"/>
    <x v="8"/>
    <m/>
    <n v="109"/>
    <x v="23"/>
    <d v="2023-07-15T00:00:00"/>
    <x v="111"/>
    <n v="12701"/>
    <x v="6"/>
    <x v="6"/>
    <x v="2"/>
  </r>
  <r>
    <x v="1"/>
    <x v="0"/>
    <x v="83"/>
    <x v="13"/>
    <x v="0"/>
    <x v="1"/>
    <x v="6"/>
    <x v="8"/>
    <m/>
    <n v="109"/>
    <x v="23"/>
    <d v="2023-07-15T00:00:00"/>
    <x v="112"/>
    <n v="12702"/>
    <x v="6"/>
    <x v="6"/>
    <x v="2"/>
  </r>
  <r>
    <x v="1"/>
    <x v="0"/>
    <x v="83"/>
    <x v="13"/>
    <x v="0"/>
    <x v="1"/>
    <x v="6"/>
    <x v="8"/>
    <m/>
    <n v="109"/>
    <x v="23"/>
    <d v="2023-07-15T00:00:00"/>
    <x v="113"/>
    <n v="12703"/>
    <x v="17"/>
    <x v="6"/>
    <x v="2"/>
  </r>
  <r>
    <x v="1"/>
    <x v="0"/>
    <x v="83"/>
    <x v="13"/>
    <x v="0"/>
    <x v="1"/>
    <x v="6"/>
    <x v="8"/>
    <m/>
    <n v="109"/>
    <x v="23"/>
    <d v="2023-07-15T00:00:00"/>
    <x v="114"/>
    <n v="12704"/>
    <x v="17"/>
    <x v="6"/>
    <x v="2"/>
  </r>
  <r>
    <x v="1"/>
    <x v="0"/>
    <x v="83"/>
    <x v="13"/>
    <x v="0"/>
    <x v="1"/>
    <x v="6"/>
    <x v="8"/>
    <m/>
    <n v="109"/>
    <x v="23"/>
    <d v="2023-07-15T00:00:00"/>
    <x v="115"/>
    <n v="12705"/>
    <x v="17"/>
    <x v="6"/>
    <x v="2"/>
  </r>
  <r>
    <x v="1"/>
    <x v="0"/>
    <x v="83"/>
    <x v="13"/>
    <x v="0"/>
    <x v="1"/>
    <x v="6"/>
    <x v="8"/>
    <m/>
    <n v="109"/>
    <x v="23"/>
    <d v="2023-07-15T00:00:00"/>
    <x v="116"/>
    <n v="12706"/>
    <x v="17"/>
    <x v="6"/>
    <x v="2"/>
  </r>
  <r>
    <x v="1"/>
    <x v="0"/>
    <x v="83"/>
    <x v="13"/>
    <x v="0"/>
    <x v="1"/>
    <x v="6"/>
    <x v="8"/>
    <m/>
    <n v="109"/>
    <x v="23"/>
    <d v="2023-07-15T00:00:00"/>
    <x v="117"/>
    <n v="12707"/>
    <x v="17"/>
    <x v="6"/>
    <x v="2"/>
  </r>
  <r>
    <x v="1"/>
    <x v="0"/>
    <x v="83"/>
    <x v="13"/>
    <x v="0"/>
    <x v="1"/>
    <x v="6"/>
    <x v="8"/>
    <m/>
    <n v="109"/>
    <x v="23"/>
    <d v="2023-07-15T00:00:00"/>
    <x v="118"/>
    <n v="12708"/>
    <x v="17"/>
    <x v="6"/>
    <x v="2"/>
  </r>
  <r>
    <x v="1"/>
    <x v="0"/>
    <x v="83"/>
    <x v="13"/>
    <x v="0"/>
    <x v="1"/>
    <x v="6"/>
    <x v="8"/>
    <m/>
    <n v="109"/>
    <x v="23"/>
    <d v="2023-07-15T00:00:00"/>
    <x v="119"/>
    <n v="12709"/>
    <x v="17"/>
    <x v="6"/>
    <x v="2"/>
  </r>
  <r>
    <x v="1"/>
    <x v="0"/>
    <x v="83"/>
    <x v="13"/>
    <x v="0"/>
    <x v="1"/>
    <x v="6"/>
    <x v="8"/>
    <m/>
    <n v="109"/>
    <x v="23"/>
    <d v="2023-07-15T00:00:00"/>
    <x v="120"/>
    <n v="12710"/>
    <x v="18"/>
    <x v="6"/>
    <x v="2"/>
  </r>
  <r>
    <x v="1"/>
    <x v="0"/>
    <x v="83"/>
    <x v="13"/>
    <x v="0"/>
    <x v="1"/>
    <x v="6"/>
    <x v="8"/>
    <m/>
    <n v="109"/>
    <x v="23"/>
    <d v="2023-07-15T00:00:00"/>
    <x v="121"/>
    <n v="12711"/>
    <x v="18"/>
    <x v="6"/>
    <x v="2"/>
  </r>
  <r>
    <x v="1"/>
    <x v="0"/>
    <x v="83"/>
    <x v="13"/>
    <x v="0"/>
    <x v="1"/>
    <x v="6"/>
    <x v="8"/>
    <m/>
    <n v="109"/>
    <x v="23"/>
    <d v="2023-07-15T00:00:00"/>
    <x v="122"/>
    <n v="12712"/>
    <x v="18"/>
    <x v="6"/>
    <x v="2"/>
  </r>
  <r>
    <x v="1"/>
    <x v="0"/>
    <x v="83"/>
    <x v="13"/>
    <x v="0"/>
    <x v="1"/>
    <x v="6"/>
    <x v="8"/>
    <m/>
    <n v="109"/>
    <x v="23"/>
    <d v="2023-07-15T00:00:00"/>
    <x v="123"/>
    <n v="12713"/>
    <x v="18"/>
    <x v="6"/>
    <x v="2"/>
  </r>
  <r>
    <x v="1"/>
    <x v="0"/>
    <x v="83"/>
    <x v="13"/>
    <x v="0"/>
    <x v="1"/>
    <x v="6"/>
    <x v="8"/>
    <m/>
    <n v="109"/>
    <x v="23"/>
    <d v="2023-07-15T00:00:00"/>
    <x v="124"/>
    <n v="12714"/>
    <x v="18"/>
    <x v="6"/>
    <x v="2"/>
  </r>
  <r>
    <x v="1"/>
    <x v="0"/>
    <x v="83"/>
    <x v="13"/>
    <x v="0"/>
    <x v="1"/>
    <x v="6"/>
    <x v="8"/>
    <m/>
    <n v="109"/>
    <x v="23"/>
    <d v="2023-07-15T00:00:00"/>
    <x v="125"/>
    <n v="12715"/>
    <x v="18"/>
    <x v="6"/>
    <x v="2"/>
  </r>
  <r>
    <x v="1"/>
    <x v="0"/>
    <x v="83"/>
    <x v="13"/>
    <x v="0"/>
    <x v="1"/>
    <x v="6"/>
    <x v="8"/>
    <m/>
    <n v="109"/>
    <x v="23"/>
    <d v="2023-07-15T00:00:00"/>
    <x v="126"/>
    <n v="12716"/>
    <x v="18"/>
    <x v="6"/>
    <x v="2"/>
  </r>
  <r>
    <x v="1"/>
    <x v="0"/>
    <x v="83"/>
    <x v="13"/>
    <x v="0"/>
    <x v="1"/>
    <x v="6"/>
    <x v="8"/>
    <m/>
    <n v="109"/>
    <x v="23"/>
    <d v="2023-07-15T00:00:00"/>
    <x v="127"/>
    <n v="12717"/>
    <x v="19"/>
    <x v="6"/>
    <x v="2"/>
  </r>
  <r>
    <x v="1"/>
    <x v="0"/>
    <x v="83"/>
    <x v="13"/>
    <x v="0"/>
    <x v="1"/>
    <x v="6"/>
    <x v="8"/>
    <m/>
    <n v="109"/>
    <x v="23"/>
    <d v="2023-07-15T00:00:00"/>
    <x v="128"/>
    <n v="12718"/>
    <x v="19"/>
    <x v="6"/>
    <x v="2"/>
  </r>
  <r>
    <x v="1"/>
    <x v="0"/>
    <x v="83"/>
    <x v="13"/>
    <x v="0"/>
    <x v="1"/>
    <x v="6"/>
    <x v="8"/>
    <m/>
    <n v="109"/>
    <x v="23"/>
    <d v="2023-07-15T00:00:00"/>
    <x v="129"/>
    <n v="12719"/>
    <x v="19"/>
    <x v="6"/>
    <x v="2"/>
  </r>
  <r>
    <x v="1"/>
    <x v="0"/>
    <x v="83"/>
    <x v="13"/>
    <x v="0"/>
    <x v="1"/>
    <x v="6"/>
    <x v="8"/>
    <m/>
    <n v="109"/>
    <x v="23"/>
    <d v="2023-07-15T00:00:00"/>
    <x v="130"/>
    <n v="12720"/>
    <x v="19"/>
    <x v="6"/>
    <x v="2"/>
  </r>
  <r>
    <x v="1"/>
    <x v="0"/>
    <x v="83"/>
    <x v="13"/>
    <x v="0"/>
    <x v="1"/>
    <x v="6"/>
    <x v="8"/>
    <m/>
    <n v="109"/>
    <x v="23"/>
    <d v="2023-07-15T00:00:00"/>
    <x v="131"/>
    <n v="12721"/>
    <x v="19"/>
    <x v="6"/>
    <x v="2"/>
  </r>
  <r>
    <x v="1"/>
    <x v="0"/>
    <x v="83"/>
    <x v="13"/>
    <x v="0"/>
    <x v="1"/>
    <x v="6"/>
    <x v="8"/>
    <m/>
    <n v="109"/>
    <x v="23"/>
    <d v="2023-07-15T00:00:00"/>
    <x v="132"/>
    <n v="12722"/>
    <x v="19"/>
    <x v="6"/>
    <x v="2"/>
  </r>
  <r>
    <x v="1"/>
    <x v="0"/>
    <x v="83"/>
    <x v="13"/>
    <x v="0"/>
    <x v="1"/>
    <x v="6"/>
    <x v="8"/>
    <m/>
    <n v="109"/>
    <x v="23"/>
    <d v="2023-07-15T00:00:00"/>
    <x v="133"/>
    <n v="12723"/>
    <x v="19"/>
    <x v="6"/>
    <x v="2"/>
  </r>
  <r>
    <x v="1"/>
    <x v="0"/>
    <x v="83"/>
    <x v="13"/>
    <x v="0"/>
    <x v="1"/>
    <x v="6"/>
    <x v="8"/>
    <m/>
    <n v="109"/>
    <x v="23"/>
    <d v="2023-07-15T00:00:00"/>
    <x v="134"/>
    <n v="12724"/>
    <x v="20"/>
    <x v="6"/>
    <x v="2"/>
  </r>
  <r>
    <x v="1"/>
    <x v="0"/>
    <x v="83"/>
    <x v="13"/>
    <x v="0"/>
    <x v="1"/>
    <x v="6"/>
    <x v="8"/>
    <m/>
    <n v="109"/>
    <x v="23"/>
    <d v="2023-07-15T00:00:00"/>
    <x v="135"/>
    <n v="12725"/>
    <x v="20"/>
    <x v="6"/>
    <x v="2"/>
  </r>
  <r>
    <x v="1"/>
    <x v="0"/>
    <x v="83"/>
    <x v="13"/>
    <x v="0"/>
    <x v="1"/>
    <x v="6"/>
    <x v="8"/>
    <m/>
    <n v="109"/>
    <x v="23"/>
    <d v="2023-07-15T00:00:00"/>
    <x v="136"/>
    <n v="12726"/>
    <x v="20"/>
    <x v="6"/>
    <x v="2"/>
  </r>
  <r>
    <x v="1"/>
    <x v="0"/>
    <x v="83"/>
    <x v="13"/>
    <x v="0"/>
    <x v="1"/>
    <x v="6"/>
    <x v="8"/>
    <m/>
    <n v="109"/>
    <x v="23"/>
    <d v="2023-07-15T00:00:00"/>
    <x v="137"/>
    <n v="12727"/>
    <x v="20"/>
    <x v="6"/>
    <x v="2"/>
  </r>
  <r>
    <x v="1"/>
    <x v="0"/>
    <x v="83"/>
    <x v="13"/>
    <x v="0"/>
    <x v="1"/>
    <x v="6"/>
    <x v="8"/>
    <m/>
    <n v="109"/>
    <x v="23"/>
    <d v="2023-07-15T00:00:00"/>
    <x v="138"/>
    <n v="12728"/>
    <x v="20"/>
    <x v="6"/>
    <x v="2"/>
  </r>
  <r>
    <x v="1"/>
    <x v="0"/>
    <x v="83"/>
    <x v="13"/>
    <x v="0"/>
    <x v="1"/>
    <x v="6"/>
    <x v="8"/>
    <m/>
    <n v="109"/>
    <x v="23"/>
    <d v="2023-07-15T00:00:00"/>
    <x v="139"/>
    <n v="12729"/>
    <x v="20"/>
    <x v="6"/>
    <x v="2"/>
  </r>
  <r>
    <x v="1"/>
    <x v="0"/>
    <x v="83"/>
    <x v="13"/>
    <x v="0"/>
    <x v="1"/>
    <x v="6"/>
    <x v="8"/>
    <m/>
    <n v="109"/>
    <x v="23"/>
    <d v="2023-07-15T00:00:00"/>
    <x v="140"/>
    <n v="12730"/>
    <x v="20"/>
    <x v="6"/>
    <x v="2"/>
  </r>
  <r>
    <x v="1"/>
    <x v="0"/>
    <x v="83"/>
    <x v="13"/>
    <x v="0"/>
    <x v="1"/>
    <x v="6"/>
    <x v="8"/>
    <m/>
    <n v="109"/>
    <x v="23"/>
    <d v="2023-07-15T00:00:00"/>
    <x v="141"/>
    <n v="12731"/>
    <x v="21"/>
    <x v="6"/>
    <x v="2"/>
  </r>
  <r>
    <x v="1"/>
    <x v="0"/>
    <x v="83"/>
    <x v="13"/>
    <x v="0"/>
    <x v="1"/>
    <x v="6"/>
    <x v="8"/>
    <m/>
    <n v="109"/>
    <x v="23"/>
    <d v="2023-07-15T00:00:00"/>
    <x v="142"/>
    <n v="12732"/>
    <x v="21"/>
    <x v="6"/>
    <x v="2"/>
  </r>
  <r>
    <x v="1"/>
    <x v="0"/>
    <x v="83"/>
    <x v="13"/>
    <x v="0"/>
    <x v="1"/>
    <x v="6"/>
    <x v="8"/>
    <m/>
    <n v="109"/>
    <x v="23"/>
    <d v="2023-07-15T00:00:00"/>
    <x v="143"/>
    <n v="12733"/>
    <x v="21"/>
    <x v="6"/>
    <x v="2"/>
  </r>
  <r>
    <x v="1"/>
    <x v="0"/>
    <x v="83"/>
    <x v="13"/>
    <x v="0"/>
    <x v="1"/>
    <x v="6"/>
    <x v="8"/>
    <m/>
    <n v="109"/>
    <x v="23"/>
    <d v="2023-07-15T00:00:00"/>
    <x v="144"/>
    <n v="12734"/>
    <x v="21"/>
    <x v="6"/>
    <x v="2"/>
  </r>
  <r>
    <x v="1"/>
    <x v="0"/>
    <x v="83"/>
    <x v="13"/>
    <x v="0"/>
    <x v="1"/>
    <x v="6"/>
    <x v="8"/>
    <m/>
    <n v="109"/>
    <x v="23"/>
    <d v="2023-07-15T00:00:00"/>
    <x v="145"/>
    <n v="12735"/>
    <x v="21"/>
    <x v="6"/>
    <x v="2"/>
  </r>
  <r>
    <x v="1"/>
    <x v="0"/>
    <x v="83"/>
    <x v="13"/>
    <x v="0"/>
    <x v="1"/>
    <x v="6"/>
    <x v="8"/>
    <m/>
    <n v="109"/>
    <x v="23"/>
    <d v="2023-07-15T00:00:00"/>
    <x v="146"/>
    <n v="12736"/>
    <x v="21"/>
    <x v="6"/>
    <x v="2"/>
  </r>
  <r>
    <x v="1"/>
    <x v="0"/>
    <x v="83"/>
    <x v="13"/>
    <x v="0"/>
    <x v="1"/>
    <x v="6"/>
    <x v="8"/>
    <m/>
    <n v="109"/>
    <x v="23"/>
    <d v="2023-07-15T00:00:00"/>
    <x v="147"/>
    <n v="12737"/>
    <x v="21"/>
    <x v="6"/>
    <x v="2"/>
  </r>
  <r>
    <x v="1"/>
    <x v="0"/>
    <x v="83"/>
    <x v="13"/>
    <x v="0"/>
    <x v="1"/>
    <x v="6"/>
    <x v="8"/>
    <m/>
    <n v="109"/>
    <x v="23"/>
    <d v="2023-07-15T00:00:00"/>
    <x v="148"/>
    <n v="12738"/>
    <x v="22"/>
    <x v="6"/>
    <x v="2"/>
  </r>
  <r>
    <x v="1"/>
    <x v="0"/>
    <x v="83"/>
    <x v="13"/>
    <x v="0"/>
    <x v="1"/>
    <x v="6"/>
    <x v="8"/>
    <m/>
    <n v="109"/>
    <x v="23"/>
    <d v="2023-07-15T00:00:00"/>
    <x v="149"/>
    <n v="12739"/>
    <x v="22"/>
    <x v="6"/>
    <x v="2"/>
  </r>
  <r>
    <x v="1"/>
    <x v="0"/>
    <x v="83"/>
    <x v="13"/>
    <x v="0"/>
    <x v="1"/>
    <x v="6"/>
    <x v="8"/>
    <m/>
    <n v="109"/>
    <x v="23"/>
    <d v="2023-07-15T00:00:00"/>
    <x v="150"/>
    <n v="12740"/>
    <x v="22"/>
    <x v="6"/>
    <x v="2"/>
  </r>
  <r>
    <x v="1"/>
    <x v="0"/>
    <x v="83"/>
    <x v="13"/>
    <x v="0"/>
    <x v="1"/>
    <x v="6"/>
    <x v="8"/>
    <m/>
    <n v="109"/>
    <x v="23"/>
    <d v="2023-07-15T00:00:00"/>
    <x v="151"/>
    <n v="12741"/>
    <x v="22"/>
    <x v="6"/>
    <x v="2"/>
  </r>
  <r>
    <x v="1"/>
    <x v="0"/>
    <x v="83"/>
    <x v="13"/>
    <x v="0"/>
    <x v="1"/>
    <x v="6"/>
    <x v="8"/>
    <m/>
    <n v="109"/>
    <x v="23"/>
    <d v="2023-07-15T00:00:00"/>
    <x v="152"/>
    <n v="12742"/>
    <x v="22"/>
    <x v="6"/>
    <x v="2"/>
  </r>
  <r>
    <x v="1"/>
    <x v="0"/>
    <x v="83"/>
    <x v="13"/>
    <x v="0"/>
    <x v="1"/>
    <x v="6"/>
    <x v="8"/>
    <m/>
    <n v="109"/>
    <x v="23"/>
    <d v="2023-07-15T00:00:00"/>
    <x v="153"/>
    <n v="12743"/>
    <x v="22"/>
    <x v="6"/>
    <x v="2"/>
  </r>
  <r>
    <x v="1"/>
    <x v="0"/>
    <x v="83"/>
    <x v="13"/>
    <x v="0"/>
    <x v="1"/>
    <x v="6"/>
    <x v="8"/>
    <m/>
    <n v="109"/>
    <x v="23"/>
    <d v="2023-07-15T00:00:00"/>
    <x v="154"/>
    <n v="12744"/>
    <x v="22"/>
    <x v="6"/>
    <x v="2"/>
  </r>
  <r>
    <x v="1"/>
    <x v="0"/>
    <x v="83"/>
    <x v="13"/>
    <x v="0"/>
    <x v="1"/>
    <x v="6"/>
    <x v="8"/>
    <m/>
    <n v="109"/>
    <x v="23"/>
    <d v="2023-07-15T00:00:00"/>
    <x v="155"/>
    <n v="12745"/>
    <x v="23"/>
    <x v="6"/>
    <x v="2"/>
  </r>
  <r>
    <x v="1"/>
    <x v="0"/>
    <x v="83"/>
    <x v="13"/>
    <x v="0"/>
    <x v="1"/>
    <x v="6"/>
    <x v="8"/>
    <m/>
    <n v="109"/>
    <x v="23"/>
    <d v="2023-07-15T00:00:00"/>
    <x v="156"/>
    <n v="12746"/>
    <x v="23"/>
    <x v="6"/>
    <x v="2"/>
  </r>
  <r>
    <x v="1"/>
    <x v="0"/>
    <x v="83"/>
    <x v="13"/>
    <x v="0"/>
    <x v="1"/>
    <x v="6"/>
    <x v="8"/>
    <m/>
    <n v="109"/>
    <x v="23"/>
    <d v="2023-07-15T00:00:00"/>
    <x v="157"/>
    <n v="12747"/>
    <x v="23"/>
    <x v="6"/>
    <x v="2"/>
  </r>
  <r>
    <x v="1"/>
    <x v="0"/>
    <x v="83"/>
    <x v="13"/>
    <x v="0"/>
    <x v="1"/>
    <x v="6"/>
    <x v="8"/>
    <m/>
    <n v="109"/>
    <x v="23"/>
    <d v="2023-07-15T00:00:00"/>
    <x v="158"/>
    <n v="12748"/>
    <x v="23"/>
    <x v="6"/>
    <x v="2"/>
  </r>
  <r>
    <x v="1"/>
    <x v="0"/>
    <x v="83"/>
    <x v="13"/>
    <x v="0"/>
    <x v="1"/>
    <x v="6"/>
    <x v="8"/>
    <m/>
    <n v="109"/>
    <x v="23"/>
    <d v="2023-07-15T00:00:00"/>
    <x v="159"/>
    <n v="12749"/>
    <x v="23"/>
    <x v="6"/>
    <x v="2"/>
  </r>
  <r>
    <x v="1"/>
    <x v="0"/>
    <x v="83"/>
    <x v="13"/>
    <x v="0"/>
    <x v="1"/>
    <x v="6"/>
    <x v="8"/>
    <m/>
    <n v="109"/>
    <x v="23"/>
    <d v="2023-07-15T00:00:00"/>
    <x v="160"/>
    <n v="12750"/>
    <x v="23"/>
    <x v="6"/>
    <x v="2"/>
  </r>
  <r>
    <x v="1"/>
    <x v="0"/>
    <x v="83"/>
    <x v="13"/>
    <x v="0"/>
    <x v="1"/>
    <x v="6"/>
    <x v="8"/>
    <m/>
    <n v="109"/>
    <x v="23"/>
    <d v="2023-07-15T00:00:00"/>
    <x v="161"/>
    <n v="12751"/>
    <x v="23"/>
    <x v="6"/>
    <x v="2"/>
  </r>
  <r>
    <x v="1"/>
    <x v="0"/>
    <x v="83"/>
    <x v="13"/>
    <x v="0"/>
    <x v="1"/>
    <x v="6"/>
    <x v="8"/>
    <m/>
    <n v="109"/>
    <x v="23"/>
    <d v="2023-07-15T00:00:00"/>
    <x v="162"/>
    <n v="12752"/>
    <x v="24"/>
    <x v="6"/>
    <x v="2"/>
  </r>
  <r>
    <x v="1"/>
    <x v="0"/>
    <x v="83"/>
    <x v="13"/>
    <x v="0"/>
    <x v="1"/>
    <x v="6"/>
    <x v="8"/>
    <m/>
    <n v="109"/>
    <x v="23"/>
    <d v="2023-07-15T00:00:00"/>
    <x v="163"/>
    <n v="12753"/>
    <x v="24"/>
    <x v="6"/>
    <x v="2"/>
  </r>
  <r>
    <x v="1"/>
    <x v="0"/>
    <x v="83"/>
    <x v="13"/>
    <x v="0"/>
    <x v="1"/>
    <x v="6"/>
    <x v="8"/>
    <m/>
    <n v="109"/>
    <x v="23"/>
    <d v="2023-07-15T00:00:00"/>
    <x v="164"/>
    <n v="12754"/>
    <x v="24"/>
    <x v="6"/>
    <x v="2"/>
  </r>
  <r>
    <x v="1"/>
    <x v="0"/>
    <x v="83"/>
    <x v="13"/>
    <x v="0"/>
    <x v="1"/>
    <x v="6"/>
    <x v="8"/>
    <m/>
    <n v="109"/>
    <x v="23"/>
    <d v="2023-07-15T00:00:00"/>
    <x v="165"/>
    <n v="12755"/>
    <x v="24"/>
    <x v="6"/>
    <x v="2"/>
  </r>
  <r>
    <x v="1"/>
    <x v="0"/>
    <x v="83"/>
    <x v="13"/>
    <x v="0"/>
    <x v="1"/>
    <x v="6"/>
    <x v="8"/>
    <m/>
    <n v="109"/>
    <x v="23"/>
    <d v="2023-07-15T00:00:00"/>
    <x v="166"/>
    <n v="12756"/>
    <x v="24"/>
    <x v="6"/>
    <x v="2"/>
  </r>
  <r>
    <x v="1"/>
    <x v="0"/>
    <x v="83"/>
    <x v="13"/>
    <x v="0"/>
    <x v="1"/>
    <x v="6"/>
    <x v="8"/>
    <m/>
    <n v="109"/>
    <x v="23"/>
    <d v="2023-07-15T00:00:00"/>
    <x v="167"/>
    <n v="12757"/>
    <x v="24"/>
    <x v="6"/>
    <x v="2"/>
  </r>
  <r>
    <x v="1"/>
    <x v="0"/>
    <x v="83"/>
    <x v="13"/>
    <x v="0"/>
    <x v="1"/>
    <x v="6"/>
    <x v="8"/>
    <m/>
    <n v="109"/>
    <x v="23"/>
    <d v="2023-07-15T00:00:00"/>
    <x v="168"/>
    <n v="12758"/>
    <x v="24"/>
    <x v="6"/>
    <x v="2"/>
  </r>
  <r>
    <x v="1"/>
    <x v="0"/>
    <x v="83"/>
    <x v="13"/>
    <x v="0"/>
    <x v="1"/>
    <x v="6"/>
    <x v="8"/>
    <m/>
    <n v="109"/>
    <x v="23"/>
    <d v="2023-07-15T00:00:00"/>
    <x v="34"/>
    <n v="12759"/>
    <x v="7"/>
    <x v="6"/>
    <x v="2"/>
  </r>
  <r>
    <x v="1"/>
    <x v="0"/>
    <x v="83"/>
    <x v="13"/>
    <x v="0"/>
    <x v="1"/>
    <x v="6"/>
    <x v="8"/>
    <m/>
    <n v="109"/>
    <x v="23"/>
    <d v="2023-07-15T00:00:00"/>
    <x v="35"/>
    <n v="12760"/>
    <x v="7"/>
    <x v="6"/>
    <x v="2"/>
  </r>
  <r>
    <x v="1"/>
    <x v="0"/>
    <x v="83"/>
    <x v="13"/>
    <x v="0"/>
    <x v="1"/>
    <x v="6"/>
    <x v="8"/>
    <m/>
    <n v="109"/>
    <x v="23"/>
    <d v="2023-07-15T00:00:00"/>
    <x v="36"/>
    <n v="12761"/>
    <x v="7"/>
    <x v="6"/>
    <x v="2"/>
  </r>
  <r>
    <x v="1"/>
    <x v="0"/>
    <x v="83"/>
    <x v="13"/>
    <x v="0"/>
    <x v="1"/>
    <x v="6"/>
    <x v="8"/>
    <m/>
    <n v="109"/>
    <x v="23"/>
    <d v="2023-07-15T00:00:00"/>
    <x v="37"/>
    <n v="12762"/>
    <x v="7"/>
    <x v="6"/>
    <x v="2"/>
  </r>
  <r>
    <x v="1"/>
    <x v="0"/>
    <x v="83"/>
    <x v="13"/>
    <x v="0"/>
    <x v="1"/>
    <x v="6"/>
    <x v="8"/>
    <m/>
    <n v="109"/>
    <x v="23"/>
    <d v="2023-07-15T00:00:00"/>
    <x v="38"/>
    <n v="12763"/>
    <x v="7"/>
    <x v="6"/>
    <x v="2"/>
  </r>
  <r>
    <x v="1"/>
    <x v="0"/>
    <x v="83"/>
    <x v="13"/>
    <x v="0"/>
    <x v="1"/>
    <x v="6"/>
    <x v="8"/>
    <m/>
    <n v="109"/>
    <x v="23"/>
    <d v="2023-07-15T00:00:00"/>
    <x v="39"/>
    <n v="12764"/>
    <x v="7"/>
    <x v="6"/>
    <x v="2"/>
  </r>
  <r>
    <x v="1"/>
    <x v="0"/>
    <x v="83"/>
    <x v="13"/>
    <x v="0"/>
    <x v="1"/>
    <x v="6"/>
    <x v="8"/>
    <m/>
    <n v="109"/>
    <x v="23"/>
    <d v="2023-07-15T00:00:00"/>
    <x v="40"/>
    <n v="12765"/>
    <x v="7"/>
    <x v="6"/>
    <x v="2"/>
  </r>
  <r>
    <x v="1"/>
    <x v="0"/>
    <x v="83"/>
    <x v="13"/>
    <x v="0"/>
    <x v="1"/>
    <x v="6"/>
    <x v="8"/>
    <m/>
    <n v="109"/>
    <x v="23"/>
    <d v="2023-07-15T00:00:00"/>
    <x v="41"/>
    <n v="12766"/>
    <x v="8"/>
    <x v="6"/>
    <x v="2"/>
  </r>
  <r>
    <x v="1"/>
    <x v="0"/>
    <x v="83"/>
    <x v="13"/>
    <x v="0"/>
    <x v="1"/>
    <x v="6"/>
    <x v="8"/>
    <m/>
    <n v="109"/>
    <x v="23"/>
    <d v="2023-07-15T00:00:00"/>
    <x v="42"/>
    <n v="12767"/>
    <x v="8"/>
    <x v="6"/>
    <x v="2"/>
  </r>
  <r>
    <x v="1"/>
    <x v="0"/>
    <x v="83"/>
    <x v="13"/>
    <x v="0"/>
    <x v="1"/>
    <x v="6"/>
    <x v="8"/>
    <m/>
    <n v="109"/>
    <x v="23"/>
    <d v="2023-07-15T00:00:00"/>
    <x v="43"/>
    <n v="12768"/>
    <x v="8"/>
    <x v="6"/>
    <x v="2"/>
  </r>
  <r>
    <x v="1"/>
    <x v="0"/>
    <x v="83"/>
    <x v="13"/>
    <x v="0"/>
    <x v="1"/>
    <x v="6"/>
    <x v="8"/>
    <m/>
    <n v="109"/>
    <x v="23"/>
    <d v="2023-07-15T00:00:00"/>
    <x v="44"/>
    <n v="12769"/>
    <x v="8"/>
    <x v="6"/>
    <x v="2"/>
  </r>
  <r>
    <x v="1"/>
    <x v="0"/>
    <x v="83"/>
    <x v="13"/>
    <x v="0"/>
    <x v="1"/>
    <x v="6"/>
    <x v="8"/>
    <m/>
    <n v="109"/>
    <x v="23"/>
    <d v="2023-07-15T00:00:00"/>
    <x v="45"/>
    <n v="12770"/>
    <x v="8"/>
    <x v="6"/>
    <x v="2"/>
  </r>
  <r>
    <x v="1"/>
    <x v="0"/>
    <x v="83"/>
    <x v="13"/>
    <x v="0"/>
    <x v="1"/>
    <x v="6"/>
    <x v="8"/>
    <m/>
    <n v="109"/>
    <x v="23"/>
    <d v="2023-07-15T00:00:00"/>
    <x v="46"/>
    <n v="12771"/>
    <x v="8"/>
    <x v="6"/>
    <x v="2"/>
  </r>
  <r>
    <x v="1"/>
    <x v="0"/>
    <x v="83"/>
    <x v="13"/>
    <x v="0"/>
    <x v="1"/>
    <x v="6"/>
    <x v="8"/>
    <m/>
    <n v="109"/>
    <x v="23"/>
    <d v="2023-07-15T00:00:00"/>
    <x v="47"/>
    <n v="12772"/>
    <x v="8"/>
    <x v="6"/>
    <x v="2"/>
  </r>
  <r>
    <x v="1"/>
    <x v="0"/>
    <x v="83"/>
    <x v="13"/>
    <x v="0"/>
    <x v="1"/>
    <x v="6"/>
    <x v="8"/>
    <m/>
    <n v="109"/>
    <x v="23"/>
    <d v="2023-07-15T00:00:00"/>
    <x v="48"/>
    <n v="12773"/>
    <x v="9"/>
    <x v="6"/>
    <x v="2"/>
  </r>
  <r>
    <x v="1"/>
    <x v="0"/>
    <x v="83"/>
    <x v="13"/>
    <x v="0"/>
    <x v="1"/>
    <x v="6"/>
    <x v="8"/>
    <m/>
    <n v="109"/>
    <x v="23"/>
    <d v="2023-07-15T00:00:00"/>
    <x v="49"/>
    <n v="12774"/>
    <x v="9"/>
    <x v="6"/>
    <x v="2"/>
  </r>
  <r>
    <x v="1"/>
    <x v="0"/>
    <x v="83"/>
    <x v="13"/>
    <x v="0"/>
    <x v="1"/>
    <x v="6"/>
    <x v="8"/>
    <m/>
    <n v="109"/>
    <x v="23"/>
    <d v="2023-07-15T00:00:00"/>
    <x v="50"/>
    <n v="12775"/>
    <x v="9"/>
    <x v="6"/>
    <x v="2"/>
  </r>
  <r>
    <x v="1"/>
    <x v="0"/>
    <x v="83"/>
    <x v="13"/>
    <x v="0"/>
    <x v="1"/>
    <x v="6"/>
    <x v="8"/>
    <m/>
    <n v="109"/>
    <x v="23"/>
    <d v="2023-07-15T00:00:00"/>
    <x v="51"/>
    <n v="12776"/>
    <x v="9"/>
    <x v="6"/>
    <x v="2"/>
  </r>
  <r>
    <x v="1"/>
    <x v="0"/>
    <x v="83"/>
    <x v="13"/>
    <x v="0"/>
    <x v="1"/>
    <x v="6"/>
    <x v="8"/>
    <m/>
    <n v="109"/>
    <x v="23"/>
    <d v="2023-07-15T00:00:00"/>
    <x v="52"/>
    <n v="12777"/>
    <x v="9"/>
    <x v="6"/>
    <x v="2"/>
  </r>
  <r>
    <x v="1"/>
    <x v="0"/>
    <x v="83"/>
    <x v="13"/>
    <x v="0"/>
    <x v="1"/>
    <x v="6"/>
    <x v="8"/>
    <m/>
    <n v="109"/>
    <x v="23"/>
    <d v="2023-07-15T00:00:00"/>
    <x v="53"/>
    <n v="12778"/>
    <x v="9"/>
    <x v="6"/>
    <x v="2"/>
  </r>
  <r>
    <x v="1"/>
    <x v="0"/>
    <x v="83"/>
    <x v="13"/>
    <x v="0"/>
    <x v="1"/>
    <x v="6"/>
    <x v="8"/>
    <m/>
    <n v="109"/>
    <x v="23"/>
    <d v="2023-07-15T00:00:00"/>
    <x v="54"/>
    <n v="12779"/>
    <x v="9"/>
    <x v="6"/>
    <x v="2"/>
  </r>
  <r>
    <x v="1"/>
    <x v="0"/>
    <x v="83"/>
    <x v="13"/>
    <x v="0"/>
    <x v="1"/>
    <x v="6"/>
    <x v="8"/>
    <m/>
    <n v="109"/>
    <x v="23"/>
    <d v="2023-07-15T00:00:00"/>
    <x v="55"/>
    <n v="12780"/>
    <x v="10"/>
    <x v="6"/>
    <x v="2"/>
  </r>
  <r>
    <x v="1"/>
    <x v="0"/>
    <x v="83"/>
    <x v="13"/>
    <x v="0"/>
    <x v="1"/>
    <x v="6"/>
    <x v="8"/>
    <m/>
    <n v="109"/>
    <x v="23"/>
    <d v="2023-07-15T00:00:00"/>
    <x v="56"/>
    <n v="12781"/>
    <x v="10"/>
    <x v="6"/>
    <x v="2"/>
  </r>
  <r>
    <x v="1"/>
    <x v="0"/>
    <x v="83"/>
    <x v="13"/>
    <x v="0"/>
    <x v="1"/>
    <x v="6"/>
    <x v="8"/>
    <m/>
    <n v="109"/>
    <x v="23"/>
    <d v="2023-07-15T00:00:00"/>
    <x v="57"/>
    <n v="12782"/>
    <x v="10"/>
    <x v="6"/>
    <x v="2"/>
  </r>
  <r>
    <x v="1"/>
    <x v="0"/>
    <x v="83"/>
    <x v="13"/>
    <x v="0"/>
    <x v="1"/>
    <x v="6"/>
    <x v="8"/>
    <m/>
    <n v="109"/>
    <x v="23"/>
    <d v="2023-07-15T00:00:00"/>
    <x v="58"/>
    <n v="12783"/>
    <x v="10"/>
    <x v="6"/>
    <x v="2"/>
  </r>
  <r>
    <x v="1"/>
    <x v="0"/>
    <x v="83"/>
    <x v="13"/>
    <x v="0"/>
    <x v="1"/>
    <x v="6"/>
    <x v="8"/>
    <m/>
    <n v="109"/>
    <x v="23"/>
    <d v="2023-07-15T00:00:00"/>
    <x v="59"/>
    <n v="12784"/>
    <x v="10"/>
    <x v="6"/>
    <x v="2"/>
  </r>
  <r>
    <x v="1"/>
    <x v="0"/>
    <x v="83"/>
    <x v="13"/>
    <x v="0"/>
    <x v="1"/>
    <x v="6"/>
    <x v="8"/>
    <m/>
    <n v="109"/>
    <x v="23"/>
    <d v="2023-07-15T00:00:00"/>
    <x v="60"/>
    <n v="12785"/>
    <x v="10"/>
    <x v="6"/>
    <x v="2"/>
  </r>
  <r>
    <x v="1"/>
    <x v="0"/>
    <x v="83"/>
    <x v="13"/>
    <x v="0"/>
    <x v="1"/>
    <x v="6"/>
    <x v="8"/>
    <m/>
    <n v="109"/>
    <x v="23"/>
    <d v="2023-07-15T00:00:00"/>
    <x v="61"/>
    <n v="12786"/>
    <x v="10"/>
    <x v="6"/>
    <x v="2"/>
  </r>
  <r>
    <x v="1"/>
    <x v="0"/>
    <x v="83"/>
    <x v="13"/>
    <x v="0"/>
    <x v="1"/>
    <x v="6"/>
    <x v="8"/>
    <m/>
    <n v="109"/>
    <x v="23"/>
    <d v="2023-07-15T00:00:00"/>
    <x v="169"/>
    <n v="12787"/>
    <x v="25"/>
    <x v="6"/>
    <x v="2"/>
  </r>
  <r>
    <x v="1"/>
    <x v="0"/>
    <x v="83"/>
    <x v="13"/>
    <x v="0"/>
    <x v="1"/>
    <x v="6"/>
    <x v="8"/>
    <m/>
    <n v="109"/>
    <x v="23"/>
    <d v="2023-07-15T00:00:00"/>
    <x v="170"/>
    <n v="12788"/>
    <x v="25"/>
    <x v="6"/>
    <x v="2"/>
  </r>
  <r>
    <x v="1"/>
    <x v="0"/>
    <x v="83"/>
    <x v="13"/>
    <x v="0"/>
    <x v="1"/>
    <x v="6"/>
    <x v="8"/>
    <m/>
    <n v="109"/>
    <x v="23"/>
    <d v="2023-07-15T00:00:00"/>
    <x v="171"/>
    <n v="12789"/>
    <x v="25"/>
    <x v="6"/>
    <x v="2"/>
  </r>
  <r>
    <x v="1"/>
    <x v="0"/>
    <x v="83"/>
    <x v="13"/>
    <x v="0"/>
    <x v="1"/>
    <x v="6"/>
    <x v="8"/>
    <m/>
    <n v="109"/>
    <x v="23"/>
    <d v="2023-07-15T00:00:00"/>
    <x v="172"/>
    <n v="12790"/>
    <x v="25"/>
    <x v="6"/>
    <x v="2"/>
  </r>
  <r>
    <x v="1"/>
    <x v="0"/>
    <x v="83"/>
    <x v="13"/>
    <x v="0"/>
    <x v="1"/>
    <x v="6"/>
    <x v="8"/>
    <m/>
    <n v="109"/>
    <x v="23"/>
    <d v="2023-07-15T00:00:00"/>
    <x v="173"/>
    <n v="12791"/>
    <x v="25"/>
    <x v="6"/>
    <x v="2"/>
  </r>
  <r>
    <x v="1"/>
    <x v="0"/>
    <x v="83"/>
    <x v="13"/>
    <x v="0"/>
    <x v="1"/>
    <x v="6"/>
    <x v="8"/>
    <m/>
    <n v="109"/>
    <x v="23"/>
    <d v="2023-07-15T00:00:00"/>
    <x v="174"/>
    <n v="12792"/>
    <x v="25"/>
    <x v="6"/>
    <x v="2"/>
  </r>
  <r>
    <x v="1"/>
    <x v="0"/>
    <x v="83"/>
    <x v="13"/>
    <x v="0"/>
    <x v="1"/>
    <x v="6"/>
    <x v="8"/>
    <m/>
    <n v="109"/>
    <x v="23"/>
    <d v="2023-07-15T00:00:00"/>
    <x v="175"/>
    <n v="12793"/>
    <x v="25"/>
    <x v="6"/>
    <x v="2"/>
  </r>
  <r>
    <x v="1"/>
    <x v="0"/>
    <x v="83"/>
    <x v="13"/>
    <x v="0"/>
    <x v="1"/>
    <x v="6"/>
    <x v="8"/>
    <m/>
    <n v="109"/>
    <x v="23"/>
    <d v="2023-07-15T00:00:00"/>
    <x v="176"/>
    <n v="12794"/>
    <x v="26"/>
    <x v="6"/>
    <x v="2"/>
  </r>
  <r>
    <x v="1"/>
    <x v="0"/>
    <x v="83"/>
    <x v="13"/>
    <x v="0"/>
    <x v="1"/>
    <x v="6"/>
    <x v="8"/>
    <m/>
    <n v="109"/>
    <x v="23"/>
    <d v="2023-07-15T00:00:00"/>
    <x v="177"/>
    <n v="12795"/>
    <x v="26"/>
    <x v="6"/>
    <x v="2"/>
  </r>
  <r>
    <x v="1"/>
    <x v="0"/>
    <x v="83"/>
    <x v="13"/>
    <x v="0"/>
    <x v="1"/>
    <x v="6"/>
    <x v="8"/>
    <m/>
    <n v="109"/>
    <x v="23"/>
    <d v="2023-07-15T00:00:00"/>
    <x v="178"/>
    <n v="12796"/>
    <x v="26"/>
    <x v="6"/>
    <x v="2"/>
  </r>
  <r>
    <x v="1"/>
    <x v="0"/>
    <x v="83"/>
    <x v="13"/>
    <x v="0"/>
    <x v="1"/>
    <x v="6"/>
    <x v="8"/>
    <m/>
    <n v="109"/>
    <x v="23"/>
    <d v="2023-07-15T00:00:00"/>
    <x v="179"/>
    <n v="12797"/>
    <x v="26"/>
    <x v="6"/>
    <x v="2"/>
  </r>
  <r>
    <x v="1"/>
    <x v="0"/>
    <x v="83"/>
    <x v="13"/>
    <x v="0"/>
    <x v="1"/>
    <x v="6"/>
    <x v="8"/>
    <m/>
    <n v="109"/>
    <x v="23"/>
    <d v="2023-07-15T00:00:00"/>
    <x v="180"/>
    <n v="12798"/>
    <x v="26"/>
    <x v="6"/>
    <x v="2"/>
  </r>
  <r>
    <x v="1"/>
    <x v="0"/>
    <x v="83"/>
    <x v="13"/>
    <x v="0"/>
    <x v="1"/>
    <x v="6"/>
    <x v="8"/>
    <m/>
    <n v="109"/>
    <x v="23"/>
    <d v="2023-07-15T00:00:00"/>
    <x v="181"/>
    <n v="12799"/>
    <x v="26"/>
    <x v="6"/>
    <x v="2"/>
  </r>
  <r>
    <x v="1"/>
    <x v="0"/>
    <x v="83"/>
    <x v="13"/>
    <x v="0"/>
    <x v="1"/>
    <x v="6"/>
    <x v="8"/>
    <m/>
    <n v="109"/>
    <x v="23"/>
    <d v="2023-07-15T00:00:00"/>
    <x v="182"/>
    <n v="12800"/>
    <x v="26"/>
    <x v="6"/>
    <x v="2"/>
  </r>
  <r>
    <x v="1"/>
    <x v="0"/>
    <x v="83"/>
    <x v="13"/>
    <x v="0"/>
    <x v="1"/>
    <x v="6"/>
    <x v="8"/>
    <m/>
    <n v="109"/>
    <x v="23"/>
    <d v="2023-07-15T00:00:00"/>
    <x v="183"/>
    <n v="12801"/>
    <x v="27"/>
    <x v="6"/>
    <x v="2"/>
  </r>
  <r>
    <x v="1"/>
    <x v="0"/>
    <x v="83"/>
    <x v="13"/>
    <x v="0"/>
    <x v="1"/>
    <x v="6"/>
    <x v="8"/>
    <m/>
    <n v="109"/>
    <x v="23"/>
    <d v="2023-07-15T00:00:00"/>
    <x v="184"/>
    <n v="12802"/>
    <x v="27"/>
    <x v="6"/>
    <x v="2"/>
  </r>
  <r>
    <x v="1"/>
    <x v="0"/>
    <x v="83"/>
    <x v="13"/>
    <x v="0"/>
    <x v="1"/>
    <x v="6"/>
    <x v="8"/>
    <m/>
    <n v="109"/>
    <x v="23"/>
    <d v="2023-07-15T00:00:00"/>
    <x v="185"/>
    <n v="12803"/>
    <x v="27"/>
    <x v="6"/>
    <x v="2"/>
  </r>
  <r>
    <x v="1"/>
    <x v="0"/>
    <x v="83"/>
    <x v="13"/>
    <x v="0"/>
    <x v="1"/>
    <x v="6"/>
    <x v="8"/>
    <m/>
    <n v="109"/>
    <x v="23"/>
    <d v="2023-07-15T00:00:00"/>
    <x v="186"/>
    <n v="12804"/>
    <x v="27"/>
    <x v="6"/>
    <x v="2"/>
  </r>
  <r>
    <x v="1"/>
    <x v="0"/>
    <x v="83"/>
    <x v="13"/>
    <x v="0"/>
    <x v="1"/>
    <x v="6"/>
    <x v="8"/>
    <m/>
    <n v="109"/>
    <x v="23"/>
    <d v="2023-07-15T00:00:00"/>
    <x v="187"/>
    <n v="12805"/>
    <x v="27"/>
    <x v="6"/>
    <x v="2"/>
  </r>
  <r>
    <x v="1"/>
    <x v="0"/>
    <x v="83"/>
    <x v="13"/>
    <x v="0"/>
    <x v="1"/>
    <x v="7"/>
    <x v="12"/>
    <n v="421"/>
    <n v="110"/>
    <x v="23"/>
    <d v="2023-07-15T00:00:00"/>
    <x v="95"/>
    <n v="12806"/>
    <x v="14"/>
    <x v="6"/>
    <x v="1"/>
  </r>
  <r>
    <x v="1"/>
    <x v="0"/>
    <x v="83"/>
    <x v="13"/>
    <x v="0"/>
    <x v="1"/>
    <x v="7"/>
    <x v="12"/>
    <n v="421"/>
    <n v="110"/>
    <x v="23"/>
    <d v="2023-07-15T00:00:00"/>
    <x v="66"/>
    <n v="12807"/>
    <x v="12"/>
    <x v="6"/>
    <x v="1"/>
  </r>
  <r>
    <x v="1"/>
    <x v="0"/>
    <x v="83"/>
    <x v="13"/>
    <x v="0"/>
    <x v="1"/>
    <x v="7"/>
    <x v="12"/>
    <n v="421"/>
    <n v="110"/>
    <x v="23"/>
    <d v="2023-07-15T00:00:00"/>
    <x v="96"/>
    <n v="12808"/>
    <x v="12"/>
    <x v="6"/>
    <x v="1"/>
  </r>
  <r>
    <x v="1"/>
    <x v="0"/>
    <x v="83"/>
    <x v="13"/>
    <x v="0"/>
    <x v="1"/>
    <x v="7"/>
    <x v="12"/>
    <n v="421"/>
    <n v="110"/>
    <x v="23"/>
    <d v="2023-07-15T00:00:00"/>
    <x v="97"/>
    <n v="12809"/>
    <x v="12"/>
    <x v="6"/>
    <x v="1"/>
  </r>
  <r>
    <x v="1"/>
    <x v="0"/>
    <x v="83"/>
    <x v="13"/>
    <x v="0"/>
    <x v="1"/>
    <x v="7"/>
    <x v="12"/>
    <n v="421"/>
    <n v="110"/>
    <x v="23"/>
    <d v="2023-07-15T00:00:00"/>
    <x v="98"/>
    <n v="12810"/>
    <x v="12"/>
    <x v="6"/>
    <x v="1"/>
  </r>
  <r>
    <x v="1"/>
    <x v="0"/>
    <x v="83"/>
    <x v="13"/>
    <x v="0"/>
    <x v="1"/>
    <x v="7"/>
    <x v="12"/>
    <n v="421"/>
    <n v="110"/>
    <x v="23"/>
    <d v="2023-07-15T00:00:00"/>
    <x v="99"/>
    <n v="12811"/>
    <x v="12"/>
    <x v="6"/>
    <x v="1"/>
  </r>
  <r>
    <x v="1"/>
    <x v="0"/>
    <x v="83"/>
    <x v="13"/>
    <x v="0"/>
    <x v="1"/>
    <x v="7"/>
    <x v="12"/>
    <n v="421"/>
    <n v="110"/>
    <x v="23"/>
    <d v="2023-07-15T00:00:00"/>
    <x v="100"/>
    <n v="12812"/>
    <x v="12"/>
    <x v="6"/>
    <x v="1"/>
  </r>
  <r>
    <x v="1"/>
    <x v="0"/>
    <x v="83"/>
    <x v="13"/>
    <x v="0"/>
    <x v="1"/>
    <x v="7"/>
    <x v="12"/>
    <n v="421"/>
    <n v="110"/>
    <x v="23"/>
    <d v="2023-07-15T00:00:00"/>
    <x v="101"/>
    <n v="12813"/>
    <x v="12"/>
    <x v="6"/>
    <x v="1"/>
  </r>
  <r>
    <x v="1"/>
    <x v="0"/>
    <x v="83"/>
    <x v="13"/>
    <x v="0"/>
    <x v="1"/>
    <x v="7"/>
    <x v="12"/>
    <n v="421"/>
    <n v="110"/>
    <x v="23"/>
    <d v="2023-07-15T00:00:00"/>
    <x v="0"/>
    <n v="12814"/>
    <x v="0"/>
    <x v="6"/>
    <x v="1"/>
  </r>
  <r>
    <x v="1"/>
    <x v="0"/>
    <x v="83"/>
    <x v="13"/>
    <x v="0"/>
    <x v="1"/>
    <x v="7"/>
    <x v="12"/>
    <n v="421"/>
    <n v="110"/>
    <x v="23"/>
    <d v="2023-07-15T00:00:00"/>
    <x v="67"/>
    <n v="12815"/>
    <x v="0"/>
    <x v="6"/>
    <x v="1"/>
  </r>
  <r>
    <x v="1"/>
    <x v="0"/>
    <x v="83"/>
    <x v="13"/>
    <x v="0"/>
    <x v="1"/>
    <x v="7"/>
    <x v="12"/>
    <n v="421"/>
    <n v="110"/>
    <x v="23"/>
    <d v="2023-07-15T00:00:00"/>
    <x v="75"/>
    <n v="12816"/>
    <x v="0"/>
    <x v="6"/>
    <x v="1"/>
  </r>
  <r>
    <x v="1"/>
    <x v="0"/>
    <x v="83"/>
    <x v="13"/>
    <x v="0"/>
    <x v="1"/>
    <x v="7"/>
    <x v="12"/>
    <n v="421"/>
    <n v="110"/>
    <x v="23"/>
    <d v="2023-07-15T00:00:00"/>
    <x v="76"/>
    <n v="12817"/>
    <x v="0"/>
    <x v="6"/>
    <x v="1"/>
  </r>
  <r>
    <x v="1"/>
    <x v="0"/>
    <x v="83"/>
    <x v="13"/>
    <x v="0"/>
    <x v="1"/>
    <x v="7"/>
    <x v="12"/>
    <n v="421"/>
    <n v="110"/>
    <x v="23"/>
    <d v="2023-07-15T00:00:00"/>
    <x v="77"/>
    <n v="12818"/>
    <x v="0"/>
    <x v="6"/>
    <x v="1"/>
  </r>
  <r>
    <x v="1"/>
    <x v="0"/>
    <x v="83"/>
    <x v="13"/>
    <x v="0"/>
    <x v="1"/>
    <x v="7"/>
    <x v="12"/>
    <n v="421"/>
    <n v="110"/>
    <x v="23"/>
    <d v="2023-07-15T00:00:00"/>
    <x v="78"/>
    <n v="12819"/>
    <x v="0"/>
    <x v="6"/>
    <x v="1"/>
  </r>
  <r>
    <x v="1"/>
    <x v="0"/>
    <x v="83"/>
    <x v="13"/>
    <x v="0"/>
    <x v="1"/>
    <x v="7"/>
    <x v="12"/>
    <n v="421"/>
    <n v="110"/>
    <x v="23"/>
    <d v="2023-07-15T00:00:00"/>
    <x v="79"/>
    <n v="12820"/>
    <x v="0"/>
    <x v="6"/>
    <x v="1"/>
  </r>
  <r>
    <x v="1"/>
    <x v="0"/>
    <x v="83"/>
    <x v="13"/>
    <x v="0"/>
    <x v="1"/>
    <x v="7"/>
    <x v="12"/>
    <n v="421"/>
    <n v="110"/>
    <x v="23"/>
    <d v="2023-07-15T00:00:00"/>
    <x v="80"/>
    <n v="12821"/>
    <x v="13"/>
    <x v="6"/>
    <x v="1"/>
  </r>
  <r>
    <x v="1"/>
    <x v="0"/>
    <x v="83"/>
    <x v="13"/>
    <x v="0"/>
    <x v="1"/>
    <x v="7"/>
    <x v="12"/>
    <n v="421"/>
    <n v="110"/>
    <x v="23"/>
    <d v="2023-07-15T00:00:00"/>
    <x v="81"/>
    <n v="12822"/>
    <x v="13"/>
    <x v="6"/>
    <x v="1"/>
  </r>
  <r>
    <x v="1"/>
    <x v="0"/>
    <x v="83"/>
    <x v="13"/>
    <x v="0"/>
    <x v="1"/>
    <x v="7"/>
    <x v="12"/>
    <n v="421"/>
    <n v="110"/>
    <x v="23"/>
    <d v="2023-07-15T00:00:00"/>
    <x v="82"/>
    <n v="12823"/>
    <x v="13"/>
    <x v="6"/>
    <x v="1"/>
  </r>
  <r>
    <x v="1"/>
    <x v="0"/>
    <x v="83"/>
    <x v="13"/>
    <x v="0"/>
    <x v="1"/>
    <x v="7"/>
    <x v="12"/>
    <n v="421"/>
    <n v="110"/>
    <x v="23"/>
    <d v="2023-07-15T00:00:00"/>
    <x v="83"/>
    <n v="12824"/>
    <x v="13"/>
    <x v="6"/>
    <x v="1"/>
  </r>
  <r>
    <x v="1"/>
    <x v="0"/>
    <x v="83"/>
    <x v="13"/>
    <x v="0"/>
    <x v="1"/>
    <x v="7"/>
    <x v="12"/>
    <n v="421"/>
    <n v="110"/>
    <x v="23"/>
    <d v="2023-07-15T00:00:00"/>
    <x v="84"/>
    <n v="12825"/>
    <x v="13"/>
    <x v="6"/>
    <x v="1"/>
  </r>
  <r>
    <x v="1"/>
    <x v="0"/>
    <x v="83"/>
    <x v="13"/>
    <x v="0"/>
    <x v="1"/>
    <x v="7"/>
    <x v="12"/>
    <n v="421"/>
    <n v="110"/>
    <x v="23"/>
    <d v="2023-07-15T00:00:00"/>
    <x v="85"/>
    <n v="12826"/>
    <x v="13"/>
    <x v="6"/>
    <x v="1"/>
  </r>
  <r>
    <x v="1"/>
    <x v="0"/>
    <x v="83"/>
    <x v="13"/>
    <x v="0"/>
    <x v="1"/>
    <x v="7"/>
    <x v="12"/>
    <n v="421"/>
    <n v="110"/>
    <x v="23"/>
    <d v="2023-07-15T00:00:00"/>
    <x v="74"/>
    <n v="12827"/>
    <x v="13"/>
    <x v="6"/>
    <x v="1"/>
  </r>
  <r>
    <x v="1"/>
    <x v="0"/>
    <x v="83"/>
    <x v="13"/>
    <x v="0"/>
    <x v="1"/>
    <x v="7"/>
    <x v="12"/>
    <n v="421"/>
    <n v="110"/>
    <x v="23"/>
    <d v="2023-07-15T00:00:00"/>
    <x v="68"/>
    <n v="12828"/>
    <x v="1"/>
    <x v="6"/>
    <x v="1"/>
  </r>
  <r>
    <x v="1"/>
    <x v="0"/>
    <x v="83"/>
    <x v="13"/>
    <x v="0"/>
    <x v="1"/>
    <x v="7"/>
    <x v="12"/>
    <n v="421"/>
    <n v="110"/>
    <x v="23"/>
    <d v="2023-07-15T00:00:00"/>
    <x v="69"/>
    <n v="12829"/>
    <x v="1"/>
    <x v="6"/>
    <x v="1"/>
  </r>
  <r>
    <x v="1"/>
    <x v="0"/>
    <x v="83"/>
    <x v="13"/>
    <x v="0"/>
    <x v="1"/>
    <x v="7"/>
    <x v="12"/>
    <n v="421"/>
    <n v="110"/>
    <x v="23"/>
    <d v="2023-07-15T00:00:00"/>
    <x v="70"/>
    <n v="12830"/>
    <x v="1"/>
    <x v="6"/>
    <x v="1"/>
  </r>
  <r>
    <x v="1"/>
    <x v="0"/>
    <x v="83"/>
    <x v="13"/>
    <x v="0"/>
    <x v="1"/>
    <x v="7"/>
    <x v="12"/>
    <n v="421"/>
    <n v="110"/>
    <x v="23"/>
    <d v="2023-07-15T00:00:00"/>
    <x v="71"/>
    <n v="12831"/>
    <x v="1"/>
    <x v="6"/>
    <x v="1"/>
  </r>
  <r>
    <x v="1"/>
    <x v="0"/>
    <x v="83"/>
    <x v="13"/>
    <x v="0"/>
    <x v="1"/>
    <x v="7"/>
    <x v="12"/>
    <n v="421"/>
    <n v="110"/>
    <x v="23"/>
    <d v="2023-07-15T00:00:00"/>
    <x v="72"/>
    <n v="12832"/>
    <x v="1"/>
    <x v="6"/>
    <x v="1"/>
  </r>
  <r>
    <x v="1"/>
    <x v="0"/>
    <x v="83"/>
    <x v="13"/>
    <x v="0"/>
    <x v="1"/>
    <x v="7"/>
    <x v="12"/>
    <n v="421"/>
    <n v="110"/>
    <x v="23"/>
    <d v="2023-07-15T00:00:00"/>
    <x v="73"/>
    <n v="12833"/>
    <x v="1"/>
    <x v="6"/>
    <x v="1"/>
  </r>
  <r>
    <x v="1"/>
    <x v="0"/>
    <x v="83"/>
    <x v="13"/>
    <x v="0"/>
    <x v="1"/>
    <x v="7"/>
    <x v="12"/>
    <n v="421"/>
    <n v="110"/>
    <x v="23"/>
    <d v="2023-07-15T00:00:00"/>
    <x v="1"/>
    <n v="12834"/>
    <x v="1"/>
    <x v="6"/>
    <x v="1"/>
  </r>
  <r>
    <x v="1"/>
    <x v="0"/>
    <x v="83"/>
    <x v="13"/>
    <x v="0"/>
    <x v="1"/>
    <x v="7"/>
    <x v="12"/>
    <n v="421"/>
    <n v="110"/>
    <x v="23"/>
    <d v="2023-07-15T00:00:00"/>
    <x v="2"/>
    <n v="12835"/>
    <x v="2"/>
    <x v="6"/>
    <x v="1"/>
  </r>
  <r>
    <x v="1"/>
    <x v="0"/>
    <x v="83"/>
    <x v="13"/>
    <x v="0"/>
    <x v="1"/>
    <x v="7"/>
    <x v="12"/>
    <n v="421"/>
    <n v="110"/>
    <x v="23"/>
    <d v="2023-07-15T00:00:00"/>
    <x v="3"/>
    <n v="12836"/>
    <x v="2"/>
    <x v="6"/>
    <x v="1"/>
  </r>
  <r>
    <x v="1"/>
    <x v="0"/>
    <x v="83"/>
    <x v="13"/>
    <x v="0"/>
    <x v="1"/>
    <x v="7"/>
    <x v="12"/>
    <n v="421"/>
    <n v="110"/>
    <x v="23"/>
    <d v="2023-07-15T00:00:00"/>
    <x v="4"/>
    <n v="12837"/>
    <x v="2"/>
    <x v="6"/>
    <x v="1"/>
  </r>
  <r>
    <x v="1"/>
    <x v="0"/>
    <x v="83"/>
    <x v="13"/>
    <x v="0"/>
    <x v="1"/>
    <x v="7"/>
    <x v="12"/>
    <n v="421"/>
    <n v="110"/>
    <x v="23"/>
    <d v="2023-07-15T00:00:00"/>
    <x v="5"/>
    <n v="12838"/>
    <x v="2"/>
    <x v="6"/>
    <x v="1"/>
  </r>
  <r>
    <x v="1"/>
    <x v="0"/>
    <x v="83"/>
    <x v="13"/>
    <x v="0"/>
    <x v="1"/>
    <x v="7"/>
    <x v="12"/>
    <n v="421"/>
    <n v="110"/>
    <x v="23"/>
    <d v="2023-07-15T00:00:00"/>
    <x v="6"/>
    <n v="12839"/>
    <x v="2"/>
    <x v="6"/>
    <x v="1"/>
  </r>
  <r>
    <x v="1"/>
    <x v="0"/>
    <x v="83"/>
    <x v="13"/>
    <x v="0"/>
    <x v="1"/>
    <x v="7"/>
    <x v="12"/>
    <n v="421"/>
    <n v="110"/>
    <x v="23"/>
    <d v="2023-07-15T00:00:00"/>
    <x v="7"/>
    <n v="12840"/>
    <x v="2"/>
    <x v="6"/>
    <x v="1"/>
  </r>
  <r>
    <x v="1"/>
    <x v="0"/>
    <x v="83"/>
    <x v="13"/>
    <x v="0"/>
    <x v="1"/>
    <x v="7"/>
    <x v="12"/>
    <n v="421"/>
    <n v="110"/>
    <x v="23"/>
    <d v="2023-07-15T00:00:00"/>
    <x v="8"/>
    <n v="12841"/>
    <x v="2"/>
    <x v="6"/>
    <x v="1"/>
  </r>
  <r>
    <x v="1"/>
    <x v="0"/>
    <x v="83"/>
    <x v="13"/>
    <x v="0"/>
    <x v="1"/>
    <x v="7"/>
    <x v="12"/>
    <n v="421"/>
    <n v="110"/>
    <x v="23"/>
    <d v="2023-07-15T00:00:00"/>
    <x v="9"/>
    <n v="12842"/>
    <x v="3"/>
    <x v="6"/>
    <x v="1"/>
  </r>
  <r>
    <x v="1"/>
    <x v="0"/>
    <x v="83"/>
    <x v="13"/>
    <x v="0"/>
    <x v="1"/>
    <x v="7"/>
    <x v="12"/>
    <n v="421"/>
    <n v="110"/>
    <x v="23"/>
    <d v="2023-07-15T00:00:00"/>
    <x v="10"/>
    <n v="12843"/>
    <x v="3"/>
    <x v="6"/>
    <x v="1"/>
  </r>
  <r>
    <x v="1"/>
    <x v="0"/>
    <x v="83"/>
    <x v="13"/>
    <x v="0"/>
    <x v="1"/>
    <x v="7"/>
    <x v="12"/>
    <n v="421"/>
    <n v="110"/>
    <x v="23"/>
    <d v="2023-07-15T00:00:00"/>
    <x v="11"/>
    <n v="12844"/>
    <x v="3"/>
    <x v="6"/>
    <x v="1"/>
  </r>
  <r>
    <x v="1"/>
    <x v="0"/>
    <x v="83"/>
    <x v="13"/>
    <x v="0"/>
    <x v="1"/>
    <x v="7"/>
    <x v="12"/>
    <n v="421"/>
    <n v="110"/>
    <x v="23"/>
    <d v="2023-07-15T00:00:00"/>
    <x v="12"/>
    <n v="12845"/>
    <x v="3"/>
    <x v="6"/>
    <x v="1"/>
  </r>
  <r>
    <x v="1"/>
    <x v="0"/>
    <x v="83"/>
    <x v="13"/>
    <x v="0"/>
    <x v="1"/>
    <x v="7"/>
    <x v="12"/>
    <n v="421"/>
    <n v="110"/>
    <x v="23"/>
    <d v="2023-07-15T00:00:00"/>
    <x v="13"/>
    <n v="12846"/>
    <x v="3"/>
    <x v="6"/>
    <x v="1"/>
  </r>
  <r>
    <x v="1"/>
    <x v="0"/>
    <x v="83"/>
    <x v="13"/>
    <x v="0"/>
    <x v="1"/>
    <x v="7"/>
    <x v="12"/>
    <n v="421"/>
    <n v="110"/>
    <x v="23"/>
    <d v="2023-07-15T00:00:00"/>
    <x v="14"/>
    <n v="12847"/>
    <x v="3"/>
    <x v="6"/>
    <x v="1"/>
  </r>
  <r>
    <x v="1"/>
    <x v="0"/>
    <x v="83"/>
    <x v="13"/>
    <x v="0"/>
    <x v="1"/>
    <x v="7"/>
    <x v="12"/>
    <n v="421"/>
    <n v="110"/>
    <x v="23"/>
    <d v="2023-07-15T00:00:00"/>
    <x v="15"/>
    <n v="12848"/>
    <x v="3"/>
    <x v="6"/>
    <x v="1"/>
  </r>
  <r>
    <x v="1"/>
    <x v="0"/>
    <x v="83"/>
    <x v="13"/>
    <x v="0"/>
    <x v="1"/>
    <x v="7"/>
    <x v="12"/>
    <n v="421"/>
    <n v="110"/>
    <x v="23"/>
    <d v="2023-07-15T00:00:00"/>
    <x v="16"/>
    <n v="12849"/>
    <x v="4"/>
    <x v="6"/>
    <x v="1"/>
  </r>
  <r>
    <x v="1"/>
    <x v="0"/>
    <x v="83"/>
    <x v="13"/>
    <x v="0"/>
    <x v="1"/>
    <x v="7"/>
    <x v="12"/>
    <n v="421"/>
    <n v="110"/>
    <x v="23"/>
    <d v="2023-07-15T00:00:00"/>
    <x v="17"/>
    <n v="12850"/>
    <x v="4"/>
    <x v="6"/>
    <x v="1"/>
  </r>
  <r>
    <x v="1"/>
    <x v="0"/>
    <x v="83"/>
    <x v="13"/>
    <x v="0"/>
    <x v="1"/>
    <x v="7"/>
    <x v="12"/>
    <n v="421"/>
    <n v="110"/>
    <x v="23"/>
    <d v="2023-07-15T00:00:00"/>
    <x v="18"/>
    <n v="12851"/>
    <x v="4"/>
    <x v="6"/>
    <x v="1"/>
  </r>
  <r>
    <x v="1"/>
    <x v="0"/>
    <x v="83"/>
    <x v="13"/>
    <x v="0"/>
    <x v="1"/>
    <x v="7"/>
    <x v="12"/>
    <n v="421"/>
    <n v="110"/>
    <x v="23"/>
    <d v="2023-07-15T00:00:00"/>
    <x v="19"/>
    <n v="12852"/>
    <x v="4"/>
    <x v="6"/>
    <x v="1"/>
  </r>
  <r>
    <x v="1"/>
    <x v="0"/>
    <x v="83"/>
    <x v="13"/>
    <x v="0"/>
    <x v="1"/>
    <x v="7"/>
    <x v="12"/>
    <n v="421"/>
    <n v="110"/>
    <x v="23"/>
    <d v="2023-07-15T00:00:00"/>
    <x v="20"/>
    <n v="12853"/>
    <x v="4"/>
    <x v="6"/>
    <x v="1"/>
  </r>
  <r>
    <x v="1"/>
    <x v="0"/>
    <x v="83"/>
    <x v="13"/>
    <x v="0"/>
    <x v="1"/>
    <x v="7"/>
    <x v="12"/>
    <n v="421"/>
    <n v="110"/>
    <x v="23"/>
    <d v="2023-07-15T00:00:00"/>
    <x v="21"/>
    <n v="12854"/>
    <x v="4"/>
    <x v="6"/>
    <x v="1"/>
  </r>
  <r>
    <x v="1"/>
    <x v="0"/>
    <x v="83"/>
    <x v="13"/>
    <x v="0"/>
    <x v="1"/>
    <x v="7"/>
    <x v="12"/>
    <n v="421"/>
    <n v="110"/>
    <x v="23"/>
    <d v="2023-07-15T00:00:00"/>
    <x v="22"/>
    <n v="12855"/>
    <x v="4"/>
    <x v="6"/>
    <x v="1"/>
  </r>
  <r>
    <x v="1"/>
    <x v="0"/>
    <x v="83"/>
    <x v="13"/>
    <x v="0"/>
    <x v="1"/>
    <x v="7"/>
    <x v="12"/>
    <n v="421"/>
    <n v="110"/>
    <x v="23"/>
    <d v="2023-07-15T00:00:00"/>
    <x v="23"/>
    <n v="12856"/>
    <x v="5"/>
    <x v="6"/>
    <x v="1"/>
  </r>
  <r>
    <x v="1"/>
    <x v="0"/>
    <x v="83"/>
    <x v="13"/>
    <x v="0"/>
    <x v="1"/>
    <x v="7"/>
    <x v="12"/>
    <n v="421"/>
    <n v="110"/>
    <x v="23"/>
    <d v="2023-07-15T00:00:00"/>
    <x v="24"/>
    <n v="12857"/>
    <x v="5"/>
    <x v="6"/>
    <x v="1"/>
  </r>
  <r>
    <x v="1"/>
    <x v="0"/>
    <x v="83"/>
    <x v="13"/>
    <x v="0"/>
    <x v="1"/>
    <x v="7"/>
    <x v="12"/>
    <n v="421"/>
    <n v="110"/>
    <x v="23"/>
    <d v="2023-07-15T00:00:00"/>
    <x v="25"/>
    <n v="12858"/>
    <x v="5"/>
    <x v="6"/>
    <x v="1"/>
  </r>
  <r>
    <x v="1"/>
    <x v="0"/>
    <x v="83"/>
    <x v="13"/>
    <x v="0"/>
    <x v="1"/>
    <x v="7"/>
    <x v="12"/>
    <n v="421"/>
    <n v="110"/>
    <x v="23"/>
    <d v="2023-07-15T00:00:00"/>
    <x v="26"/>
    <n v="12859"/>
    <x v="5"/>
    <x v="6"/>
    <x v="1"/>
  </r>
  <r>
    <x v="1"/>
    <x v="0"/>
    <x v="83"/>
    <x v="13"/>
    <x v="0"/>
    <x v="1"/>
    <x v="7"/>
    <x v="12"/>
    <n v="421"/>
    <n v="110"/>
    <x v="23"/>
    <d v="2023-07-15T00:00:00"/>
    <x v="27"/>
    <n v="12860"/>
    <x v="5"/>
    <x v="6"/>
    <x v="1"/>
  </r>
  <r>
    <x v="1"/>
    <x v="0"/>
    <x v="83"/>
    <x v="13"/>
    <x v="0"/>
    <x v="1"/>
    <x v="7"/>
    <x v="12"/>
    <n v="421"/>
    <n v="110"/>
    <x v="23"/>
    <d v="2023-07-15T00:00:00"/>
    <x v="28"/>
    <n v="12861"/>
    <x v="5"/>
    <x v="6"/>
    <x v="1"/>
  </r>
  <r>
    <x v="1"/>
    <x v="0"/>
    <x v="83"/>
    <x v="13"/>
    <x v="0"/>
    <x v="1"/>
    <x v="7"/>
    <x v="12"/>
    <n v="421"/>
    <n v="110"/>
    <x v="23"/>
    <d v="2023-07-15T00:00:00"/>
    <x v="29"/>
    <n v="12862"/>
    <x v="5"/>
    <x v="6"/>
    <x v="1"/>
  </r>
  <r>
    <x v="1"/>
    <x v="0"/>
    <x v="83"/>
    <x v="13"/>
    <x v="0"/>
    <x v="1"/>
    <x v="7"/>
    <x v="12"/>
    <n v="421"/>
    <n v="110"/>
    <x v="23"/>
    <d v="2023-07-15T00:00:00"/>
    <x v="30"/>
    <n v="12863"/>
    <x v="6"/>
    <x v="6"/>
    <x v="1"/>
  </r>
  <r>
    <x v="1"/>
    <x v="0"/>
    <x v="83"/>
    <x v="13"/>
    <x v="0"/>
    <x v="1"/>
    <x v="7"/>
    <x v="12"/>
    <n v="421"/>
    <n v="110"/>
    <x v="23"/>
    <d v="2023-07-15T00:00:00"/>
    <x v="31"/>
    <n v="12864"/>
    <x v="6"/>
    <x v="6"/>
    <x v="1"/>
  </r>
  <r>
    <x v="1"/>
    <x v="0"/>
    <x v="83"/>
    <x v="13"/>
    <x v="0"/>
    <x v="1"/>
    <x v="7"/>
    <x v="12"/>
    <n v="421"/>
    <n v="110"/>
    <x v="23"/>
    <d v="2023-07-15T00:00:00"/>
    <x v="32"/>
    <n v="12865"/>
    <x v="6"/>
    <x v="6"/>
    <x v="1"/>
  </r>
  <r>
    <x v="1"/>
    <x v="0"/>
    <x v="83"/>
    <x v="13"/>
    <x v="0"/>
    <x v="1"/>
    <x v="7"/>
    <x v="12"/>
    <n v="421"/>
    <n v="110"/>
    <x v="23"/>
    <d v="2023-07-15T00:00:00"/>
    <x v="33"/>
    <n v="12866"/>
    <x v="6"/>
    <x v="6"/>
    <x v="1"/>
  </r>
  <r>
    <x v="1"/>
    <x v="0"/>
    <x v="83"/>
    <x v="13"/>
    <x v="0"/>
    <x v="1"/>
    <x v="7"/>
    <x v="12"/>
    <n v="421"/>
    <n v="110"/>
    <x v="23"/>
    <d v="2023-07-15T00:00:00"/>
    <x v="110"/>
    <n v="12867"/>
    <x v="6"/>
    <x v="6"/>
    <x v="1"/>
  </r>
  <r>
    <x v="1"/>
    <x v="0"/>
    <x v="83"/>
    <x v="13"/>
    <x v="0"/>
    <x v="1"/>
    <x v="7"/>
    <x v="12"/>
    <n v="421"/>
    <n v="110"/>
    <x v="23"/>
    <d v="2023-07-15T00:00:00"/>
    <x v="111"/>
    <n v="12868"/>
    <x v="6"/>
    <x v="6"/>
    <x v="1"/>
  </r>
  <r>
    <x v="1"/>
    <x v="0"/>
    <x v="83"/>
    <x v="13"/>
    <x v="0"/>
    <x v="1"/>
    <x v="7"/>
    <x v="12"/>
    <n v="421"/>
    <n v="110"/>
    <x v="23"/>
    <d v="2023-07-15T00:00:00"/>
    <x v="112"/>
    <n v="12869"/>
    <x v="6"/>
    <x v="6"/>
    <x v="1"/>
  </r>
  <r>
    <x v="1"/>
    <x v="0"/>
    <x v="83"/>
    <x v="13"/>
    <x v="0"/>
    <x v="1"/>
    <x v="7"/>
    <x v="12"/>
    <n v="421"/>
    <n v="110"/>
    <x v="23"/>
    <d v="2023-07-15T00:00:00"/>
    <x v="113"/>
    <n v="12870"/>
    <x v="17"/>
    <x v="6"/>
    <x v="1"/>
  </r>
  <r>
    <x v="1"/>
    <x v="0"/>
    <x v="83"/>
    <x v="13"/>
    <x v="0"/>
    <x v="1"/>
    <x v="7"/>
    <x v="12"/>
    <n v="421"/>
    <n v="110"/>
    <x v="23"/>
    <d v="2023-07-15T00:00:00"/>
    <x v="114"/>
    <n v="12871"/>
    <x v="17"/>
    <x v="6"/>
    <x v="1"/>
  </r>
  <r>
    <x v="1"/>
    <x v="0"/>
    <x v="83"/>
    <x v="13"/>
    <x v="0"/>
    <x v="1"/>
    <x v="7"/>
    <x v="12"/>
    <n v="421"/>
    <n v="110"/>
    <x v="23"/>
    <d v="2023-07-15T00:00:00"/>
    <x v="115"/>
    <n v="12872"/>
    <x v="17"/>
    <x v="6"/>
    <x v="1"/>
  </r>
  <r>
    <x v="1"/>
    <x v="0"/>
    <x v="83"/>
    <x v="13"/>
    <x v="0"/>
    <x v="1"/>
    <x v="7"/>
    <x v="12"/>
    <n v="421"/>
    <n v="110"/>
    <x v="23"/>
    <d v="2023-07-15T00:00:00"/>
    <x v="116"/>
    <n v="12873"/>
    <x v="17"/>
    <x v="6"/>
    <x v="1"/>
  </r>
  <r>
    <x v="1"/>
    <x v="0"/>
    <x v="83"/>
    <x v="13"/>
    <x v="0"/>
    <x v="1"/>
    <x v="7"/>
    <x v="12"/>
    <n v="421"/>
    <n v="110"/>
    <x v="23"/>
    <d v="2023-07-15T00:00:00"/>
    <x v="117"/>
    <n v="12874"/>
    <x v="17"/>
    <x v="6"/>
    <x v="1"/>
  </r>
  <r>
    <x v="1"/>
    <x v="0"/>
    <x v="83"/>
    <x v="13"/>
    <x v="0"/>
    <x v="1"/>
    <x v="7"/>
    <x v="12"/>
    <n v="421"/>
    <n v="110"/>
    <x v="23"/>
    <d v="2023-07-15T00:00:00"/>
    <x v="118"/>
    <n v="12875"/>
    <x v="17"/>
    <x v="6"/>
    <x v="1"/>
  </r>
  <r>
    <x v="1"/>
    <x v="0"/>
    <x v="83"/>
    <x v="13"/>
    <x v="0"/>
    <x v="1"/>
    <x v="7"/>
    <x v="12"/>
    <n v="421"/>
    <n v="110"/>
    <x v="23"/>
    <d v="2023-07-15T00:00:00"/>
    <x v="119"/>
    <n v="12876"/>
    <x v="17"/>
    <x v="6"/>
    <x v="1"/>
  </r>
  <r>
    <x v="1"/>
    <x v="0"/>
    <x v="83"/>
    <x v="13"/>
    <x v="0"/>
    <x v="1"/>
    <x v="7"/>
    <x v="12"/>
    <n v="421"/>
    <n v="110"/>
    <x v="23"/>
    <d v="2023-07-15T00:00:00"/>
    <x v="120"/>
    <n v="12877"/>
    <x v="18"/>
    <x v="6"/>
    <x v="1"/>
  </r>
  <r>
    <x v="1"/>
    <x v="0"/>
    <x v="83"/>
    <x v="13"/>
    <x v="0"/>
    <x v="1"/>
    <x v="7"/>
    <x v="12"/>
    <n v="421"/>
    <n v="110"/>
    <x v="23"/>
    <d v="2023-07-15T00:00:00"/>
    <x v="121"/>
    <n v="12878"/>
    <x v="18"/>
    <x v="6"/>
    <x v="1"/>
  </r>
  <r>
    <x v="1"/>
    <x v="0"/>
    <x v="83"/>
    <x v="13"/>
    <x v="0"/>
    <x v="1"/>
    <x v="7"/>
    <x v="12"/>
    <n v="421"/>
    <n v="110"/>
    <x v="23"/>
    <d v="2023-07-15T00:00:00"/>
    <x v="122"/>
    <n v="12879"/>
    <x v="18"/>
    <x v="6"/>
    <x v="1"/>
  </r>
  <r>
    <x v="1"/>
    <x v="0"/>
    <x v="83"/>
    <x v="13"/>
    <x v="0"/>
    <x v="1"/>
    <x v="7"/>
    <x v="12"/>
    <n v="421"/>
    <n v="110"/>
    <x v="23"/>
    <d v="2023-07-15T00:00:00"/>
    <x v="123"/>
    <n v="12880"/>
    <x v="18"/>
    <x v="6"/>
    <x v="1"/>
  </r>
  <r>
    <x v="1"/>
    <x v="0"/>
    <x v="83"/>
    <x v="13"/>
    <x v="0"/>
    <x v="1"/>
    <x v="7"/>
    <x v="12"/>
    <n v="421"/>
    <n v="110"/>
    <x v="23"/>
    <d v="2023-07-15T00:00:00"/>
    <x v="124"/>
    <n v="12881"/>
    <x v="18"/>
    <x v="6"/>
    <x v="1"/>
  </r>
  <r>
    <x v="1"/>
    <x v="0"/>
    <x v="83"/>
    <x v="13"/>
    <x v="0"/>
    <x v="1"/>
    <x v="7"/>
    <x v="12"/>
    <n v="421"/>
    <n v="110"/>
    <x v="23"/>
    <d v="2023-07-15T00:00:00"/>
    <x v="125"/>
    <n v="12882"/>
    <x v="18"/>
    <x v="6"/>
    <x v="1"/>
  </r>
  <r>
    <x v="1"/>
    <x v="0"/>
    <x v="83"/>
    <x v="13"/>
    <x v="0"/>
    <x v="1"/>
    <x v="7"/>
    <x v="12"/>
    <n v="421"/>
    <n v="110"/>
    <x v="23"/>
    <d v="2023-07-15T00:00:00"/>
    <x v="126"/>
    <n v="12883"/>
    <x v="18"/>
    <x v="6"/>
    <x v="1"/>
  </r>
  <r>
    <x v="1"/>
    <x v="0"/>
    <x v="83"/>
    <x v="13"/>
    <x v="0"/>
    <x v="1"/>
    <x v="7"/>
    <x v="12"/>
    <n v="421"/>
    <n v="110"/>
    <x v="23"/>
    <d v="2023-07-15T00:00:00"/>
    <x v="127"/>
    <n v="12884"/>
    <x v="19"/>
    <x v="6"/>
    <x v="1"/>
  </r>
  <r>
    <x v="1"/>
    <x v="0"/>
    <x v="83"/>
    <x v="13"/>
    <x v="0"/>
    <x v="1"/>
    <x v="7"/>
    <x v="12"/>
    <n v="421"/>
    <n v="110"/>
    <x v="23"/>
    <d v="2023-07-15T00:00:00"/>
    <x v="128"/>
    <n v="12885"/>
    <x v="19"/>
    <x v="6"/>
    <x v="1"/>
  </r>
  <r>
    <x v="1"/>
    <x v="0"/>
    <x v="83"/>
    <x v="13"/>
    <x v="0"/>
    <x v="1"/>
    <x v="7"/>
    <x v="12"/>
    <n v="421"/>
    <n v="110"/>
    <x v="23"/>
    <d v="2023-07-15T00:00:00"/>
    <x v="129"/>
    <n v="12886"/>
    <x v="19"/>
    <x v="6"/>
    <x v="1"/>
  </r>
  <r>
    <x v="1"/>
    <x v="0"/>
    <x v="83"/>
    <x v="13"/>
    <x v="0"/>
    <x v="1"/>
    <x v="7"/>
    <x v="12"/>
    <n v="421"/>
    <n v="110"/>
    <x v="23"/>
    <d v="2023-07-15T00:00:00"/>
    <x v="130"/>
    <n v="12887"/>
    <x v="19"/>
    <x v="6"/>
    <x v="1"/>
  </r>
  <r>
    <x v="1"/>
    <x v="0"/>
    <x v="83"/>
    <x v="13"/>
    <x v="0"/>
    <x v="1"/>
    <x v="7"/>
    <x v="12"/>
    <n v="421"/>
    <n v="110"/>
    <x v="23"/>
    <d v="2023-07-15T00:00:00"/>
    <x v="131"/>
    <n v="12888"/>
    <x v="19"/>
    <x v="6"/>
    <x v="1"/>
  </r>
  <r>
    <x v="1"/>
    <x v="0"/>
    <x v="83"/>
    <x v="13"/>
    <x v="0"/>
    <x v="1"/>
    <x v="7"/>
    <x v="12"/>
    <n v="421"/>
    <n v="110"/>
    <x v="23"/>
    <d v="2023-07-15T00:00:00"/>
    <x v="132"/>
    <n v="12889"/>
    <x v="19"/>
    <x v="6"/>
    <x v="1"/>
  </r>
  <r>
    <x v="1"/>
    <x v="0"/>
    <x v="83"/>
    <x v="13"/>
    <x v="0"/>
    <x v="1"/>
    <x v="7"/>
    <x v="12"/>
    <n v="421"/>
    <n v="110"/>
    <x v="23"/>
    <d v="2023-07-15T00:00:00"/>
    <x v="133"/>
    <n v="12890"/>
    <x v="19"/>
    <x v="6"/>
    <x v="1"/>
  </r>
  <r>
    <x v="1"/>
    <x v="0"/>
    <x v="83"/>
    <x v="13"/>
    <x v="0"/>
    <x v="1"/>
    <x v="7"/>
    <x v="12"/>
    <n v="421"/>
    <n v="110"/>
    <x v="23"/>
    <d v="2023-07-15T00:00:00"/>
    <x v="134"/>
    <n v="12891"/>
    <x v="20"/>
    <x v="6"/>
    <x v="1"/>
  </r>
  <r>
    <x v="1"/>
    <x v="0"/>
    <x v="83"/>
    <x v="13"/>
    <x v="0"/>
    <x v="1"/>
    <x v="7"/>
    <x v="12"/>
    <n v="421"/>
    <n v="110"/>
    <x v="23"/>
    <d v="2023-07-15T00:00:00"/>
    <x v="135"/>
    <n v="12892"/>
    <x v="20"/>
    <x v="6"/>
    <x v="1"/>
  </r>
  <r>
    <x v="1"/>
    <x v="0"/>
    <x v="83"/>
    <x v="13"/>
    <x v="0"/>
    <x v="1"/>
    <x v="7"/>
    <x v="12"/>
    <n v="421"/>
    <n v="110"/>
    <x v="23"/>
    <d v="2023-07-15T00:00:00"/>
    <x v="136"/>
    <n v="12893"/>
    <x v="20"/>
    <x v="6"/>
    <x v="1"/>
  </r>
  <r>
    <x v="1"/>
    <x v="0"/>
    <x v="83"/>
    <x v="13"/>
    <x v="0"/>
    <x v="1"/>
    <x v="7"/>
    <x v="12"/>
    <n v="421"/>
    <n v="110"/>
    <x v="23"/>
    <d v="2023-07-15T00:00:00"/>
    <x v="137"/>
    <n v="12894"/>
    <x v="20"/>
    <x v="6"/>
    <x v="1"/>
  </r>
  <r>
    <x v="1"/>
    <x v="0"/>
    <x v="83"/>
    <x v="13"/>
    <x v="0"/>
    <x v="1"/>
    <x v="7"/>
    <x v="12"/>
    <n v="421"/>
    <n v="110"/>
    <x v="23"/>
    <d v="2023-07-15T00:00:00"/>
    <x v="138"/>
    <n v="12895"/>
    <x v="20"/>
    <x v="6"/>
    <x v="1"/>
  </r>
  <r>
    <x v="1"/>
    <x v="0"/>
    <x v="83"/>
    <x v="13"/>
    <x v="0"/>
    <x v="1"/>
    <x v="7"/>
    <x v="12"/>
    <n v="421"/>
    <n v="110"/>
    <x v="23"/>
    <d v="2023-07-15T00:00:00"/>
    <x v="139"/>
    <n v="12896"/>
    <x v="20"/>
    <x v="6"/>
    <x v="1"/>
  </r>
  <r>
    <x v="1"/>
    <x v="0"/>
    <x v="83"/>
    <x v="13"/>
    <x v="0"/>
    <x v="1"/>
    <x v="7"/>
    <x v="12"/>
    <n v="421"/>
    <n v="110"/>
    <x v="23"/>
    <d v="2023-07-15T00:00:00"/>
    <x v="140"/>
    <n v="12897"/>
    <x v="20"/>
    <x v="6"/>
    <x v="1"/>
  </r>
  <r>
    <x v="1"/>
    <x v="0"/>
    <x v="83"/>
    <x v="13"/>
    <x v="0"/>
    <x v="1"/>
    <x v="7"/>
    <x v="12"/>
    <n v="421"/>
    <n v="110"/>
    <x v="23"/>
    <d v="2023-07-15T00:00:00"/>
    <x v="141"/>
    <n v="12898"/>
    <x v="21"/>
    <x v="6"/>
    <x v="1"/>
  </r>
  <r>
    <x v="1"/>
    <x v="0"/>
    <x v="83"/>
    <x v="13"/>
    <x v="0"/>
    <x v="1"/>
    <x v="7"/>
    <x v="12"/>
    <n v="421"/>
    <n v="110"/>
    <x v="23"/>
    <d v="2023-07-15T00:00:00"/>
    <x v="142"/>
    <n v="12899"/>
    <x v="21"/>
    <x v="6"/>
    <x v="1"/>
  </r>
  <r>
    <x v="1"/>
    <x v="0"/>
    <x v="83"/>
    <x v="13"/>
    <x v="0"/>
    <x v="1"/>
    <x v="7"/>
    <x v="12"/>
    <n v="421"/>
    <n v="110"/>
    <x v="23"/>
    <d v="2023-07-15T00:00:00"/>
    <x v="143"/>
    <n v="12900"/>
    <x v="21"/>
    <x v="6"/>
    <x v="1"/>
  </r>
  <r>
    <x v="1"/>
    <x v="0"/>
    <x v="83"/>
    <x v="13"/>
    <x v="0"/>
    <x v="1"/>
    <x v="7"/>
    <x v="12"/>
    <n v="421"/>
    <n v="110"/>
    <x v="23"/>
    <d v="2023-07-15T00:00:00"/>
    <x v="144"/>
    <n v="12901"/>
    <x v="21"/>
    <x v="6"/>
    <x v="1"/>
  </r>
  <r>
    <x v="1"/>
    <x v="0"/>
    <x v="83"/>
    <x v="13"/>
    <x v="0"/>
    <x v="1"/>
    <x v="7"/>
    <x v="12"/>
    <n v="421"/>
    <n v="110"/>
    <x v="23"/>
    <d v="2023-07-15T00:00:00"/>
    <x v="145"/>
    <n v="12902"/>
    <x v="21"/>
    <x v="6"/>
    <x v="1"/>
  </r>
  <r>
    <x v="1"/>
    <x v="0"/>
    <x v="83"/>
    <x v="13"/>
    <x v="0"/>
    <x v="1"/>
    <x v="7"/>
    <x v="12"/>
    <n v="421"/>
    <n v="110"/>
    <x v="23"/>
    <d v="2023-07-15T00:00:00"/>
    <x v="146"/>
    <n v="12903"/>
    <x v="21"/>
    <x v="6"/>
    <x v="1"/>
  </r>
  <r>
    <x v="1"/>
    <x v="0"/>
    <x v="83"/>
    <x v="13"/>
    <x v="0"/>
    <x v="1"/>
    <x v="7"/>
    <x v="12"/>
    <n v="421"/>
    <n v="110"/>
    <x v="23"/>
    <d v="2023-07-15T00:00:00"/>
    <x v="147"/>
    <n v="12904"/>
    <x v="21"/>
    <x v="6"/>
    <x v="1"/>
  </r>
  <r>
    <x v="1"/>
    <x v="0"/>
    <x v="83"/>
    <x v="13"/>
    <x v="0"/>
    <x v="1"/>
    <x v="7"/>
    <x v="12"/>
    <n v="421"/>
    <n v="110"/>
    <x v="23"/>
    <d v="2023-07-15T00:00:00"/>
    <x v="148"/>
    <n v="12905"/>
    <x v="22"/>
    <x v="6"/>
    <x v="1"/>
  </r>
  <r>
    <x v="1"/>
    <x v="0"/>
    <x v="83"/>
    <x v="13"/>
    <x v="0"/>
    <x v="1"/>
    <x v="7"/>
    <x v="12"/>
    <n v="421"/>
    <n v="110"/>
    <x v="23"/>
    <d v="2023-07-15T00:00:00"/>
    <x v="149"/>
    <n v="12906"/>
    <x v="22"/>
    <x v="6"/>
    <x v="1"/>
  </r>
  <r>
    <x v="1"/>
    <x v="0"/>
    <x v="83"/>
    <x v="13"/>
    <x v="0"/>
    <x v="1"/>
    <x v="7"/>
    <x v="12"/>
    <n v="421"/>
    <n v="110"/>
    <x v="23"/>
    <d v="2023-07-15T00:00:00"/>
    <x v="150"/>
    <n v="12907"/>
    <x v="22"/>
    <x v="6"/>
    <x v="1"/>
  </r>
  <r>
    <x v="1"/>
    <x v="0"/>
    <x v="83"/>
    <x v="13"/>
    <x v="0"/>
    <x v="1"/>
    <x v="7"/>
    <x v="12"/>
    <n v="421"/>
    <n v="110"/>
    <x v="23"/>
    <d v="2023-07-15T00:00:00"/>
    <x v="151"/>
    <n v="12908"/>
    <x v="22"/>
    <x v="6"/>
    <x v="1"/>
  </r>
  <r>
    <x v="1"/>
    <x v="0"/>
    <x v="83"/>
    <x v="13"/>
    <x v="0"/>
    <x v="1"/>
    <x v="7"/>
    <x v="12"/>
    <n v="421"/>
    <n v="110"/>
    <x v="23"/>
    <d v="2023-07-15T00:00:00"/>
    <x v="152"/>
    <n v="12909"/>
    <x v="22"/>
    <x v="6"/>
    <x v="1"/>
  </r>
  <r>
    <x v="1"/>
    <x v="0"/>
    <x v="83"/>
    <x v="13"/>
    <x v="0"/>
    <x v="1"/>
    <x v="7"/>
    <x v="12"/>
    <n v="421"/>
    <n v="110"/>
    <x v="23"/>
    <d v="2023-07-15T00:00:00"/>
    <x v="153"/>
    <n v="12910"/>
    <x v="22"/>
    <x v="6"/>
    <x v="1"/>
  </r>
  <r>
    <x v="1"/>
    <x v="0"/>
    <x v="83"/>
    <x v="13"/>
    <x v="0"/>
    <x v="1"/>
    <x v="7"/>
    <x v="12"/>
    <n v="421"/>
    <n v="110"/>
    <x v="23"/>
    <d v="2023-07-15T00:00:00"/>
    <x v="154"/>
    <n v="12911"/>
    <x v="22"/>
    <x v="6"/>
    <x v="1"/>
  </r>
  <r>
    <x v="1"/>
    <x v="0"/>
    <x v="83"/>
    <x v="13"/>
    <x v="0"/>
    <x v="1"/>
    <x v="7"/>
    <x v="12"/>
    <n v="421"/>
    <n v="110"/>
    <x v="23"/>
    <d v="2023-07-15T00:00:00"/>
    <x v="155"/>
    <n v="12912"/>
    <x v="23"/>
    <x v="6"/>
    <x v="1"/>
  </r>
  <r>
    <x v="1"/>
    <x v="0"/>
    <x v="83"/>
    <x v="13"/>
    <x v="0"/>
    <x v="1"/>
    <x v="7"/>
    <x v="12"/>
    <n v="421"/>
    <n v="110"/>
    <x v="23"/>
    <d v="2023-07-15T00:00:00"/>
    <x v="156"/>
    <n v="12913"/>
    <x v="23"/>
    <x v="6"/>
    <x v="1"/>
  </r>
  <r>
    <x v="1"/>
    <x v="0"/>
    <x v="83"/>
    <x v="13"/>
    <x v="0"/>
    <x v="1"/>
    <x v="7"/>
    <x v="12"/>
    <n v="421"/>
    <n v="110"/>
    <x v="23"/>
    <d v="2023-07-15T00:00:00"/>
    <x v="157"/>
    <n v="12914"/>
    <x v="23"/>
    <x v="6"/>
    <x v="1"/>
  </r>
  <r>
    <x v="1"/>
    <x v="0"/>
    <x v="83"/>
    <x v="13"/>
    <x v="0"/>
    <x v="1"/>
    <x v="7"/>
    <x v="12"/>
    <n v="421"/>
    <n v="110"/>
    <x v="23"/>
    <d v="2023-07-15T00:00:00"/>
    <x v="158"/>
    <n v="12915"/>
    <x v="23"/>
    <x v="6"/>
    <x v="1"/>
  </r>
  <r>
    <x v="1"/>
    <x v="0"/>
    <x v="83"/>
    <x v="13"/>
    <x v="0"/>
    <x v="1"/>
    <x v="7"/>
    <x v="12"/>
    <n v="421"/>
    <n v="110"/>
    <x v="23"/>
    <d v="2023-07-15T00:00:00"/>
    <x v="159"/>
    <n v="12916"/>
    <x v="23"/>
    <x v="6"/>
    <x v="1"/>
  </r>
  <r>
    <x v="1"/>
    <x v="0"/>
    <x v="83"/>
    <x v="13"/>
    <x v="0"/>
    <x v="1"/>
    <x v="7"/>
    <x v="12"/>
    <n v="421"/>
    <n v="110"/>
    <x v="23"/>
    <d v="2023-07-15T00:00:00"/>
    <x v="160"/>
    <n v="12917"/>
    <x v="23"/>
    <x v="6"/>
    <x v="1"/>
  </r>
  <r>
    <x v="1"/>
    <x v="0"/>
    <x v="83"/>
    <x v="13"/>
    <x v="0"/>
    <x v="1"/>
    <x v="7"/>
    <x v="12"/>
    <n v="421"/>
    <n v="110"/>
    <x v="23"/>
    <d v="2023-07-15T00:00:00"/>
    <x v="161"/>
    <n v="12918"/>
    <x v="23"/>
    <x v="6"/>
    <x v="1"/>
  </r>
  <r>
    <x v="1"/>
    <x v="0"/>
    <x v="83"/>
    <x v="13"/>
    <x v="0"/>
    <x v="1"/>
    <x v="7"/>
    <x v="12"/>
    <n v="421"/>
    <n v="110"/>
    <x v="23"/>
    <d v="2023-07-15T00:00:00"/>
    <x v="162"/>
    <n v="12919"/>
    <x v="24"/>
    <x v="6"/>
    <x v="1"/>
  </r>
  <r>
    <x v="1"/>
    <x v="0"/>
    <x v="83"/>
    <x v="13"/>
    <x v="0"/>
    <x v="1"/>
    <x v="7"/>
    <x v="12"/>
    <n v="421"/>
    <n v="110"/>
    <x v="23"/>
    <d v="2023-07-15T00:00:00"/>
    <x v="163"/>
    <n v="12920"/>
    <x v="24"/>
    <x v="6"/>
    <x v="1"/>
  </r>
  <r>
    <x v="1"/>
    <x v="0"/>
    <x v="83"/>
    <x v="13"/>
    <x v="0"/>
    <x v="1"/>
    <x v="7"/>
    <x v="12"/>
    <n v="421"/>
    <n v="110"/>
    <x v="23"/>
    <d v="2023-07-15T00:00:00"/>
    <x v="164"/>
    <n v="12921"/>
    <x v="24"/>
    <x v="6"/>
    <x v="1"/>
  </r>
  <r>
    <x v="1"/>
    <x v="0"/>
    <x v="83"/>
    <x v="13"/>
    <x v="0"/>
    <x v="1"/>
    <x v="7"/>
    <x v="12"/>
    <n v="421"/>
    <n v="110"/>
    <x v="23"/>
    <d v="2023-07-15T00:00:00"/>
    <x v="165"/>
    <n v="12922"/>
    <x v="24"/>
    <x v="6"/>
    <x v="1"/>
  </r>
  <r>
    <x v="1"/>
    <x v="0"/>
    <x v="83"/>
    <x v="13"/>
    <x v="0"/>
    <x v="1"/>
    <x v="7"/>
    <x v="12"/>
    <n v="421"/>
    <n v="110"/>
    <x v="23"/>
    <d v="2023-07-15T00:00:00"/>
    <x v="166"/>
    <n v="12923"/>
    <x v="24"/>
    <x v="6"/>
    <x v="1"/>
  </r>
  <r>
    <x v="1"/>
    <x v="0"/>
    <x v="83"/>
    <x v="13"/>
    <x v="0"/>
    <x v="1"/>
    <x v="7"/>
    <x v="12"/>
    <n v="421"/>
    <n v="110"/>
    <x v="23"/>
    <d v="2023-07-15T00:00:00"/>
    <x v="167"/>
    <n v="12924"/>
    <x v="24"/>
    <x v="6"/>
    <x v="1"/>
  </r>
  <r>
    <x v="1"/>
    <x v="0"/>
    <x v="83"/>
    <x v="13"/>
    <x v="0"/>
    <x v="1"/>
    <x v="7"/>
    <x v="12"/>
    <n v="421"/>
    <n v="110"/>
    <x v="23"/>
    <d v="2023-07-15T00:00:00"/>
    <x v="168"/>
    <n v="12925"/>
    <x v="24"/>
    <x v="6"/>
    <x v="1"/>
  </r>
  <r>
    <x v="1"/>
    <x v="0"/>
    <x v="83"/>
    <x v="13"/>
    <x v="0"/>
    <x v="1"/>
    <x v="7"/>
    <x v="12"/>
    <n v="421"/>
    <n v="110"/>
    <x v="23"/>
    <d v="2023-07-15T00:00:00"/>
    <x v="34"/>
    <n v="12926"/>
    <x v="7"/>
    <x v="6"/>
    <x v="1"/>
  </r>
  <r>
    <x v="1"/>
    <x v="0"/>
    <x v="83"/>
    <x v="13"/>
    <x v="0"/>
    <x v="1"/>
    <x v="7"/>
    <x v="12"/>
    <n v="421"/>
    <n v="110"/>
    <x v="23"/>
    <d v="2023-07-15T00:00:00"/>
    <x v="35"/>
    <n v="12927"/>
    <x v="7"/>
    <x v="6"/>
    <x v="1"/>
  </r>
  <r>
    <x v="1"/>
    <x v="0"/>
    <x v="83"/>
    <x v="13"/>
    <x v="0"/>
    <x v="1"/>
    <x v="7"/>
    <x v="12"/>
    <n v="421"/>
    <n v="110"/>
    <x v="23"/>
    <d v="2023-07-15T00:00:00"/>
    <x v="36"/>
    <n v="12928"/>
    <x v="7"/>
    <x v="6"/>
    <x v="1"/>
  </r>
  <r>
    <x v="1"/>
    <x v="0"/>
    <x v="83"/>
    <x v="13"/>
    <x v="0"/>
    <x v="1"/>
    <x v="7"/>
    <x v="12"/>
    <n v="421"/>
    <n v="110"/>
    <x v="23"/>
    <d v="2023-07-15T00:00:00"/>
    <x v="37"/>
    <n v="12929"/>
    <x v="7"/>
    <x v="6"/>
    <x v="1"/>
  </r>
  <r>
    <x v="1"/>
    <x v="0"/>
    <x v="83"/>
    <x v="13"/>
    <x v="0"/>
    <x v="1"/>
    <x v="7"/>
    <x v="12"/>
    <n v="421"/>
    <n v="110"/>
    <x v="23"/>
    <d v="2023-07-15T00:00:00"/>
    <x v="38"/>
    <n v="12930"/>
    <x v="7"/>
    <x v="6"/>
    <x v="1"/>
  </r>
  <r>
    <x v="1"/>
    <x v="0"/>
    <x v="83"/>
    <x v="13"/>
    <x v="0"/>
    <x v="1"/>
    <x v="7"/>
    <x v="12"/>
    <n v="421"/>
    <n v="110"/>
    <x v="23"/>
    <d v="2023-07-15T00:00:00"/>
    <x v="39"/>
    <n v="12931"/>
    <x v="7"/>
    <x v="6"/>
    <x v="1"/>
  </r>
  <r>
    <x v="1"/>
    <x v="0"/>
    <x v="83"/>
    <x v="13"/>
    <x v="0"/>
    <x v="1"/>
    <x v="7"/>
    <x v="12"/>
    <n v="421"/>
    <n v="110"/>
    <x v="23"/>
    <d v="2023-07-15T00:00:00"/>
    <x v="40"/>
    <n v="12932"/>
    <x v="7"/>
    <x v="6"/>
    <x v="1"/>
  </r>
  <r>
    <x v="1"/>
    <x v="0"/>
    <x v="83"/>
    <x v="13"/>
    <x v="0"/>
    <x v="1"/>
    <x v="7"/>
    <x v="12"/>
    <n v="421"/>
    <n v="110"/>
    <x v="23"/>
    <d v="2023-07-15T00:00:00"/>
    <x v="41"/>
    <n v="12933"/>
    <x v="8"/>
    <x v="6"/>
    <x v="1"/>
  </r>
  <r>
    <x v="1"/>
    <x v="0"/>
    <x v="83"/>
    <x v="13"/>
    <x v="0"/>
    <x v="1"/>
    <x v="7"/>
    <x v="12"/>
    <n v="421"/>
    <n v="110"/>
    <x v="23"/>
    <d v="2023-07-15T00:00:00"/>
    <x v="42"/>
    <n v="12934"/>
    <x v="8"/>
    <x v="6"/>
    <x v="1"/>
  </r>
  <r>
    <x v="1"/>
    <x v="0"/>
    <x v="83"/>
    <x v="13"/>
    <x v="0"/>
    <x v="1"/>
    <x v="7"/>
    <x v="12"/>
    <n v="421"/>
    <n v="110"/>
    <x v="23"/>
    <d v="2023-07-15T00:00:00"/>
    <x v="43"/>
    <n v="12935"/>
    <x v="8"/>
    <x v="6"/>
    <x v="1"/>
  </r>
  <r>
    <x v="1"/>
    <x v="0"/>
    <x v="83"/>
    <x v="13"/>
    <x v="0"/>
    <x v="1"/>
    <x v="7"/>
    <x v="12"/>
    <n v="421"/>
    <n v="110"/>
    <x v="23"/>
    <d v="2023-07-15T00:00:00"/>
    <x v="44"/>
    <n v="12936"/>
    <x v="8"/>
    <x v="6"/>
    <x v="1"/>
  </r>
  <r>
    <x v="1"/>
    <x v="0"/>
    <x v="83"/>
    <x v="13"/>
    <x v="0"/>
    <x v="1"/>
    <x v="7"/>
    <x v="12"/>
    <n v="421"/>
    <n v="110"/>
    <x v="23"/>
    <d v="2023-07-15T00:00:00"/>
    <x v="45"/>
    <n v="12937"/>
    <x v="8"/>
    <x v="6"/>
    <x v="1"/>
  </r>
  <r>
    <x v="1"/>
    <x v="0"/>
    <x v="83"/>
    <x v="13"/>
    <x v="0"/>
    <x v="1"/>
    <x v="7"/>
    <x v="12"/>
    <n v="421"/>
    <n v="110"/>
    <x v="23"/>
    <d v="2023-07-15T00:00:00"/>
    <x v="46"/>
    <n v="12938"/>
    <x v="8"/>
    <x v="6"/>
    <x v="1"/>
  </r>
  <r>
    <x v="1"/>
    <x v="0"/>
    <x v="83"/>
    <x v="13"/>
    <x v="0"/>
    <x v="1"/>
    <x v="7"/>
    <x v="12"/>
    <n v="421"/>
    <n v="110"/>
    <x v="23"/>
    <d v="2023-07-15T00:00:00"/>
    <x v="47"/>
    <n v="12939"/>
    <x v="8"/>
    <x v="6"/>
    <x v="1"/>
  </r>
  <r>
    <x v="1"/>
    <x v="0"/>
    <x v="83"/>
    <x v="13"/>
    <x v="0"/>
    <x v="1"/>
    <x v="7"/>
    <x v="12"/>
    <n v="421"/>
    <n v="110"/>
    <x v="23"/>
    <d v="2023-07-15T00:00:00"/>
    <x v="48"/>
    <n v="12940"/>
    <x v="9"/>
    <x v="6"/>
    <x v="1"/>
  </r>
  <r>
    <x v="1"/>
    <x v="0"/>
    <x v="83"/>
    <x v="13"/>
    <x v="0"/>
    <x v="1"/>
    <x v="7"/>
    <x v="12"/>
    <n v="421"/>
    <n v="110"/>
    <x v="23"/>
    <d v="2023-07-15T00:00:00"/>
    <x v="49"/>
    <n v="12941"/>
    <x v="9"/>
    <x v="6"/>
    <x v="1"/>
  </r>
  <r>
    <x v="1"/>
    <x v="0"/>
    <x v="83"/>
    <x v="13"/>
    <x v="0"/>
    <x v="1"/>
    <x v="7"/>
    <x v="12"/>
    <n v="421"/>
    <n v="110"/>
    <x v="23"/>
    <d v="2023-07-15T00:00:00"/>
    <x v="50"/>
    <n v="12942"/>
    <x v="9"/>
    <x v="6"/>
    <x v="1"/>
  </r>
  <r>
    <x v="1"/>
    <x v="0"/>
    <x v="83"/>
    <x v="13"/>
    <x v="0"/>
    <x v="1"/>
    <x v="7"/>
    <x v="12"/>
    <n v="421"/>
    <n v="110"/>
    <x v="23"/>
    <d v="2023-07-15T00:00:00"/>
    <x v="51"/>
    <n v="12943"/>
    <x v="9"/>
    <x v="6"/>
    <x v="1"/>
  </r>
  <r>
    <x v="1"/>
    <x v="0"/>
    <x v="83"/>
    <x v="13"/>
    <x v="0"/>
    <x v="1"/>
    <x v="7"/>
    <x v="12"/>
    <n v="421"/>
    <n v="110"/>
    <x v="23"/>
    <d v="2023-07-15T00:00:00"/>
    <x v="52"/>
    <n v="12944"/>
    <x v="9"/>
    <x v="6"/>
    <x v="1"/>
  </r>
  <r>
    <x v="1"/>
    <x v="0"/>
    <x v="83"/>
    <x v="13"/>
    <x v="0"/>
    <x v="1"/>
    <x v="7"/>
    <x v="12"/>
    <n v="421"/>
    <n v="110"/>
    <x v="23"/>
    <d v="2023-07-15T00:00:00"/>
    <x v="53"/>
    <n v="12945"/>
    <x v="9"/>
    <x v="6"/>
    <x v="1"/>
  </r>
  <r>
    <x v="1"/>
    <x v="0"/>
    <x v="83"/>
    <x v="13"/>
    <x v="0"/>
    <x v="1"/>
    <x v="7"/>
    <x v="12"/>
    <n v="421"/>
    <n v="110"/>
    <x v="23"/>
    <d v="2023-07-15T00:00:00"/>
    <x v="54"/>
    <n v="12946"/>
    <x v="9"/>
    <x v="6"/>
    <x v="1"/>
  </r>
  <r>
    <x v="1"/>
    <x v="0"/>
    <x v="83"/>
    <x v="13"/>
    <x v="0"/>
    <x v="1"/>
    <x v="7"/>
    <x v="12"/>
    <n v="421"/>
    <n v="110"/>
    <x v="23"/>
    <d v="2023-07-15T00:00:00"/>
    <x v="55"/>
    <n v="12947"/>
    <x v="10"/>
    <x v="6"/>
    <x v="1"/>
  </r>
  <r>
    <x v="1"/>
    <x v="0"/>
    <x v="83"/>
    <x v="13"/>
    <x v="0"/>
    <x v="1"/>
    <x v="7"/>
    <x v="12"/>
    <n v="421"/>
    <n v="110"/>
    <x v="23"/>
    <d v="2023-07-15T00:00:00"/>
    <x v="56"/>
    <n v="12948"/>
    <x v="10"/>
    <x v="6"/>
    <x v="1"/>
  </r>
  <r>
    <x v="1"/>
    <x v="0"/>
    <x v="83"/>
    <x v="13"/>
    <x v="0"/>
    <x v="1"/>
    <x v="7"/>
    <x v="12"/>
    <n v="421"/>
    <n v="110"/>
    <x v="23"/>
    <d v="2023-07-15T00:00:00"/>
    <x v="57"/>
    <n v="12949"/>
    <x v="10"/>
    <x v="6"/>
    <x v="1"/>
  </r>
  <r>
    <x v="1"/>
    <x v="0"/>
    <x v="83"/>
    <x v="13"/>
    <x v="0"/>
    <x v="1"/>
    <x v="7"/>
    <x v="12"/>
    <n v="421"/>
    <n v="110"/>
    <x v="23"/>
    <d v="2023-07-15T00:00:00"/>
    <x v="58"/>
    <n v="12950"/>
    <x v="10"/>
    <x v="6"/>
    <x v="1"/>
  </r>
  <r>
    <x v="1"/>
    <x v="0"/>
    <x v="83"/>
    <x v="13"/>
    <x v="0"/>
    <x v="1"/>
    <x v="7"/>
    <x v="12"/>
    <n v="421"/>
    <n v="110"/>
    <x v="23"/>
    <d v="2023-07-15T00:00:00"/>
    <x v="59"/>
    <n v="12951"/>
    <x v="10"/>
    <x v="6"/>
    <x v="1"/>
  </r>
  <r>
    <x v="1"/>
    <x v="0"/>
    <x v="83"/>
    <x v="13"/>
    <x v="0"/>
    <x v="1"/>
    <x v="7"/>
    <x v="12"/>
    <n v="421"/>
    <n v="110"/>
    <x v="23"/>
    <d v="2023-07-15T00:00:00"/>
    <x v="60"/>
    <n v="12952"/>
    <x v="10"/>
    <x v="6"/>
    <x v="1"/>
  </r>
  <r>
    <x v="1"/>
    <x v="0"/>
    <x v="83"/>
    <x v="13"/>
    <x v="0"/>
    <x v="1"/>
    <x v="7"/>
    <x v="12"/>
    <n v="421"/>
    <n v="110"/>
    <x v="23"/>
    <d v="2023-07-15T00:00:00"/>
    <x v="61"/>
    <n v="12953"/>
    <x v="10"/>
    <x v="6"/>
    <x v="1"/>
  </r>
  <r>
    <x v="1"/>
    <x v="0"/>
    <x v="83"/>
    <x v="13"/>
    <x v="0"/>
    <x v="1"/>
    <x v="7"/>
    <x v="12"/>
    <n v="421"/>
    <n v="110"/>
    <x v="23"/>
    <d v="2023-07-15T00:00:00"/>
    <x v="169"/>
    <n v="12954"/>
    <x v="25"/>
    <x v="6"/>
    <x v="1"/>
  </r>
  <r>
    <x v="1"/>
    <x v="0"/>
    <x v="83"/>
    <x v="13"/>
    <x v="0"/>
    <x v="1"/>
    <x v="7"/>
    <x v="12"/>
    <n v="421"/>
    <n v="110"/>
    <x v="23"/>
    <d v="2023-07-15T00:00:00"/>
    <x v="170"/>
    <n v="12955"/>
    <x v="25"/>
    <x v="6"/>
    <x v="1"/>
  </r>
  <r>
    <x v="1"/>
    <x v="0"/>
    <x v="83"/>
    <x v="13"/>
    <x v="0"/>
    <x v="1"/>
    <x v="7"/>
    <x v="12"/>
    <n v="421"/>
    <n v="110"/>
    <x v="23"/>
    <d v="2023-07-15T00:00:00"/>
    <x v="171"/>
    <n v="12956"/>
    <x v="25"/>
    <x v="6"/>
    <x v="1"/>
  </r>
  <r>
    <x v="1"/>
    <x v="0"/>
    <x v="83"/>
    <x v="13"/>
    <x v="0"/>
    <x v="1"/>
    <x v="7"/>
    <x v="12"/>
    <n v="421"/>
    <n v="110"/>
    <x v="23"/>
    <d v="2023-07-15T00:00:00"/>
    <x v="172"/>
    <n v="12957"/>
    <x v="25"/>
    <x v="6"/>
    <x v="1"/>
  </r>
  <r>
    <x v="1"/>
    <x v="0"/>
    <x v="83"/>
    <x v="13"/>
    <x v="0"/>
    <x v="1"/>
    <x v="7"/>
    <x v="12"/>
    <n v="421"/>
    <n v="110"/>
    <x v="23"/>
    <d v="2023-07-15T00:00:00"/>
    <x v="173"/>
    <n v="12958"/>
    <x v="25"/>
    <x v="6"/>
    <x v="1"/>
  </r>
  <r>
    <x v="1"/>
    <x v="0"/>
    <x v="83"/>
    <x v="13"/>
    <x v="0"/>
    <x v="1"/>
    <x v="7"/>
    <x v="12"/>
    <n v="421"/>
    <n v="110"/>
    <x v="23"/>
    <d v="2023-07-15T00:00:00"/>
    <x v="174"/>
    <n v="12959"/>
    <x v="25"/>
    <x v="6"/>
    <x v="1"/>
  </r>
  <r>
    <x v="1"/>
    <x v="0"/>
    <x v="83"/>
    <x v="13"/>
    <x v="0"/>
    <x v="1"/>
    <x v="7"/>
    <x v="12"/>
    <n v="421"/>
    <n v="110"/>
    <x v="23"/>
    <d v="2023-07-15T00:00:00"/>
    <x v="175"/>
    <n v="12960"/>
    <x v="25"/>
    <x v="6"/>
    <x v="1"/>
  </r>
  <r>
    <x v="1"/>
    <x v="0"/>
    <x v="83"/>
    <x v="13"/>
    <x v="0"/>
    <x v="1"/>
    <x v="7"/>
    <x v="12"/>
    <n v="421"/>
    <n v="110"/>
    <x v="23"/>
    <d v="2023-07-15T00:00:00"/>
    <x v="176"/>
    <n v="12961"/>
    <x v="26"/>
    <x v="6"/>
    <x v="1"/>
  </r>
  <r>
    <x v="1"/>
    <x v="0"/>
    <x v="83"/>
    <x v="13"/>
    <x v="0"/>
    <x v="1"/>
    <x v="7"/>
    <x v="12"/>
    <n v="421"/>
    <n v="110"/>
    <x v="23"/>
    <d v="2023-07-15T00:00:00"/>
    <x v="177"/>
    <n v="12962"/>
    <x v="26"/>
    <x v="6"/>
    <x v="1"/>
  </r>
  <r>
    <x v="1"/>
    <x v="0"/>
    <x v="83"/>
    <x v="13"/>
    <x v="0"/>
    <x v="1"/>
    <x v="7"/>
    <x v="12"/>
    <n v="421"/>
    <n v="110"/>
    <x v="23"/>
    <d v="2023-07-15T00:00:00"/>
    <x v="178"/>
    <n v="12963"/>
    <x v="26"/>
    <x v="6"/>
    <x v="1"/>
  </r>
  <r>
    <x v="1"/>
    <x v="0"/>
    <x v="83"/>
    <x v="13"/>
    <x v="0"/>
    <x v="1"/>
    <x v="7"/>
    <x v="12"/>
    <n v="421"/>
    <n v="110"/>
    <x v="23"/>
    <d v="2023-07-15T00:00:00"/>
    <x v="179"/>
    <n v="12964"/>
    <x v="26"/>
    <x v="6"/>
    <x v="1"/>
  </r>
  <r>
    <x v="1"/>
    <x v="0"/>
    <x v="83"/>
    <x v="13"/>
    <x v="0"/>
    <x v="1"/>
    <x v="7"/>
    <x v="12"/>
    <n v="421"/>
    <n v="110"/>
    <x v="23"/>
    <d v="2023-07-15T00:00:00"/>
    <x v="180"/>
    <n v="12965"/>
    <x v="26"/>
    <x v="6"/>
    <x v="1"/>
  </r>
  <r>
    <x v="1"/>
    <x v="0"/>
    <x v="83"/>
    <x v="13"/>
    <x v="0"/>
    <x v="1"/>
    <x v="7"/>
    <x v="12"/>
    <n v="421"/>
    <n v="110"/>
    <x v="23"/>
    <d v="2023-07-15T00:00:00"/>
    <x v="181"/>
    <n v="12966"/>
    <x v="26"/>
    <x v="6"/>
    <x v="1"/>
  </r>
  <r>
    <x v="1"/>
    <x v="0"/>
    <x v="83"/>
    <x v="13"/>
    <x v="0"/>
    <x v="1"/>
    <x v="7"/>
    <x v="12"/>
    <n v="421"/>
    <n v="110"/>
    <x v="23"/>
    <d v="2023-07-15T00:00:00"/>
    <x v="182"/>
    <n v="12967"/>
    <x v="26"/>
    <x v="6"/>
    <x v="1"/>
  </r>
  <r>
    <x v="1"/>
    <x v="0"/>
    <x v="83"/>
    <x v="13"/>
    <x v="0"/>
    <x v="1"/>
    <x v="7"/>
    <x v="12"/>
    <n v="421"/>
    <n v="110"/>
    <x v="23"/>
    <d v="2023-07-15T00:00:00"/>
    <x v="183"/>
    <n v="12968"/>
    <x v="27"/>
    <x v="6"/>
    <x v="1"/>
  </r>
  <r>
    <x v="1"/>
    <x v="0"/>
    <x v="83"/>
    <x v="13"/>
    <x v="0"/>
    <x v="1"/>
    <x v="7"/>
    <x v="12"/>
    <n v="421"/>
    <n v="110"/>
    <x v="23"/>
    <d v="2023-07-15T00:00:00"/>
    <x v="184"/>
    <n v="12969"/>
    <x v="27"/>
    <x v="6"/>
    <x v="1"/>
  </r>
  <r>
    <x v="1"/>
    <x v="0"/>
    <x v="83"/>
    <x v="13"/>
    <x v="0"/>
    <x v="1"/>
    <x v="7"/>
    <x v="12"/>
    <n v="421"/>
    <n v="110"/>
    <x v="23"/>
    <d v="2023-07-15T00:00:00"/>
    <x v="185"/>
    <n v="12970"/>
    <x v="27"/>
    <x v="6"/>
    <x v="1"/>
  </r>
  <r>
    <x v="1"/>
    <x v="0"/>
    <x v="83"/>
    <x v="13"/>
    <x v="0"/>
    <x v="1"/>
    <x v="7"/>
    <x v="12"/>
    <n v="421"/>
    <n v="110"/>
    <x v="23"/>
    <d v="2023-07-15T00:00:00"/>
    <x v="186"/>
    <n v="12971"/>
    <x v="27"/>
    <x v="6"/>
    <x v="1"/>
  </r>
  <r>
    <x v="1"/>
    <x v="0"/>
    <x v="83"/>
    <x v="13"/>
    <x v="0"/>
    <x v="1"/>
    <x v="7"/>
    <x v="12"/>
    <n v="421"/>
    <n v="110"/>
    <x v="23"/>
    <d v="2023-07-15T00:00:00"/>
    <x v="187"/>
    <n v="12972"/>
    <x v="27"/>
    <x v="6"/>
    <x v="1"/>
  </r>
  <r>
    <x v="1"/>
    <x v="0"/>
    <x v="83"/>
    <x v="13"/>
    <x v="0"/>
    <x v="1"/>
    <x v="7"/>
    <x v="12"/>
    <n v="441"/>
    <n v="111"/>
    <x v="23"/>
    <d v="2023-07-15T00:00:00"/>
    <x v="95"/>
    <n v="12973"/>
    <x v="14"/>
    <x v="6"/>
    <x v="1"/>
  </r>
  <r>
    <x v="1"/>
    <x v="0"/>
    <x v="83"/>
    <x v="13"/>
    <x v="0"/>
    <x v="1"/>
    <x v="7"/>
    <x v="12"/>
    <n v="441"/>
    <n v="111"/>
    <x v="23"/>
    <d v="2023-07-15T00:00:00"/>
    <x v="66"/>
    <n v="12974"/>
    <x v="12"/>
    <x v="6"/>
    <x v="1"/>
  </r>
  <r>
    <x v="1"/>
    <x v="0"/>
    <x v="83"/>
    <x v="13"/>
    <x v="0"/>
    <x v="1"/>
    <x v="7"/>
    <x v="12"/>
    <n v="441"/>
    <n v="111"/>
    <x v="23"/>
    <d v="2023-07-15T00:00:00"/>
    <x v="96"/>
    <n v="12975"/>
    <x v="12"/>
    <x v="6"/>
    <x v="1"/>
  </r>
  <r>
    <x v="1"/>
    <x v="0"/>
    <x v="83"/>
    <x v="13"/>
    <x v="0"/>
    <x v="1"/>
    <x v="7"/>
    <x v="12"/>
    <n v="441"/>
    <n v="111"/>
    <x v="23"/>
    <d v="2023-07-15T00:00:00"/>
    <x v="97"/>
    <n v="12976"/>
    <x v="12"/>
    <x v="6"/>
    <x v="1"/>
  </r>
  <r>
    <x v="1"/>
    <x v="0"/>
    <x v="83"/>
    <x v="13"/>
    <x v="0"/>
    <x v="1"/>
    <x v="7"/>
    <x v="12"/>
    <n v="441"/>
    <n v="111"/>
    <x v="23"/>
    <d v="2023-07-15T00:00:00"/>
    <x v="98"/>
    <n v="12977"/>
    <x v="12"/>
    <x v="6"/>
    <x v="1"/>
  </r>
  <r>
    <x v="1"/>
    <x v="0"/>
    <x v="83"/>
    <x v="13"/>
    <x v="0"/>
    <x v="1"/>
    <x v="7"/>
    <x v="12"/>
    <n v="441"/>
    <n v="111"/>
    <x v="23"/>
    <d v="2023-07-15T00:00:00"/>
    <x v="99"/>
    <n v="12978"/>
    <x v="12"/>
    <x v="6"/>
    <x v="1"/>
  </r>
  <r>
    <x v="1"/>
    <x v="0"/>
    <x v="83"/>
    <x v="13"/>
    <x v="0"/>
    <x v="1"/>
    <x v="7"/>
    <x v="12"/>
    <n v="441"/>
    <n v="111"/>
    <x v="23"/>
    <d v="2023-07-15T00:00:00"/>
    <x v="100"/>
    <n v="12979"/>
    <x v="12"/>
    <x v="6"/>
    <x v="1"/>
  </r>
  <r>
    <x v="1"/>
    <x v="0"/>
    <x v="83"/>
    <x v="13"/>
    <x v="0"/>
    <x v="1"/>
    <x v="7"/>
    <x v="12"/>
    <n v="441"/>
    <n v="111"/>
    <x v="23"/>
    <d v="2023-07-15T00:00:00"/>
    <x v="101"/>
    <n v="12980"/>
    <x v="12"/>
    <x v="6"/>
    <x v="1"/>
  </r>
  <r>
    <x v="1"/>
    <x v="0"/>
    <x v="83"/>
    <x v="13"/>
    <x v="0"/>
    <x v="1"/>
    <x v="7"/>
    <x v="12"/>
    <n v="441"/>
    <n v="111"/>
    <x v="23"/>
    <d v="2023-07-15T00:00:00"/>
    <x v="0"/>
    <n v="12981"/>
    <x v="0"/>
    <x v="6"/>
    <x v="1"/>
  </r>
  <r>
    <x v="1"/>
    <x v="0"/>
    <x v="83"/>
    <x v="13"/>
    <x v="0"/>
    <x v="1"/>
    <x v="7"/>
    <x v="12"/>
    <n v="441"/>
    <n v="111"/>
    <x v="23"/>
    <d v="2023-07-15T00:00:00"/>
    <x v="67"/>
    <n v="12982"/>
    <x v="0"/>
    <x v="6"/>
    <x v="1"/>
  </r>
  <r>
    <x v="1"/>
    <x v="0"/>
    <x v="83"/>
    <x v="13"/>
    <x v="0"/>
    <x v="1"/>
    <x v="7"/>
    <x v="12"/>
    <n v="441"/>
    <n v="111"/>
    <x v="23"/>
    <d v="2023-07-15T00:00:00"/>
    <x v="75"/>
    <n v="12983"/>
    <x v="0"/>
    <x v="6"/>
    <x v="1"/>
  </r>
  <r>
    <x v="1"/>
    <x v="0"/>
    <x v="83"/>
    <x v="13"/>
    <x v="0"/>
    <x v="1"/>
    <x v="7"/>
    <x v="12"/>
    <n v="441"/>
    <n v="111"/>
    <x v="23"/>
    <d v="2023-07-15T00:00:00"/>
    <x v="76"/>
    <n v="12984"/>
    <x v="0"/>
    <x v="6"/>
    <x v="1"/>
  </r>
  <r>
    <x v="1"/>
    <x v="0"/>
    <x v="83"/>
    <x v="13"/>
    <x v="0"/>
    <x v="1"/>
    <x v="7"/>
    <x v="12"/>
    <n v="441"/>
    <n v="111"/>
    <x v="23"/>
    <d v="2023-07-15T00:00:00"/>
    <x v="77"/>
    <n v="12985"/>
    <x v="0"/>
    <x v="6"/>
    <x v="1"/>
  </r>
  <r>
    <x v="1"/>
    <x v="0"/>
    <x v="83"/>
    <x v="13"/>
    <x v="0"/>
    <x v="1"/>
    <x v="7"/>
    <x v="12"/>
    <n v="441"/>
    <n v="111"/>
    <x v="23"/>
    <d v="2023-07-15T00:00:00"/>
    <x v="78"/>
    <n v="12986"/>
    <x v="0"/>
    <x v="6"/>
    <x v="1"/>
  </r>
  <r>
    <x v="1"/>
    <x v="0"/>
    <x v="83"/>
    <x v="13"/>
    <x v="0"/>
    <x v="1"/>
    <x v="7"/>
    <x v="12"/>
    <n v="441"/>
    <n v="111"/>
    <x v="23"/>
    <d v="2023-07-15T00:00:00"/>
    <x v="79"/>
    <n v="12987"/>
    <x v="0"/>
    <x v="6"/>
    <x v="1"/>
  </r>
  <r>
    <x v="1"/>
    <x v="0"/>
    <x v="83"/>
    <x v="13"/>
    <x v="0"/>
    <x v="1"/>
    <x v="7"/>
    <x v="12"/>
    <n v="441"/>
    <n v="111"/>
    <x v="23"/>
    <d v="2023-07-15T00:00:00"/>
    <x v="80"/>
    <n v="12988"/>
    <x v="13"/>
    <x v="6"/>
    <x v="1"/>
  </r>
  <r>
    <x v="1"/>
    <x v="0"/>
    <x v="83"/>
    <x v="13"/>
    <x v="0"/>
    <x v="1"/>
    <x v="7"/>
    <x v="12"/>
    <n v="441"/>
    <n v="111"/>
    <x v="23"/>
    <d v="2023-07-15T00:00:00"/>
    <x v="81"/>
    <n v="12989"/>
    <x v="13"/>
    <x v="6"/>
    <x v="1"/>
  </r>
  <r>
    <x v="1"/>
    <x v="0"/>
    <x v="83"/>
    <x v="13"/>
    <x v="0"/>
    <x v="1"/>
    <x v="7"/>
    <x v="12"/>
    <n v="441"/>
    <n v="111"/>
    <x v="23"/>
    <d v="2023-07-15T00:00:00"/>
    <x v="82"/>
    <n v="12990"/>
    <x v="13"/>
    <x v="6"/>
    <x v="1"/>
  </r>
  <r>
    <x v="1"/>
    <x v="0"/>
    <x v="83"/>
    <x v="13"/>
    <x v="0"/>
    <x v="1"/>
    <x v="7"/>
    <x v="12"/>
    <n v="441"/>
    <n v="111"/>
    <x v="23"/>
    <d v="2023-07-15T00:00:00"/>
    <x v="83"/>
    <n v="12991"/>
    <x v="13"/>
    <x v="6"/>
    <x v="1"/>
  </r>
  <r>
    <x v="1"/>
    <x v="0"/>
    <x v="83"/>
    <x v="13"/>
    <x v="0"/>
    <x v="1"/>
    <x v="7"/>
    <x v="12"/>
    <n v="441"/>
    <n v="111"/>
    <x v="23"/>
    <d v="2023-07-15T00:00:00"/>
    <x v="84"/>
    <n v="12992"/>
    <x v="13"/>
    <x v="6"/>
    <x v="1"/>
  </r>
  <r>
    <x v="1"/>
    <x v="0"/>
    <x v="83"/>
    <x v="13"/>
    <x v="0"/>
    <x v="1"/>
    <x v="7"/>
    <x v="12"/>
    <n v="441"/>
    <n v="111"/>
    <x v="23"/>
    <d v="2023-07-15T00:00:00"/>
    <x v="85"/>
    <n v="12993"/>
    <x v="13"/>
    <x v="6"/>
    <x v="1"/>
  </r>
  <r>
    <x v="1"/>
    <x v="0"/>
    <x v="83"/>
    <x v="13"/>
    <x v="0"/>
    <x v="1"/>
    <x v="7"/>
    <x v="12"/>
    <n v="441"/>
    <n v="111"/>
    <x v="23"/>
    <d v="2023-07-15T00:00:00"/>
    <x v="74"/>
    <n v="12994"/>
    <x v="13"/>
    <x v="6"/>
    <x v="1"/>
  </r>
  <r>
    <x v="1"/>
    <x v="0"/>
    <x v="83"/>
    <x v="13"/>
    <x v="0"/>
    <x v="1"/>
    <x v="7"/>
    <x v="12"/>
    <n v="441"/>
    <n v="111"/>
    <x v="23"/>
    <d v="2023-07-15T00:00:00"/>
    <x v="68"/>
    <n v="12995"/>
    <x v="1"/>
    <x v="6"/>
    <x v="1"/>
  </r>
  <r>
    <x v="1"/>
    <x v="0"/>
    <x v="83"/>
    <x v="13"/>
    <x v="0"/>
    <x v="1"/>
    <x v="7"/>
    <x v="12"/>
    <n v="441"/>
    <n v="111"/>
    <x v="23"/>
    <d v="2023-07-15T00:00:00"/>
    <x v="69"/>
    <n v="12996"/>
    <x v="1"/>
    <x v="6"/>
    <x v="1"/>
  </r>
  <r>
    <x v="1"/>
    <x v="0"/>
    <x v="83"/>
    <x v="13"/>
    <x v="0"/>
    <x v="1"/>
    <x v="7"/>
    <x v="12"/>
    <n v="441"/>
    <n v="111"/>
    <x v="23"/>
    <d v="2023-07-15T00:00:00"/>
    <x v="70"/>
    <n v="12997"/>
    <x v="1"/>
    <x v="6"/>
    <x v="1"/>
  </r>
  <r>
    <x v="1"/>
    <x v="0"/>
    <x v="83"/>
    <x v="13"/>
    <x v="0"/>
    <x v="1"/>
    <x v="7"/>
    <x v="12"/>
    <n v="441"/>
    <n v="111"/>
    <x v="23"/>
    <d v="2023-07-15T00:00:00"/>
    <x v="71"/>
    <n v="12998"/>
    <x v="1"/>
    <x v="6"/>
    <x v="1"/>
  </r>
  <r>
    <x v="1"/>
    <x v="0"/>
    <x v="83"/>
    <x v="13"/>
    <x v="0"/>
    <x v="1"/>
    <x v="7"/>
    <x v="12"/>
    <n v="441"/>
    <n v="111"/>
    <x v="23"/>
    <d v="2023-07-15T00:00:00"/>
    <x v="72"/>
    <n v="12999"/>
    <x v="1"/>
    <x v="6"/>
    <x v="1"/>
  </r>
  <r>
    <x v="1"/>
    <x v="0"/>
    <x v="83"/>
    <x v="13"/>
    <x v="0"/>
    <x v="1"/>
    <x v="7"/>
    <x v="12"/>
    <n v="441"/>
    <n v="111"/>
    <x v="23"/>
    <d v="2023-07-15T00:00:00"/>
    <x v="73"/>
    <n v="13000"/>
    <x v="1"/>
    <x v="6"/>
    <x v="1"/>
  </r>
  <r>
    <x v="1"/>
    <x v="0"/>
    <x v="83"/>
    <x v="13"/>
    <x v="0"/>
    <x v="1"/>
    <x v="7"/>
    <x v="12"/>
    <n v="441"/>
    <n v="111"/>
    <x v="23"/>
    <d v="2023-07-15T00:00:00"/>
    <x v="1"/>
    <n v="13001"/>
    <x v="1"/>
    <x v="6"/>
    <x v="1"/>
  </r>
  <r>
    <x v="1"/>
    <x v="0"/>
    <x v="83"/>
    <x v="13"/>
    <x v="0"/>
    <x v="1"/>
    <x v="7"/>
    <x v="12"/>
    <n v="441"/>
    <n v="111"/>
    <x v="23"/>
    <d v="2023-07-15T00:00:00"/>
    <x v="2"/>
    <n v="13002"/>
    <x v="2"/>
    <x v="6"/>
    <x v="1"/>
  </r>
  <r>
    <x v="1"/>
    <x v="0"/>
    <x v="83"/>
    <x v="13"/>
    <x v="0"/>
    <x v="1"/>
    <x v="7"/>
    <x v="12"/>
    <n v="441"/>
    <n v="111"/>
    <x v="23"/>
    <d v="2023-07-15T00:00:00"/>
    <x v="3"/>
    <n v="13003"/>
    <x v="2"/>
    <x v="6"/>
    <x v="1"/>
  </r>
  <r>
    <x v="1"/>
    <x v="0"/>
    <x v="83"/>
    <x v="13"/>
    <x v="0"/>
    <x v="1"/>
    <x v="7"/>
    <x v="12"/>
    <n v="441"/>
    <n v="111"/>
    <x v="23"/>
    <d v="2023-07-15T00:00:00"/>
    <x v="4"/>
    <n v="13004"/>
    <x v="2"/>
    <x v="6"/>
    <x v="1"/>
  </r>
  <r>
    <x v="1"/>
    <x v="0"/>
    <x v="83"/>
    <x v="13"/>
    <x v="0"/>
    <x v="1"/>
    <x v="7"/>
    <x v="12"/>
    <n v="441"/>
    <n v="111"/>
    <x v="23"/>
    <d v="2023-07-15T00:00:00"/>
    <x v="5"/>
    <n v="13005"/>
    <x v="2"/>
    <x v="6"/>
    <x v="1"/>
  </r>
  <r>
    <x v="1"/>
    <x v="0"/>
    <x v="83"/>
    <x v="13"/>
    <x v="0"/>
    <x v="1"/>
    <x v="7"/>
    <x v="12"/>
    <n v="441"/>
    <n v="111"/>
    <x v="23"/>
    <d v="2023-07-15T00:00:00"/>
    <x v="6"/>
    <n v="13006"/>
    <x v="2"/>
    <x v="6"/>
    <x v="1"/>
  </r>
  <r>
    <x v="1"/>
    <x v="0"/>
    <x v="83"/>
    <x v="13"/>
    <x v="0"/>
    <x v="1"/>
    <x v="7"/>
    <x v="12"/>
    <n v="441"/>
    <n v="111"/>
    <x v="23"/>
    <d v="2023-07-15T00:00:00"/>
    <x v="7"/>
    <n v="13007"/>
    <x v="2"/>
    <x v="6"/>
    <x v="1"/>
  </r>
  <r>
    <x v="1"/>
    <x v="0"/>
    <x v="83"/>
    <x v="13"/>
    <x v="0"/>
    <x v="1"/>
    <x v="7"/>
    <x v="12"/>
    <n v="441"/>
    <n v="111"/>
    <x v="23"/>
    <d v="2023-07-15T00:00:00"/>
    <x v="8"/>
    <n v="13008"/>
    <x v="2"/>
    <x v="6"/>
    <x v="1"/>
  </r>
  <r>
    <x v="1"/>
    <x v="0"/>
    <x v="83"/>
    <x v="13"/>
    <x v="0"/>
    <x v="1"/>
    <x v="7"/>
    <x v="12"/>
    <n v="441"/>
    <n v="111"/>
    <x v="23"/>
    <d v="2023-07-15T00:00:00"/>
    <x v="9"/>
    <n v="13009"/>
    <x v="3"/>
    <x v="6"/>
    <x v="1"/>
  </r>
  <r>
    <x v="1"/>
    <x v="0"/>
    <x v="83"/>
    <x v="13"/>
    <x v="0"/>
    <x v="1"/>
    <x v="7"/>
    <x v="12"/>
    <n v="441"/>
    <n v="111"/>
    <x v="23"/>
    <d v="2023-07-15T00:00:00"/>
    <x v="10"/>
    <n v="13010"/>
    <x v="3"/>
    <x v="6"/>
    <x v="1"/>
  </r>
  <r>
    <x v="1"/>
    <x v="0"/>
    <x v="83"/>
    <x v="13"/>
    <x v="0"/>
    <x v="1"/>
    <x v="7"/>
    <x v="12"/>
    <n v="441"/>
    <n v="111"/>
    <x v="23"/>
    <d v="2023-07-15T00:00:00"/>
    <x v="11"/>
    <n v="13011"/>
    <x v="3"/>
    <x v="6"/>
    <x v="1"/>
  </r>
  <r>
    <x v="1"/>
    <x v="0"/>
    <x v="83"/>
    <x v="13"/>
    <x v="0"/>
    <x v="1"/>
    <x v="7"/>
    <x v="12"/>
    <n v="441"/>
    <n v="111"/>
    <x v="23"/>
    <d v="2023-07-15T00:00:00"/>
    <x v="12"/>
    <n v="13012"/>
    <x v="3"/>
    <x v="6"/>
    <x v="1"/>
  </r>
  <r>
    <x v="1"/>
    <x v="0"/>
    <x v="83"/>
    <x v="13"/>
    <x v="0"/>
    <x v="1"/>
    <x v="7"/>
    <x v="12"/>
    <n v="441"/>
    <n v="111"/>
    <x v="23"/>
    <d v="2023-07-15T00:00:00"/>
    <x v="13"/>
    <n v="13013"/>
    <x v="3"/>
    <x v="6"/>
    <x v="1"/>
  </r>
  <r>
    <x v="1"/>
    <x v="0"/>
    <x v="83"/>
    <x v="13"/>
    <x v="0"/>
    <x v="1"/>
    <x v="7"/>
    <x v="12"/>
    <n v="441"/>
    <n v="111"/>
    <x v="23"/>
    <d v="2023-07-15T00:00:00"/>
    <x v="14"/>
    <n v="13014"/>
    <x v="3"/>
    <x v="6"/>
    <x v="1"/>
  </r>
  <r>
    <x v="1"/>
    <x v="0"/>
    <x v="83"/>
    <x v="13"/>
    <x v="0"/>
    <x v="1"/>
    <x v="7"/>
    <x v="12"/>
    <n v="441"/>
    <n v="111"/>
    <x v="23"/>
    <d v="2023-07-15T00:00:00"/>
    <x v="15"/>
    <n v="13015"/>
    <x v="3"/>
    <x v="6"/>
    <x v="1"/>
  </r>
  <r>
    <x v="1"/>
    <x v="0"/>
    <x v="83"/>
    <x v="13"/>
    <x v="0"/>
    <x v="1"/>
    <x v="7"/>
    <x v="12"/>
    <n v="441"/>
    <n v="111"/>
    <x v="23"/>
    <d v="2023-07-15T00:00:00"/>
    <x v="16"/>
    <n v="13016"/>
    <x v="4"/>
    <x v="6"/>
    <x v="1"/>
  </r>
  <r>
    <x v="1"/>
    <x v="0"/>
    <x v="83"/>
    <x v="13"/>
    <x v="0"/>
    <x v="1"/>
    <x v="7"/>
    <x v="12"/>
    <n v="441"/>
    <n v="111"/>
    <x v="23"/>
    <d v="2023-07-15T00:00:00"/>
    <x v="17"/>
    <n v="13017"/>
    <x v="4"/>
    <x v="6"/>
    <x v="1"/>
  </r>
  <r>
    <x v="1"/>
    <x v="0"/>
    <x v="83"/>
    <x v="13"/>
    <x v="0"/>
    <x v="1"/>
    <x v="7"/>
    <x v="12"/>
    <n v="441"/>
    <n v="111"/>
    <x v="23"/>
    <d v="2023-07-15T00:00:00"/>
    <x v="18"/>
    <n v="13018"/>
    <x v="4"/>
    <x v="6"/>
    <x v="1"/>
  </r>
  <r>
    <x v="1"/>
    <x v="0"/>
    <x v="83"/>
    <x v="13"/>
    <x v="0"/>
    <x v="1"/>
    <x v="7"/>
    <x v="12"/>
    <n v="441"/>
    <n v="111"/>
    <x v="23"/>
    <d v="2023-07-15T00:00:00"/>
    <x v="19"/>
    <n v="13019"/>
    <x v="4"/>
    <x v="6"/>
    <x v="1"/>
  </r>
  <r>
    <x v="1"/>
    <x v="0"/>
    <x v="83"/>
    <x v="13"/>
    <x v="0"/>
    <x v="1"/>
    <x v="7"/>
    <x v="12"/>
    <n v="441"/>
    <n v="111"/>
    <x v="23"/>
    <d v="2023-07-15T00:00:00"/>
    <x v="20"/>
    <n v="13020"/>
    <x v="4"/>
    <x v="6"/>
    <x v="1"/>
  </r>
  <r>
    <x v="1"/>
    <x v="0"/>
    <x v="83"/>
    <x v="13"/>
    <x v="0"/>
    <x v="1"/>
    <x v="7"/>
    <x v="12"/>
    <n v="441"/>
    <n v="111"/>
    <x v="23"/>
    <d v="2023-07-15T00:00:00"/>
    <x v="21"/>
    <n v="13021"/>
    <x v="4"/>
    <x v="6"/>
    <x v="1"/>
  </r>
  <r>
    <x v="1"/>
    <x v="0"/>
    <x v="83"/>
    <x v="13"/>
    <x v="0"/>
    <x v="1"/>
    <x v="7"/>
    <x v="12"/>
    <n v="441"/>
    <n v="111"/>
    <x v="23"/>
    <d v="2023-07-15T00:00:00"/>
    <x v="22"/>
    <n v="13022"/>
    <x v="4"/>
    <x v="6"/>
    <x v="1"/>
  </r>
  <r>
    <x v="1"/>
    <x v="0"/>
    <x v="83"/>
    <x v="13"/>
    <x v="0"/>
    <x v="1"/>
    <x v="7"/>
    <x v="12"/>
    <n v="441"/>
    <n v="111"/>
    <x v="23"/>
    <d v="2023-07-15T00:00:00"/>
    <x v="23"/>
    <n v="13023"/>
    <x v="5"/>
    <x v="6"/>
    <x v="1"/>
  </r>
  <r>
    <x v="1"/>
    <x v="0"/>
    <x v="83"/>
    <x v="13"/>
    <x v="0"/>
    <x v="1"/>
    <x v="7"/>
    <x v="12"/>
    <n v="441"/>
    <n v="111"/>
    <x v="23"/>
    <d v="2023-07-15T00:00:00"/>
    <x v="24"/>
    <n v="13024"/>
    <x v="5"/>
    <x v="6"/>
    <x v="1"/>
  </r>
  <r>
    <x v="1"/>
    <x v="0"/>
    <x v="83"/>
    <x v="13"/>
    <x v="0"/>
    <x v="1"/>
    <x v="7"/>
    <x v="12"/>
    <n v="441"/>
    <n v="111"/>
    <x v="23"/>
    <d v="2023-07-15T00:00:00"/>
    <x v="25"/>
    <n v="13025"/>
    <x v="5"/>
    <x v="6"/>
    <x v="1"/>
  </r>
  <r>
    <x v="1"/>
    <x v="0"/>
    <x v="83"/>
    <x v="13"/>
    <x v="0"/>
    <x v="1"/>
    <x v="7"/>
    <x v="12"/>
    <n v="441"/>
    <n v="111"/>
    <x v="23"/>
    <d v="2023-07-15T00:00:00"/>
    <x v="26"/>
    <n v="13026"/>
    <x v="5"/>
    <x v="6"/>
    <x v="1"/>
  </r>
  <r>
    <x v="1"/>
    <x v="0"/>
    <x v="83"/>
    <x v="13"/>
    <x v="0"/>
    <x v="1"/>
    <x v="7"/>
    <x v="12"/>
    <n v="441"/>
    <n v="111"/>
    <x v="23"/>
    <d v="2023-07-15T00:00:00"/>
    <x v="27"/>
    <n v="13027"/>
    <x v="5"/>
    <x v="6"/>
    <x v="1"/>
  </r>
  <r>
    <x v="1"/>
    <x v="0"/>
    <x v="83"/>
    <x v="13"/>
    <x v="0"/>
    <x v="1"/>
    <x v="7"/>
    <x v="12"/>
    <n v="441"/>
    <n v="111"/>
    <x v="23"/>
    <d v="2023-07-15T00:00:00"/>
    <x v="28"/>
    <n v="13028"/>
    <x v="5"/>
    <x v="6"/>
    <x v="1"/>
  </r>
  <r>
    <x v="1"/>
    <x v="0"/>
    <x v="83"/>
    <x v="13"/>
    <x v="0"/>
    <x v="1"/>
    <x v="7"/>
    <x v="12"/>
    <n v="441"/>
    <n v="111"/>
    <x v="23"/>
    <d v="2023-07-15T00:00:00"/>
    <x v="29"/>
    <n v="13029"/>
    <x v="5"/>
    <x v="6"/>
    <x v="1"/>
  </r>
  <r>
    <x v="1"/>
    <x v="0"/>
    <x v="83"/>
    <x v="13"/>
    <x v="0"/>
    <x v="1"/>
    <x v="7"/>
    <x v="12"/>
    <n v="441"/>
    <n v="111"/>
    <x v="23"/>
    <d v="2023-07-15T00:00:00"/>
    <x v="30"/>
    <n v="13030"/>
    <x v="6"/>
    <x v="6"/>
    <x v="1"/>
  </r>
  <r>
    <x v="1"/>
    <x v="0"/>
    <x v="83"/>
    <x v="13"/>
    <x v="0"/>
    <x v="1"/>
    <x v="7"/>
    <x v="12"/>
    <n v="441"/>
    <n v="111"/>
    <x v="23"/>
    <d v="2023-07-15T00:00:00"/>
    <x v="31"/>
    <n v="13031"/>
    <x v="6"/>
    <x v="6"/>
    <x v="1"/>
  </r>
  <r>
    <x v="1"/>
    <x v="0"/>
    <x v="83"/>
    <x v="13"/>
    <x v="0"/>
    <x v="1"/>
    <x v="7"/>
    <x v="12"/>
    <n v="441"/>
    <n v="111"/>
    <x v="23"/>
    <d v="2023-07-15T00:00:00"/>
    <x v="32"/>
    <n v="13032"/>
    <x v="6"/>
    <x v="6"/>
    <x v="1"/>
  </r>
  <r>
    <x v="1"/>
    <x v="0"/>
    <x v="83"/>
    <x v="13"/>
    <x v="0"/>
    <x v="1"/>
    <x v="7"/>
    <x v="12"/>
    <n v="441"/>
    <n v="111"/>
    <x v="23"/>
    <d v="2023-07-15T00:00:00"/>
    <x v="33"/>
    <n v="13033"/>
    <x v="6"/>
    <x v="6"/>
    <x v="1"/>
  </r>
  <r>
    <x v="1"/>
    <x v="0"/>
    <x v="83"/>
    <x v="13"/>
    <x v="0"/>
    <x v="1"/>
    <x v="7"/>
    <x v="12"/>
    <n v="441"/>
    <n v="111"/>
    <x v="23"/>
    <d v="2023-07-15T00:00:00"/>
    <x v="110"/>
    <n v="13034"/>
    <x v="6"/>
    <x v="6"/>
    <x v="1"/>
  </r>
  <r>
    <x v="1"/>
    <x v="0"/>
    <x v="83"/>
    <x v="13"/>
    <x v="0"/>
    <x v="1"/>
    <x v="7"/>
    <x v="12"/>
    <n v="441"/>
    <n v="111"/>
    <x v="23"/>
    <d v="2023-07-15T00:00:00"/>
    <x v="111"/>
    <n v="13035"/>
    <x v="6"/>
    <x v="6"/>
    <x v="1"/>
  </r>
  <r>
    <x v="1"/>
    <x v="0"/>
    <x v="83"/>
    <x v="13"/>
    <x v="0"/>
    <x v="1"/>
    <x v="7"/>
    <x v="12"/>
    <n v="441"/>
    <n v="111"/>
    <x v="23"/>
    <d v="2023-07-15T00:00:00"/>
    <x v="112"/>
    <n v="13036"/>
    <x v="6"/>
    <x v="6"/>
    <x v="1"/>
  </r>
  <r>
    <x v="1"/>
    <x v="0"/>
    <x v="83"/>
    <x v="13"/>
    <x v="0"/>
    <x v="1"/>
    <x v="7"/>
    <x v="12"/>
    <n v="441"/>
    <n v="111"/>
    <x v="23"/>
    <d v="2023-07-15T00:00:00"/>
    <x v="113"/>
    <n v="13037"/>
    <x v="17"/>
    <x v="6"/>
    <x v="1"/>
  </r>
  <r>
    <x v="1"/>
    <x v="0"/>
    <x v="83"/>
    <x v="13"/>
    <x v="0"/>
    <x v="1"/>
    <x v="7"/>
    <x v="12"/>
    <n v="441"/>
    <n v="111"/>
    <x v="23"/>
    <d v="2023-07-15T00:00:00"/>
    <x v="114"/>
    <n v="13038"/>
    <x v="17"/>
    <x v="6"/>
    <x v="1"/>
  </r>
  <r>
    <x v="1"/>
    <x v="0"/>
    <x v="83"/>
    <x v="13"/>
    <x v="0"/>
    <x v="1"/>
    <x v="7"/>
    <x v="12"/>
    <n v="441"/>
    <n v="111"/>
    <x v="23"/>
    <d v="2023-07-15T00:00:00"/>
    <x v="115"/>
    <n v="13039"/>
    <x v="17"/>
    <x v="6"/>
    <x v="1"/>
  </r>
  <r>
    <x v="1"/>
    <x v="0"/>
    <x v="83"/>
    <x v="13"/>
    <x v="0"/>
    <x v="1"/>
    <x v="7"/>
    <x v="12"/>
    <n v="441"/>
    <n v="111"/>
    <x v="23"/>
    <d v="2023-07-15T00:00:00"/>
    <x v="116"/>
    <n v="13040"/>
    <x v="17"/>
    <x v="6"/>
    <x v="1"/>
  </r>
  <r>
    <x v="1"/>
    <x v="0"/>
    <x v="83"/>
    <x v="13"/>
    <x v="0"/>
    <x v="1"/>
    <x v="7"/>
    <x v="12"/>
    <n v="441"/>
    <n v="111"/>
    <x v="23"/>
    <d v="2023-07-15T00:00:00"/>
    <x v="117"/>
    <n v="13041"/>
    <x v="17"/>
    <x v="6"/>
    <x v="1"/>
  </r>
  <r>
    <x v="1"/>
    <x v="0"/>
    <x v="83"/>
    <x v="13"/>
    <x v="0"/>
    <x v="1"/>
    <x v="7"/>
    <x v="12"/>
    <n v="441"/>
    <n v="111"/>
    <x v="23"/>
    <d v="2023-07-15T00:00:00"/>
    <x v="118"/>
    <n v="13042"/>
    <x v="17"/>
    <x v="6"/>
    <x v="1"/>
  </r>
  <r>
    <x v="1"/>
    <x v="0"/>
    <x v="83"/>
    <x v="13"/>
    <x v="0"/>
    <x v="1"/>
    <x v="7"/>
    <x v="12"/>
    <n v="441"/>
    <n v="111"/>
    <x v="23"/>
    <d v="2023-07-15T00:00:00"/>
    <x v="119"/>
    <n v="13043"/>
    <x v="17"/>
    <x v="6"/>
    <x v="1"/>
  </r>
  <r>
    <x v="1"/>
    <x v="0"/>
    <x v="83"/>
    <x v="13"/>
    <x v="0"/>
    <x v="1"/>
    <x v="7"/>
    <x v="12"/>
    <n v="441"/>
    <n v="111"/>
    <x v="23"/>
    <d v="2023-07-15T00:00:00"/>
    <x v="120"/>
    <n v="13044"/>
    <x v="18"/>
    <x v="6"/>
    <x v="1"/>
  </r>
  <r>
    <x v="1"/>
    <x v="0"/>
    <x v="83"/>
    <x v="13"/>
    <x v="0"/>
    <x v="1"/>
    <x v="7"/>
    <x v="12"/>
    <n v="441"/>
    <n v="111"/>
    <x v="23"/>
    <d v="2023-07-15T00:00:00"/>
    <x v="121"/>
    <n v="13045"/>
    <x v="18"/>
    <x v="6"/>
    <x v="1"/>
  </r>
  <r>
    <x v="1"/>
    <x v="0"/>
    <x v="83"/>
    <x v="13"/>
    <x v="0"/>
    <x v="1"/>
    <x v="7"/>
    <x v="12"/>
    <n v="441"/>
    <n v="111"/>
    <x v="23"/>
    <d v="2023-07-15T00:00:00"/>
    <x v="122"/>
    <n v="13046"/>
    <x v="18"/>
    <x v="6"/>
    <x v="1"/>
  </r>
  <r>
    <x v="1"/>
    <x v="0"/>
    <x v="83"/>
    <x v="13"/>
    <x v="0"/>
    <x v="1"/>
    <x v="7"/>
    <x v="12"/>
    <n v="441"/>
    <n v="111"/>
    <x v="23"/>
    <d v="2023-07-15T00:00:00"/>
    <x v="123"/>
    <n v="13047"/>
    <x v="18"/>
    <x v="6"/>
    <x v="1"/>
  </r>
  <r>
    <x v="1"/>
    <x v="0"/>
    <x v="83"/>
    <x v="13"/>
    <x v="0"/>
    <x v="1"/>
    <x v="7"/>
    <x v="12"/>
    <n v="441"/>
    <n v="111"/>
    <x v="23"/>
    <d v="2023-07-15T00:00:00"/>
    <x v="124"/>
    <n v="13048"/>
    <x v="18"/>
    <x v="6"/>
    <x v="1"/>
  </r>
  <r>
    <x v="1"/>
    <x v="0"/>
    <x v="83"/>
    <x v="13"/>
    <x v="0"/>
    <x v="1"/>
    <x v="7"/>
    <x v="12"/>
    <n v="441"/>
    <n v="111"/>
    <x v="23"/>
    <d v="2023-07-15T00:00:00"/>
    <x v="125"/>
    <n v="13049"/>
    <x v="18"/>
    <x v="6"/>
    <x v="1"/>
  </r>
  <r>
    <x v="1"/>
    <x v="0"/>
    <x v="83"/>
    <x v="13"/>
    <x v="0"/>
    <x v="1"/>
    <x v="7"/>
    <x v="12"/>
    <n v="441"/>
    <n v="111"/>
    <x v="23"/>
    <d v="2023-07-15T00:00:00"/>
    <x v="126"/>
    <n v="13050"/>
    <x v="18"/>
    <x v="6"/>
    <x v="1"/>
  </r>
  <r>
    <x v="1"/>
    <x v="0"/>
    <x v="83"/>
    <x v="13"/>
    <x v="0"/>
    <x v="1"/>
    <x v="7"/>
    <x v="12"/>
    <n v="441"/>
    <n v="111"/>
    <x v="23"/>
    <d v="2023-07-15T00:00:00"/>
    <x v="127"/>
    <n v="13051"/>
    <x v="19"/>
    <x v="6"/>
    <x v="1"/>
  </r>
  <r>
    <x v="1"/>
    <x v="0"/>
    <x v="83"/>
    <x v="13"/>
    <x v="0"/>
    <x v="1"/>
    <x v="7"/>
    <x v="12"/>
    <n v="441"/>
    <n v="111"/>
    <x v="23"/>
    <d v="2023-07-15T00:00:00"/>
    <x v="128"/>
    <n v="13052"/>
    <x v="19"/>
    <x v="6"/>
    <x v="1"/>
  </r>
  <r>
    <x v="1"/>
    <x v="0"/>
    <x v="83"/>
    <x v="13"/>
    <x v="0"/>
    <x v="1"/>
    <x v="7"/>
    <x v="12"/>
    <n v="441"/>
    <n v="111"/>
    <x v="23"/>
    <d v="2023-07-15T00:00:00"/>
    <x v="129"/>
    <n v="13053"/>
    <x v="19"/>
    <x v="6"/>
    <x v="1"/>
  </r>
  <r>
    <x v="1"/>
    <x v="0"/>
    <x v="83"/>
    <x v="13"/>
    <x v="0"/>
    <x v="1"/>
    <x v="7"/>
    <x v="12"/>
    <n v="441"/>
    <n v="111"/>
    <x v="23"/>
    <d v="2023-07-15T00:00:00"/>
    <x v="130"/>
    <n v="13054"/>
    <x v="19"/>
    <x v="6"/>
    <x v="1"/>
  </r>
  <r>
    <x v="1"/>
    <x v="0"/>
    <x v="83"/>
    <x v="13"/>
    <x v="0"/>
    <x v="1"/>
    <x v="7"/>
    <x v="12"/>
    <n v="441"/>
    <n v="111"/>
    <x v="23"/>
    <d v="2023-07-15T00:00:00"/>
    <x v="131"/>
    <n v="13055"/>
    <x v="19"/>
    <x v="6"/>
    <x v="1"/>
  </r>
  <r>
    <x v="1"/>
    <x v="0"/>
    <x v="83"/>
    <x v="13"/>
    <x v="0"/>
    <x v="1"/>
    <x v="7"/>
    <x v="12"/>
    <n v="441"/>
    <n v="111"/>
    <x v="23"/>
    <d v="2023-07-15T00:00:00"/>
    <x v="132"/>
    <n v="13056"/>
    <x v="19"/>
    <x v="6"/>
    <x v="1"/>
  </r>
  <r>
    <x v="1"/>
    <x v="0"/>
    <x v="83"/>
    <x v="13"/>
    <x v="0"/>
    <x v="1"/>
    <x v="7"/>
    <x v="12"/>
    <n v="441"/>
    <n v="111"/>
    <x v="23"/>
    <d v="2023-07-15T00:00:00"/>
    <x v="133"/>
    <n v="13057"/>
    <x v="19"/>
    <x v="6"/>
    <x v="1"/>
  </r>
  <r>
    <x v="1"/>
    <x v="0"/>
    <x v="83"/>
    <x v="13"/>
    <x v="0"/>
    <x v="1"/>
    <x v="7"/>
    <x v="12"/>
    <n v="441"/>
    <n v="111"/>
    <x v="23"/>
    <d v="2023-07-15T00:00:00"/>
    <x v="134"/>
    <n v="13058"/>
    <x v="20"/>
    <x v="6"/>
    <x v="1"/>
  </r>
  <r>
    <x v="1"/>
    <x v="0"/>
    <x v="83"/>
    <x v="13"/>
    <x v="0"/>
    <x v="1"/>
    <x v="7"/>
    <x v="12"/>
    <n v="441"/>
    <n v="111"/>
    <x v="23"/>
    <d v="2023-07-15T00:00:00"/>
    <x v="135"/>
    <n v="13059"/>
    <x v="20"/>
    <x v="6"/>
    <x v="1"/>
  </r>
  <r>
    <x v="1"/>
    <x v="0"/>
    <x v="83"/>
    <x v="13"/>
    <x v="0"/>
    <x v="1"/>
    <x v="7"/>
    <x v="12"/>
    <n v="441"/>
    <n v="111"/>
    <x v="23"/>
    <d v="2023-07-15T00:00:00"/>
    <x v="136"/>
    <n v="13060"/>
    <x v="20"/>
    <x v="6"/>
    <x v="1"/>
  </r>
  <r>
    <x v="1"/>
    <x v="0"/>
    <x v="83"/>
    <x v="13"/>
    <x v="0"/>
    <x v="1"/>
    <x v="7"/>
    <x v="12"/>
    <n v="441"/>
    <n v="111"/>
    <x v="23"/>
    <d v="2023-07-15T00:00:00"/>
    <x v="137"/>
    <n v="13061"/>
    <x v="20"/>
    <x v="6"/>
    <x v="1"/>
  </r>
  <r>
    <x v="1"/>
    <x v="0"/>
    <x v="83"/>
    <x v="13"/>
    <x v="0"/>
    <x v="1"/>
    <x v="7"/>
    <x v="12"/>
    <n v="441"/>
    <n v="111"/>
    <x v="23"/>
    <d v="2023-07-15T00:00:00"/>
    <x v="138"/>
    <n v="13062"/>
    <x v="20"/>
    <x v="6"/>
    <x v="1"/>
  </r>
  <r>
    <x v="1"/>
    <x v="0"/>
    <x v="83"/>
    <x v="13"/>
    <x v="0"/>
    <x v="1"/>
    <x v="7"/>
    <x v="12"/>
    <n v="441"/>
    <n v="111"/>
    <x v="23"/>
    <d v="2023-07-15T00:00:00"/>
    <x v="139"/>
    <n v="13063"/>
    <x v="20"/>
    <x v="6"/>
    <x v="1"/>
  </r>
  <r>
    <x v="1"/>
    <x v="0"/>
    <x v="83"/>
    <x v="13"/>
    <x v="0"/>
    <x v="1"/>
    <x v="7"/>
    <x v="12"/>
    <n v="441"/>
    <n v="111"/>
    <x v="23"/>
    <d v="2023-07-15T00:00:00"/>
    <x v="140"/>
    <n v="13064"/>
    <x v="20"/>
    <x v="6"/>
    <x v="1"/>
  </r>
  <r>
    <x v="1"/>
    <x v="0"/>
    <x v="83"/>
    <x v="13"/>
    <x v="0"/>
    <x v="1"/>
    <x v="7"/>
    <x v="12"/>
    <n v="441"/>
    <n v="111"/>
    <x v="23"/>
    <d v="2023-07-15T00:00:00"/>
    <x v="141"/>
    <n v="13065"/>
    <x v="21"/>
    <x v="6"/>
    <x v="1"/>
  </r>
  <r>
    <x v="1"/>
    <x v="0"/>
    <x v="83"/>
    <x v="13"/>
    <x v="0"/>
    <x v="1"/>
    <x v="7"/>
    <x v="12"/>
    <n v="441"/>
    <n v="111"/>
    <x v="23"/>
    <d v="2023-07-15T00:00:00"/>
    <x v="142"/>
    <n v="13066"/>
    <x v="21"/>
    <x v="6"/>
    <x v="1"/>
  </r>
  <r>
    <x v="1"/>
    <x v="0"/>
    <x v="83"/>
    <x v="13"/>
    <x v="0"/>
    <x v="1"/>
    <x v="7"/>
    <x v="12"/>
    <n v="441"/>
    <n v="111"/>
    <x v="23"/>
    <d v="2023-07-15T00:00:00"/>
    <x v="143"/>
    <n v="13067"/>
    <x v="21"/>
    <x v="6"/>
    <x v="1"/>
  </r>
  <r>
    <x v="1"/>
    <x v="0"/>
    <x v="83"/>
    <x v="13"/>
    <x v="0"/>
    <x v="1"/>
    <x v="7"/>
    <x v="12"/>
    <n v="441"/>
    <n v="111"/>
    <x v="23"/>
    <d v="2023-07-15T00:00:00"/>
    <x v="144"/>
    <n v="13068"/>
    <x v="21"/>
    <x v="6"/>
    <x v="1"/>
  </r>
  <r>
    <x v="1"/>
    <x v="0"/>
    <x v="83"/>
    <x v="13"/>
    <x v="0"/>
    <x v="1"/>
    <x v="7"/>
    <x v="12"/>
    <n v="441"/>
    <n v="111"/>
    <x v="23"/>
    <d v="2023-07-15T00:00:00"/>
    <x v="145"/>
    <n v="13069"/>
    <x v="21"/>
    <x v="6"/>
    <x v="1"/>
  </r>
  <r>
    <x v="1"/>
    <x v="0"/>
    <x v="83"/>
    <x v="13"/>
    <x v="0"/>
    <x v="1"/>
    <x v="7"/>
    <x v="12"/>
    <n v="441"/>
    <n v="111"/>
    <x v="23"/>
    <d v="2023-07-15T00:00:00"/>
    <x v="146"/>
    <n v="13070"/>
    <x v="21"/>
    <x v="6"/>
    <x v="1"/>
  </r>
  <r>
    <x v="1"/>
    <x v="0"/>
    <x v="83"/>
    <x v="13"/>
    <x v="0"/>
    <x v="1"/>
    <x v="7"/>
    <x v="12"/>
    <n v="441"/>
    <n v="111"/>
    <x v="23"/>
    <d v="2023-07-15T00:00:00"/>
    <x v="147"/>
    <n v="13071"/>
    <x v="21"/>
    <x v="6"/>
    <x v="1"/>
  </r>
  <r>
    <x v="1"/>
    <x v="0"/>
    <x v="83"/>
    <x v="13"/>
    <x v="0"/>
    <x v="1"/>
    <x v="7"/>
    <x v="12"/>
    <n v="441"/>
    <n v="111"/>
    <x v="23"/>
    <d v="2023-07-15T00:00:00"/>
    <x v="148"/>
    <n v="13072"/>
    <x v="22"/>
    <x v="6"/>
    <x v="1"/>
  </r>
  <r>
    <x v="1"/>
    <x v="0"/>
    <x v="83"/>
    <x v="13"/>
    <x v="0"/>
    <x v="1"/>
    <x v="7"/>
    <x v="12"/>
    <n v="441"/>
    <n v="111"/>
    <x v="23"/>
    <d v="2023-07-15T00:00:00"/>
    <x v="149"/>
    <n v="13073"/>
    <x v="22"/>
    <x v="6"/>
    <x v="1"/>
  </r>
  <r>
    <x v="1"/>
    <x v="0"/>
    <x v="83"/>
    <x v="13"/>
    <x v="0"/>
    <x v="1"/>
    <x v="7"/>
    <x v="12"/>
    <n v="441"/>
    <n v="111"/>
    <x v="23"/>
    <d v="2023-07-15T00:00:00"/>
    <x v="150"/>
    <n v="13074"/>
    <x v="22"/>
    <x v="6"/>
    <x v="1"/>
  </r>
  <r>
    <x v="1"/>
    <x v="0"/>
    <x v="83"/>
    <x v="13"/>
    <x v="0"/>
    <x v="1"/>
    <x v="7"/>
    <x v="12"/>
    <n v="441"/>
    <n v="111"/>
    <x v="23"/>
    <d v="2023-07-15T00:00:00"/>
    <x v="151"/>
    <n v="13075"/>
    <x v="22"/>
    <x v="6"/>
    <x v="1"/>
  </r>
  <r>
    <x v="1"/>
    <x v="0"/>
    <x v="83"/>
    <x v="13"/>
    <x v="0"/>
    <x v="1"/>
    <x v="7"/>
    <x v="12"/>
    <n v="441"/>
    <n v="111"/>
    <x v="23"/>
    <d v="2023-07-15T00:00:00"/>
    <x v="152"/>
    <n v="13076"/>
    <x v="22"/>
    <x v="6"/>
    <x v="1"/>
  </r>
  <r>
    <x v="1"/>
    <x v="0"/>
    <x v="83"/>
    <x v="13"/>
    <x v="0"/>
    <x v="1"/>
    <x v="7"/>
    <x v="12"/>
    <n v="441"/>
    <n v="111"/>
    <x v="23"/>
    <d v="2023-07-15T00:00:00"/>
    <x v="153"/>
    <n v="13077"/>
    <x v="22"/>
    <x v="6"/>
    <x v="1"/>
  </r>
  <r>
    <x v="1"/>
    <x v="0"/>
    <x v="83"/>
    <x v="13"/>
    <x v="0"/>
    <x v="1"/>
    <x v="7"/>
    <x v="12"/>
    <n v="441"/>
    <n v="111"/>
    <x v="23"/>
    <d v="2023-07-15T00:00:00"/>
    <x v="154"/>
    <n v="13078"/>
    <x v="22"/>
    <x v="6"/>
    <x v="1"/>
  </r>
  <r>
    <x v="1"/>
    <x v="0"/>
    <x v="83"/>
    <x v="13"/>
    <x v="0"/>
    <x v="1"/>
    <x v="7"/>
    <x v="12"/>
    <n v="441"/>
    <n v="111"/>
    <x v="23"/>
    <d v="2023-07-15T00:00:00"/>
    <x v="155"/>
    <n v="13079"/>
    <x v="23"/>
    <x v="6"/>
    <x v="1"/>
  </r>
  <r>
    <x v="1"/>
    <x v="0"/>
    <x v="83"/>
    <x v="13"/>
    <x v="0"/>
    <x v="1"/>
    <x v="7"/>
    <x v="12"/>
    <n v="441"/>
    <n v="111"/>
    <x v="23"/>
    <d v="2023-07-15T00:00:00"/>
    <x v="156"/>
    <n v="13080"/>
    <x v="23"/>
    <x v="6"/>
    <x v="1"/>
  </r>
  <r>
    <x v="1"/>
    <x v="0"/>
    <x v="83"/>
    <x v="13"/>
    <x v="0"/>
    <x v="1"/>
    <x v="7"/>
    <x v="12"/>
    <n v="441"/>
    <n v="111"/>
    <x v="23"/>
    <d v="2023-07-15T00:00:00"/>
    <x v="157"/>
    <n v="13081"/>
    <x v="23"/>
    <x v="6"/>
    <x v="1"/>
  </r>
  <r>
    <x v="1"/>
    <x v="0"/>
    <x v="83"/>
    <x v="13"/>
    <x v="0"/>
    <x v="1"/>
    <x v="7"/>
    <x v="12"/>
    <n v="441"/>
    <n v="111"/>
    <x v="23"/>
    <d v="2023-07-15T00:00:00"/>
    <x v="158"/>
    <n v="13082"/>
    <x v="23"/>
    <x v="6"/>
    <x v="1"/>
  </r>
  <r>
    <x v="1"/>
    <x v="0"/>
    <x v="83"/>
    <x v="13"/>
    <x v="0"/>
    <x v="1"/>
    <x v="7"/>
    <x v="12"/>
    <n v="441"/>
    <n v="111"/>
    <x v="23"/>
    <d v="2023-07-15T00:00:00"/>
    <x v="159"/>
    <n v="13083"/>
    <x v="23"/>
    <x v="6"/>
    <x v="1"/>
  </r>
  <r>
    <x v="1"/>
    <x v="0"/>
    <x v="83"/>
    <x v="13"/>
    <x v="0"/>
    <x v="1"/>
    <x v="7"/>
    <x v="12"/>
    <n v="441"/>
    <n v="111"/>
    <x v="23"/>
    <d v="2023-07-15T00:00:00"/>
    <x v="160"/>
    <n v="13084"/>
    <x v="23"/>
    <x v="6"/>
    <x v="1"/>
  </r>
  <r>
    <x v="1"/>
    <x v="0"/>
    <x v="83"/>
    <x v="13"/>
    <x v="0"/>
    <x v="1"/>
    <x v="7"/>
    <x v="12"/>
    <n v="441"/>
    <n v="111"/>
    <x v="23"/>
    <d v="2023-07-15T00:00:00"/>
    <x v="161"/>
    <n v="13085"/>
    <x v="23"/>
    <x v="6"/>
    <x v="1"/>
  </r>
  <r>
    <x v="1"/>
    <x v="0"/>
    <x v="83"/>
    <x v="13"/>
    <x v="0"/>
    <x v="1"/>
    <x v="7"/>
    <x v="12"/>
    <n v="441"/>
    <n v="111"/>
    <x v="23"/>
    <d v="2023-07-15T00:00:00"/>
    <x v="162"/>
    <n v="13086"/>
    <x v="24"/>
    <x v="6"/>
    <x v="1"/>
  </r>
  <r>
    <x v="1"/>
    <x v="0"/>
    <x v="83"/>
    <x v="13"/>
    <x v="0"/>
    <x v="1"/>
    <x v="7"/>
    <x v="12"/>
    <n v="441"/>
    <n v="111"/>
    <x v="23"/>
    <d v="2023-07-15T00:00:00"/>
    <x v="163"/>
    <n v="13087"/>
    <x v="24"/>
    <x v="6"/>
    <x v="1"/>
  </r>
  <r>
    <x v="1"/>
    <x v="0"/>
    <x v="83"/>
    <x v="13"/>
    <x v="0"/>
    <x v="1"/>
    <x v="7"/>
    <x v="12"/>
    <n v="441"/>
    <n v="111"/>
    <x v="23"/>
    <d v="2023-07-15T00:00:00"/>
    <x v="164"/>
    <n v="13088"/>
    <x v="24"/>
    <x v="6"/>
    <x v="1"/>
  </r>
  <r>
    <x v="1"/>
    <x v="0"/>
    <x v="83"/>
    <x v="13"/>
    <x v="0"/>
    <x v="1"/>
    <x v="7"/>
    <x v="12"/>
    <n v="441"/>
    <n v="111"/>
    <x v="23"/>
    <d v="2023-07-15T00:00:00"/>
    <x v="165"/>
    <n v="13089"/>
    <x v="24"/>
    <x v="6"/>
    <x v="1"/>
  </r>
  <r>
    <x v="1"/>
    <x v="0"/>
    <x v="83"/>
    <x v="13"/>
    <x v="0"/>
    <x v="1"/>
    <x v="7"/>
    <x v="12"/>
    <n v="441"/>
    <n v="111"/>
    <x v="23"/>
    <d v="2023-07-15T00:00:00"/>
    <x v="166"/>
    <n v="13090"/>
    <x v="24"/>
    <x v="6"/>
    <x v="1"/>
  </r>
  <r>
    <x v="1"/>
    <x v="0"/>
    <x v="83"/>
    <x v="13"/>
    <x v="0"/>
    <x v="1"/>
    <x v="7"/>
    <x v="12"/>
    <n v="441"/>
    <n v="111"/>
    <x v="23"/>
    <d v="2023-07-15T00:00:00"/>
    <x v="167"/>
    <n v="13091"/>
    <x v="24"/>
    <x v="6"/>
    <x v="1"/>
  </r>
  <r>
    <x v="1"/>
    <x v="0"/>
    <x v="83"/>
    <x v="13"/>
    <x v="0"/>
    <x v="1"/>
    <x v="7"/>
    <x v="12"/>
    <n v="441"/>
    <n v="111"/>
    <x v="23"/>
    <d v="2023-07-15T00:00:00"/>
    <x v="168"/>
    <n v="13092"/>
    <x v="24"/>
    <x v="6"/>
    <x v="1"/>
  </r>
  <r>
    <x v="1"/>
    <x v="0"/>
    <x v="83"/>
    <x v="13"/>
    <x v="0"/>
    <x v="1"/>
    <x v="7"/>
    <x v="12"/>
    <n v="441"/>
    <n v="111"/>
    <x v="23"/>
    <d v="2023-07-15T00:00:00"/>
    <x v="34"/>
    <n v="13093"/>
    <x v="7"/>
    <x v="6"/>
    <x v="1"/>
  </r>
  <r>
    <x v="1"/>
    <x v="0"/>
    <x v="83"/>
    <x v="13"/>
    <x v="0"/>
    <x v="1"/>
    <x v="7"/>
    <x v="12"/>
    <n v="441"/>
    <n v="111"/>
    <x v="23"/>
    <d v="2023-07-15T00:00:00"/>
    <x v="35"/>
    <n v="13094"/>
    <x v="7"/>
    <x v="6"/>
    <x v="1"/>
  </r>
  <r>
    <x v="1"/>
    <x v="0"/>
    <x v="83"/>
    <x v="13"/>
    <x v="0"/>
    <x v="1"/>
    <x v="7"/>
    <x v="12"/>
    <n v="441"/>
    <n v="111"/>
    <x v="23"/>
    <d v="2023-07-15T00:00:00"/>
    <x v="36"/>
    <n v="13095"/>
    <x v="7"/>
    <x v="6"/>
    <x v="1"/>
  </r>
  <r>
    <x v="1"/>
    <x v="0"/>
    <x v="83"/>
    <x v="13"/>
    <x v="0"/>
    <x v="1"/>
    <x v="7"/>
    <x v="12"/>
    <n v="441"/>
    <n v="111"/>
    <x v="23"/>
    <d v="2023-07-15T00:00:00"/>
    <x v="37"/>
    <n v="13096"/>
    <x v="7"/>
    <x v="6"/>
    <x v="1"/>
  </r>
  <r>
    <x v="1"/>
    <x v="0"/>
    <x v="83"/>
    <x v="13"/>
    <x v="0"/>
    <x v="1"/>
    <x v="7"/>
    <x v="12"/>
    <n v="441"/>
    <n v="111"/>
    <x v="23"/>
    <d v="2023-07-15T00:00:00"/>
    <x v="38"/>
    <n v="13097"/>
    <x v="7"/>
    <x v="6"/>
    <x v="1"/>
  </r>
  <r>
    <x v="1"/>
    <x v="0"/>
    <x v="83"/>
    <x v="13"/>
    <x v="0"/>
    <x v="1"/>
    <x v="7"/>
    <x v="12"/>
    <n v="441"/>
    <n v="111"/>
    <x v="23"/>
    <d v="2023-07-15T00:00:00"/>
    <x v="39"/>
    <n v="13098"/>
    <x v="7"/>
    <x v="6"/>
    <x v="1"/>
  </r>
  <r>
    <x v="1"/>
    <x v="0"/>
    <x v="83"/>
    <x v="13"/>
    <x v="0"/>
    <x v="1"/>
    <x v="7"/>
    <x v="12"/>
    <n v="441"/>
    <n v="111"/>
    <x v="23"/>
    <d v="2023-07-15T00:00:00"/>
    <x v="40"/>
    <n v="13099"/>
    <x v="7"/>
    <x v="6"/>
    <x v="1"/>
  </r>
  <r>
    <x v="1"/>
    <x v="0"/>
    <x v="83"/>
    <x v="13"/>
    <x v="0"/>
    <x v="1"/>
    <x v="7"/>
    <x v="12"/>
    <n v="441"/>
    <n v="111"/>
    <x v="23"/>
    <d v="2023-07-15T00:00:00"/>
    <x v="41"/>
    <n v="13100"/>
    <x v="8"/>
    <x v="6"/>
    <x v="1"/>
  </r>
  <r>
    <x v="1"/>
    <x v="0"/>
    <x v="83"/>
    <x v="13"/>
    <x v="0"/>
    <x v="1"/>
    <x v="7"/>
    <x v="12"/>
    <n v="441"/>
    <n v="111"/>
    <x v="23"/>
    <d v="2023-07-15T00:00:00"/>
    <x v="42"/>
    <n v="13101"/>
    <x v="8"/>
    <x v="6"/>
    <x v="1"/>
  </r>
  <r>
    <x v="1"/>
    <x v="0"/>
    <x v="83"/>
    <x v="13"/>
    <x v="0"/>
    <x v="1"/>
    <x v="7"/>
    <x v="12"/>
    <n v="441"/>
    <n v="111"/>
    <x v="23"/>
    <d v="2023-07-15T00:00:00"/>
    <x v="43"/>
    <n v="13102"/>
    <x v="8"/>
    <x v="6"/>
    <x v="1"/>
  </r>
  <r>
    <x v="1"/>
    <x v="0"/>
    <x v="83"/>
    <x v="13"/>
    <x v="0"/>
    <x v="1"/>
    <x v="7"/>
    <x v="12"/>
    <n v="441"/>
    <n v="111"/>
    <x v="23"/>
    <d v="2023-07-15T00:00:00"/>
    <x v="44"/>
    <n v="13103"/>
    <x v="8"/>
    <x v="6"/>
    <x v="1"/>
  </r>
  <r>
    <x v="1"/>
    <x v="0"/>
    <x v="83"/>
    <x v="13"/>
    <x v="0"/>
    <x v="1"/>
    <x v="7"/>
    <x v="12"/>
    <n v="441"/>
    <n v="111"/>
    <x v="23"/>
    <d v="2023-07-15T00:00:00"/>
    <x v="45"/>
    <n v="13104"/>
    <x v="8"/>
    <x v="6"/>
    <x v="1"/>
  </r>
  <r>
    <x v="1"/>
    <x v="0"/>
    <x v="83"/>
    <x v="13"/>
    <x v="0"/>
    <x v="1"/>
    <x v="7"/>
    <x v="12"/>
    <n v="441"/>
    <n v="111"/>
    <x v="23"/>
    <d v="2023-07-15T00:00:00"/>
    <x v="46"/>
    <n v="13105"/>
    <x v="8"/>
    <x v="6"/>
    <x v="1"/>
  </r>
  <r>
    <x v="1"/>
    <x v="0"/>
    <x v="83"/>
    <x v="13"/>
    <x v="0"/>
    <x v="1"/>
    <x v="7"/>
    <x v="12"/>
    <n v="441"/>
    <n v="111"/>
    <x v="23"/>
    <d v="2023-07-15T00:00:00"/>
    <x v="47"/>
    <n v="13106"/>
    <x v="8"/>
    <x v="6"/>
    <x v="1"/>
  </r>
  <r>
    <x v="1"/>
    <x v="0"/>
    <x v="83"/>
    <x v="13"/>
    <x v="0"/>
    <x v="1"/>
    <x v="7"/>
    <x v="12"/>
    <n v="441"/>
    <n v="111"/>
    <x v="23"/>
    <d v="2023-07-15T00:00:00"/>
    <x v="48"/>
    <n v="13107"/>
    <x v="9"/>
    <x v="6"/>
    <x v="1"/>
  </r>
  <r>
    <x v="1"/>
    <x v="0"/>
    <x v="83"/>
    <x v="13"/>
    <x v="0"/>
    <x v="1"/>
    <x v="7"/>
    <x v="12"/>
    <n v="441"/>
    <n v="111"/>
    <x v="23"/>
    <d v="2023-07-15T00:00:00"/>
    <x v="49"/>
    <n v="13108"/>
    <x v="9"/>
    <x v="6"/>
    <x v="1"/>
  </r>
  <r>
    <x v="1"/>
    <x v="0"/>
    <x v="83"/>
    <x v="13"/>
    <x v="0"/>
    <x v="1"/>
    <x v="7"/>
    <x v="12"/>
    <n v="441"/>
    <n v="111"/>
    <x v="23"/>
    <d v="2023-07-15T00:00:00"/>
    <x v="50"/>
    <n v="13109"/>
    <x v="9"/>
    <x v="6"/>
    <x v="1"/>
  </r>
  <r>
    <x v="1"/>
    <x v="0"/>
    <x v="83"/>
    <x v="13"/>
    <x v="0"/>
    <x v="1"/>
    <x v="7"/>
    <x v="12"/>
    <n v="441"/>
    <n v="111"/>
    <x v="23"/>
    <d v="2023-07-15T00:00:00"/>
    <x v="51"/>
    <n v="13110"/>
    <x v="9"/>
    <x v="6"/>
    <x v="1"/>
  </r>
  <r>
    <x v="1"/>
    <x v="0"/>
    <x v="83"/>
    <x v="13"/>
    <x v="0"/>
    <x v="1"/>
    <x v="7"/>
    <x v="12"/>
    <n v="441"/>
    <n v="111"/>
    <x v="23"/>
    <d v="2023-07-15T00:00:00"/>
    <x v="52"/>
    <n v="13111"/>
    <x v="9"/>
    <x v="6"/>
    <x v="1"/>
  </r>
  <r>
    <x v="1"/>
    <x v="0"/>
    <x v="83"/>
    <x v="13"/>
    <x v="0"/>
    <x v="1"/>
    <x v="7"/>
    <x v="12"/>
    <n v="441"/>
    <n v="111"/>
    <x v="23"/>
    <d v="2023-07-15T00:00:00"/>
    <x v="53"/>
    <n v="13112"/>
    <x v="9"/>
    <x v="6"/>
    <x v="1"/>
  </r>
  <r>
    <x v="1"/>
    <x v="0"/>
    <x v="83"/>
    <x v="13"/>
    <x v="0"/>
    <x v="1"/>
    <x v="7"/>
    <x v="12"/>
    <n v="441"/>
    <n v="111"/>
    <x v="23"/>
    <d v="2023-07-15T00:00:00"/>
    <x v="54"/>
    <n v="13113"/>
    <x v="9"/>
    <x v="6"/>
    <x v="1"/>
  </r>
  <r>
    <x v="1"/>
    <x v="0"/>
    <x v="83"/>
    <x v="13"/>
    <x v="0"/>
    <x v="1"/>
    <x v="7"/>
    <x v="12"/>
    <n v="441"/>
    <n v="111"/>
    <x v="23"/>
    <d v="2023-07-15T00:00:00"/>
    <x v="55"/>
    <n v="13114"/>
    <x v="10"/>
    <x v="6"/>
    <x v="1"/>
  </r>
  <r>
    <x v="1"/>
    <x v="0"/>
    <x v="83"/>
    <x v="13"/>
    <x v="0"/>
    <x v="1"/>
    <x v="7"/>
    <x v="12"/>
    <n v="441"/>
    <n v="111"/>
    <x v="23"/>
    <d v="2023-07-15T00:00:00"/>
    <x v="56"/>
    <n v="13115"/>
    <x v="10"/>
    <x v="6"/>
    <x v="1"/>
  </r>
  <r>
    <x v="1"/>
    <x v="0"/>
    <x v="83"/>
    <x v="13"/>
    <x v="0"/>
    <x v="1"/>
    <x v="7"/>
    <x v="12"/>
    <n v="441"/>
    <n v="111"/>
    <x v="23"/>
    <d v="2023-07-15T00:00:00"/>
    <x v="57"/>
    <n v="13116"/>
    <x v="10"/>
    <x v="6"/>
    <x v="1"/>
  </r>
  <r>
    <x v="1"/>
    <x v="0"/>
    <x v="83"/>
    <x v="13"/>
    <x v="0"/>
    <x v="1"/>
    <x v="7"/>
    <x v="12"/>
    <n v="441"/>
    <n v="111"/>
    <x v="23"/>
    <d v="2023-07-15T00:00:00"/>
    <x v="58"/>
    <n v="13117"/>
    <x v="10"/>
    <x v="6"/>
    <x v="1"/>
  </r>
  <r>
    <x v="1"/>
    <x v="0"/>
    <x v="83"/>
    <x v="13"/>
    <x v="0"/>
    <x v="1"/>
    <x v="7"/>
    <x v="12"/>
    <n v="441"/>
    <n v="111"/>
    <x v="23"/>
    <d v="2023-07-15T00:00:00"/>
    <x v="59"/>
    <n v="13118"/>
    <x v="10"/>
    <x v="6"/>
    <x v="1"/>
  </r>
  <r>
    <x v="1"/>
    <x v="0"/>
    <x v="83"/>
    <x v="13"/>
    <x v="0"/>
    <x v="1"/>
    <x v="7"/>
    <x v="12"/>
    <n v="441"/>
    <n v="111"/>
    <x v="23"/>
    <d v="2023-07-15T00:00:00"/>
    <x v="60"/>
    <n v="13119"/>
    <x v="10"/>
    <x v="6"/>
    <x v="1"/>
  </r>
  <r>
    <x v="1"/>
    <x v="0"/>
    <x v="83"/>
    <x v="13"/>
    <x v="0"/>
    <x v="1"/>
    <x v="7"/>
    <x v="12"/>
    <n v="441"/>
    <n v="111"/>
    <x v="23"/>
    <d v="2023-07-15T00:00:00"/>
    <x v="61"/>
    <n v="13120"/>
    <x v="10"/>
    <x v="6"/>
    <x v="1"/>
  </r>
  <r>
    <x v="1"/>
    <x v="0"/>
    <x v="83"/>
    <x v="13"/>
    <x v="0"/>
    <x v="1"/>
    <x v="7"/>
    <x v="12"/>
    <n v="441"/>
    <n v="111"/>
    <x v="23"/>
    <d v="2023-07-15T00:00:00"/>
    <x v="169"/>
    <n v="13121"/>
    <x v="25"/>
    <x v="6"/>
    <x v="1"/>
  </r>
  <r>
    <x v="1"/>
    <x v="0"/>
    <x v="83"/>
    <x v="13"/>
    <x v="0"/>
    <x v="1"/>
    <x v="7"/>
    <x v="12"/>
    <n v="441"/>
    <n v="111"/>
    <x v="23"/>
    <d v="2023-07-15T00:00:00"/>
    <x v="170"/>
    <n v="13122"/>
    <x v="25"/>
    <x v="6"/>
    <x v="1"/>
  </r>
  <r>
    <x v="1"/>
    <x v="0"/>
    <x v="83"/>
    <x v="13"/>
    <x v="0"/>
    <x v="1"/>
    <x v="7"/>
    <x v="12"/>
    <n v="441"/>
    <n v="111"/>
    <x v="23"/>
    <d v="2023-07-15T00:00:00"/>
    <x v="171"/>
    <n v="13123"/>
    <x v="25"/>
    <x v="6"/>
    <x v="1"/>
  </r>
  <r>
    <x v="1"/>
    <x v="0"/>
    <x v="83"/>
    <x v="13"/>
    <x v="0"/>
    <x v="1"/>
    <x v="7"/>
    <x v="12"/>
    <n v="441"/>
    <n v="111"/>
    <x v="23"/>
    <d v="2023-07-15T00:00:00"/>
    <x v="172"/>
    <n v="13124"/>
    <x v="25"/>
    <x v="6"/>
    <x v="1"/>
  </r>
  <r>
    <x v="1"/>
    <x v="0"/>
    <x v="83"/>
    <x v="13"/>
    <x v="0"/>
    <x v="1"/>
    <x v="7"/>
    <x v="12"/>
    <n v="441"/>
    <n v="111"/>
    <x v="23"/>
    <d v="2023-07-15T00:00:00"/>
    <x v="173"/>
    <n v="13125"/>
    <x v="25"/>
    <x v="6"/>
    <x v="1"/>
  </r>
  <r>
    <x v="1"/>
    <x v="0"/>
    <x v="83"/>
    <x v="13"/>
    <x v="0"/>
    <x v="1"/>
    <x v="7"/>
    <x v="12"/>
    <n v="441"/>
    <n v="111"/>
    <x v="23"/>
    <d v="2023-07-15T00:00:00"/>
    <x v="174"/>
    <n v="13126"/>
    <x v="25"/>
    <x v="6"/>
    <x v="1"/>
  </r>
  <r>
    <x v="1"/>
    <x v="0"/>
    <x v="83"/>
    <x v="13"/>
    <x v="0"/>
    <x v="1"/>
    <x v="7"/>
    <x v="12"/>
    <n v="441"/>
    <n v="111"/>
    <x v="23"/>
    <d v="2023-07-15T00:00:00"/>
    <x v="175"/>
    <n v="13127"/>
    <x v="25"/>
    <x v="6"/>
    <x v="1"/>
  </r>
  <r>
    <x v="1"/>
    <x v="0"/>
    <x v="83"/>
    <x v="13"/>
    <x v="0"/>
    <x v="1"/>
    <x v="7"/>
    <x v="12"/>
    <n v="441"/>
    <n v="111"/>
    <x v="23"/>
    <d v="2023-07-15T00:00:00"/>
    <x v="176"/>
    <n v="13128"/>
    <x v="26"/>
    <x v="6"/>
    <x v="1"/>
  </r>
  <r>
    <x v="1"/>
    <x v="0"/>
    <x v="83"/>
    <x v="13"/>
    <x v="0"/>
    <x v="1"/>
    <x v="7"/>
    <x v="12"/>
    <n v="441"/>
    <n v="111"/>
    <x v="23"/>
    <d v="2023-07-15T00:00:00"/>
    <x v="177"/>
    <n v="13129"/>
    <x v="26"/>
    <x v="6"/>
    <x v="1"/>
  </r>
  <r>
    <x v="1"/>
    <x v="0"/>
    <x v="83"/>
    <x v="13"/>
    <x v="0"/>
    <x v="1"/>
    <x v="7"/>
    <x v="12"/>
    <n v="441"/>
    <n v="111"/>
    <x v="23"/>
    <d v="2023-07-15T00:00:00"/>
    <x v="178"/>
    <n v="13130"/>
    <x v="26"/>
    <x v="6"/>
    <x v="1"/>
  </r>
  <r>
    <x v="1"/>
    <x v="0"/>
    <x v="83"/>
    <x v="13"/>
    <x v="0"/>
    <x v="1"/>
    <x v="7"/>
    <x v="12"/>
    <n v="441"/>
    <n v="111"/>
    <x v="23"/>
    <d v="2023-07-15T00:00:00"/>
    <x v="179"/>
    <n v="13131"/>
    <x v="26"/>
    <x v="6"/>
    <x v="1"/>
  </r>
  <r>
    <x v="1"/>
    <x v="0"/>
    <x v="83"/>
    <x v="13"/>
    <x v="0"/>
    <x v="1"/>
    <x v="7"/>
    <x v="12"/>
    <n v="441"/>
    <n v="111"/>
    <x v="23"/>
    <d v="2023-07-15T00:00:00"/>
    <x v="180"/>
    <n v="13132"/>
    <x v="26"/>
    <x v="6"/>
    <x v="1"/>
  </r>
  <r>
    <x v="1"/>
    <x v="0"/>
    <x v="83"/>
    <x v="13"/>
    <x v="0"/>
    <x v="1"/>
    <x v="7"/>
    <x v="12"/>
    <n v="441"/>
    <n v="111"/>
    <x v="23"/>
    <d v="2023-07-15T00:00:00"/>
    <x v="181"/>
    <n v="13133"/>
    <x v="26"/>
    <x v="6"/>
    <x v="1"/>
  </r>
  <r>
    <x v="1"/>
    <x v="0"/>
    <x v="83"/>
    <x v="13"/>
    <x v="0"/>
    <x v="1"/>
    <x v="7"/>
    <x v="12"/>
    <n v="441"/>
    <n v="111"/>
    <x v="23"/>
    <d v="2023-07-15T00:00:00"/>
    <x v="182"/>
    <n v="13134"/>
    <x v="26"/>
    <x v="6"/>
    <x v="1"/>
  </r>
  <r>
    <x v="1"/>
    <x v="0"/>
    <x v="83"/>
    <x v="13"/>
    <x v="0"/>
    <x v="1"/>
    <x v="7"/>
    <x v="12"/>
    <n v="441"/>
    <n v="111"/>
    <x v="23"/>
    <d v="2023-07-15T00:00:00"/>
    <x v="183"/>
    <n v="13135"/>
    <x v="27"/>
    <x v="6"/>
    <x v="1"/>
  </r>
  <r>
    <x v="1"/>
    <x v="0"/>
    <x v="83"/>
    <x v="13"/>
    <x v="0"/>
    <x v="1"/>
    <x v="7"/>
    <x v="12"/>
    <n v="441"/>
    <n v="111"/>
    <x v="23"/>
    <d v="2023-07-15T00:00:00"/>
    <x v="184"/>
    <n v="13136"/>
    <x v="27"/>
    <x v="6"/>
    <x v="1"/>
  </r>
  <r>
    <x v="1"/>
    <x v="0"/>
    <x v="83"/>
    <x v="13"/>
    <x v="0"/>
    <x v="1"/>
    <x v="7"/>
    <x v="12"/>
    <n v="441"/>
    <n v="111"/>
    <x v="23"/>
    <d v="2023-07-15T00:00:00"/>
    <x v="185"/>
    <n v="13137"/>
    <x v="27"/>
    <x v="6"/>
    <x v="1"/>
  </r>
  <r>
    <x v="1"/>
    <x v="0"/>
    <x v="83"/>
    <x v="13"/>
    <x v="0"/>
    <x v="1"/>
    <x v="7"/>
    <x v="12"/>
    <n v="441"/>
    <n v="111"/>
    <x v="23"/>
    <d v="2023-07-15T00:00:00"/>
    <x v="186"/>
    <n v="13138"/>
    <x v="27"/>
    <x v="6"/>
    <x v="1"/>
  </r>
  <r>
    <x v="1"/>
    <x v="0"/>
    <x v="83"/>
    <x v="13"/>
    <x v="0"/>
    <x v="1"/>
    <x v="7"/>
    <x v="12"/>
    <n v="441"/>
    <n v="111"/>
    <x v="23"/>
    <d v="2023-07-15T00:00:00"/>
    <x v="187"/>
    <n v="13139"/>
    <x v="27"/>
    <x v="6"/>
    <x v="1"/>
  </r>
  <r>
    <x v="1"/>
    <x v="0"/>
    <x v="83"/>
    <x v="13"/>
    <x v="0"/>
    <x v="1"/>
    <x v="7"/>
    <x v="12"/>
    <n v="455"/>
    <n v="112"/>
    <x v="23"/>
    <d v="2023-07-15T00:00:00"/>
    <x v="95"/>
    <n v="13140"/>
    <x v="14"/>
    <x v="6"/>
    <x v="1"/>
  </r>
  <r>
    <x v="1"/>
    <x v="0"/>
    <x v="83"/>
    <x v="13"/>
    <x v="0"/>
    <x v="1"/>
    <x v="7"/>
    <x v="12"/>
    <n v="455"/>
    <n v="112"/>
    <x v="23"/>
    <d v="2023-07-15T00:00:00"/>
    <x v="66"/>
    <n v="13141"/>
    <x v="12"/>
    <x v="6"/>
    <x v="1"/>
  </r>
  <r>
    <x v="1"/>
    <x v="0"/>
    <x v="83"/>
    <x v="13"/>
    <x v="0"/>
    <x v="1"/>
    <x v="7"/>
    <x v="12"/>
    <n v="455"/>
    <n v="112"/>
    <x v="23"/>
    <d v="2023-07-15T00:00:00"/>
    <x v="96"/>
    <n v="13142"/>
    <x v="12"/>
    <x v="6"/>
    <x v="1"/>
  </r>
  <r>
    <x v="1"/>
    <x v="0"/>
    <x v="83"/>
    <x v="13"/>
    <x v="0"/>
    <x v="1"/>
    <x v="7"/>
    <x v="12"/>
    <n v="455"/>
    <n v="112"/>
    <x v="23"/>
    <d v="2023-07-15T00:00:00"/>
    <x v="97"/>
    <n v="13143"/>
    <x v="12"/>
    <x v="6"/>
    <x v="1"/>
  </r>
  <r>
    <x v="1"/>
    <x v="0"/>
    <x v="83"/>
    <x v="13"/>
    <x v="0"/>
    <x v="1"/>
    <x v="7"/>
    <x v="12"/>
    <n v="455"/>
    <n v="112"/>
    <x v="23"/>
    <d v="2023-07-15T00:00:00"/>
    <x v="98"/>
    <n v="13144"/>
    <x v="12"/>
    <x v="6"/>
    <x v="1"/>
  </r>
  <r>
    <x v="1"/>
    <x v="0"/>
    <x v="83"/>
    <x v="13"/>
    <x v="0"/>
    <x v="1"/>
    <x v="7"/>
    <x v="12"/>
    <n v="455"/>
    <n v="112"/>
    <x v="23"/>
    <d v="2023-07-15T00:00:00"/>
    <x v="99"/>
    <n v="13145"/>
    <x v="12"/>
    <x v="6"/>
    <x v="1"/>
  </r>
  <r>
    <x v="1"/>
    <x v="0"/>
    <x v="83"/>
    <x v="13"/>
    <x v="0"/>
    <x v="1"/>
    <x v="7"/>
    <x v="12"/>
    <n v="455"/>
    <n v="112"/>
    <x v="23"/>
    <d v="2023-07-15T00:00:00"/>
    <x v="100"/>
    <n v="13146"/>
    <x v="12"/>
    <x v="6"/>
    <x v="1"/>
  </r>
  <r>
    <x v="1"/>
    <x v="0"/>
    <x v="83"/>
    <x v="13"/>
    <x v="0"/>
    <x v="1"/>
    <x v="7"/>
    <x v="12"/>
    <n v="455"/>
    <n v="112"/>
    <x v="23"/>
    <d v="2023-07-15T00:00:00"/>
    <x v="101"/>
    <n v="13147"/>
    <x v="12"/>
    <x v="6"/>
    <x v="1"/>
  </r>
  <r>
    <x v="1"/>
    <x v="0"/>
    <x v="83"/>
    <x v="13"/>
    <x v="0"/>
    <x v="1"/>
    <x v="7"/>
    <x v="12"/>
    <n v="455"/>
    <n v="112"/>
    <x v="23"/>
    <d v="2023-07-15T00:00:00"/>
    <x v="0"/>
    <n v="13148"/>
    <x v="0"/>
    <x v="6"/>
    <x v="1"/>
  </r>
  <r>
    <x v="1"/>
    <x v="0"/>
    <x v="83"/>
    <x v="13"/>
    <x v="0"/>
    <x v="1"/>
    <x v="7"/>
    <x v="12"/>
    <n v="455"/>
    <n v="112"/>
    <x v="23"/>
    <d v="2023-07-15T00:00:00"/>
    <x v="67"/>
    <n v="13149"/>
    <x v="0"/>
    <x v="6"/>
    <x v="1"/>
  </r>
  <r>
    <x v="1"/>
    <x v="0"/>
    <x v="83"/>
    <x v="13"/>
    <x v="0"/>
    <x v="1"/>
    <x v="7"/>
    <x v="12"/>
    <n v="455"/>
    <n v="112"/>
    <x v="23"/>
    <d v="2023-07-15T00:00:00"/>
    <x v="75"/>
    <n v="13150"/>
    <x v="0"/>
    <x v="6"/>
    <x v="1"/>
  </r>
  <r>
    <x v="1"/>
    <x v="0"/>
    <x v="83"/>
    <x v="13"/>
    <x v="0"/>
    <x v="1"/>
    <x v="7"/>
    <x v="12"/>
    <n v="455"/>
    <n v="112"/>
    <x v="23"/>
    <d v="2023-07-15T00:00:00"/>
    <x v="76"/>
    <n v="13151"/>
    <x v="0"/>
    <x v="6"/>
    <x v="1"/>
  </r>
  <r>
    <x v="1"/>
    <x v="0"/>
    <x v="83"/>
    <x v="13"/>
    <x v="0"/>
    <x v="1"/>
    <x v="7"/>
    <x v="12"/>
    <n v="455"/>
    <n v="112"/>
    <x v="23"/>
    <d v="2023-07-15T00:00:00"/>
    <x v="77"/>
    <n v="13152"/>
    <x v="0"/>
    <x v="6"/>
    <x v="1"/>
  </r>
  <r>
    <x v="1"/>
    <x v="0"/>
    <x v="83"/>
    <x v="13"/>
    <x v="0"/>
    <x v="1"/>
    <x v="7"/>
    <x v="12"/>
    <n v="455"/>
    <n v="112"/>
    <x v="23"/>
    <d v="2023-07-15T00:00:00"/>
    <x v="78"/>
    <n v="13153"/>
    <x v="0"/>
    <x v="6"/>
    <x v="1"/>
  </r>
  <r>
    <x v="1"/>
    <x v="0"/>
    <x v="83"/>
    <x v="13"/>
    <x v="0"/>
    <x v="1"/>
    <x v="7"/>
    <x v="12"/>
    <n v="455"/>
    <n v="112"/>
    <x v="23"/>
    <d v="2023-07-15T00:00:00"/>
    <x v="79"/>
    <n v="13154"/>
    <x v="0"/>
    <x v="6"/>
    <x v="1"/>
  </r>
  <r>
    <x v="1"/>
    <x v="0"/>
    <x v="83"/>
    <x v="13"/>
    <x v="0"/>
    <x v="1"/>
    <x v="7"/>
    <x v="12"/>
    <n v="455"/>
    <n v="112"/>
    <x v="23"/>
    <d v="2023-07-15T00:00:00"/>
    <x v="80"/>
    <n v="13155"/>
    <x v="13"/>
    <x v="6"/>
    <x v="1"/>
  </r>
  <r>
    <x v="1"/>
    <x v="0"/>
    <x v="83"/>
    <x v="13"/>
    <x v="0"/>
    <x v="1"/>
    <x v="7"/>
    <x v="12"/>
    <n v="455"/>
    <n v="112"/>
    <x v="23"/>
    <d v="2023-07-15T00:00:00"/>
    <x v="81"/>
    <n v="13156"/>
    <x v="13"/>
    <x v="6"/>
    <x v="1"/>
  </r>
  <r>
    <x v="1"/>
    <x v="0"/>
    <x v="83"/>
    <x v="13"/>
    <x v="0"/>
    <x v="1"/>
    <x v="7"/>
    <x v="12"/>
    <n v="455"/>
    <n v="112"/>
    <x v="23"/>
    <d v="2023-07-15T00:00:00"/>
    <x v="82"/>
    <n v="13157"/>
    <x v="13"/>
    <x v="6"/>
    <x v="1"/>
  </r>
  <r>
    <x v="1"/>
    <x v="0"/>
    <x v="83"/>
    <x v="13"/>
    <x v="0"/>
    <x v="1"/>
    <x v="7"/>
    <x v="12"/>
    <n v="455"/>
    <n v="112"/>
    <x v="23"/>
    <d v="2023-07-15T00:00:00"/>
    <x v="83"/>
    <n v="13158"/>
    <x v="13"/>
    <x v="6"/>
    <x v="1"/>
  </r>
  <r>
    <x v="1"/>
    <x v="0"/>
    <x v="83"/>
    <x v="13"/>
    <x v="0"/>
    <x v="1"/>
    <x v="7"/>
    <x v="12"/>
    <n v="455"/>
    <n v="112"/>
    <x v="23"/>
    <d v="2023-07-15T00:00:00"/>
    <x v="84"/>
    <n v="13159"/>
    <x v="13"/>
    <x v="6"/>
    <x v="1"/>
  </r>
  <r>
    <x v="1"/>
    <x v="0"/>
    <x v="83"/>
    <x v="13"/>
    <x v="0"/>
    <x v="1"/>
    <x v="7"/>
    <x v="12"/>
    <n v="455"/>
    <n v="112"/>
    <x v="23"/>
    <d v="2023-07-15T00:00:00"/>
    <x v="85"/>
    <n v="13160"/>
    <x v="13"/>
    <x v="6"/>
    <x v="1"/>
  </r>
  <r>
    <x v="1"/>
    <x v="0"/>
    <x v="83"/>
    <x v="13"/>
    <x v="0"/>
    <x v="1"/>
    <x v="7"/>
    <x v="12"/>
    <n v="455"/>
    <n v="112"/>
    <x v="23"/>
    <d v="2023-07-15T00:00:00"/>
    <x v="74"/>
    <n v="13161"/>
    <x v="13"/>
    <x v="6"/>
    <x v="1"/>
  </r>
  <r>
    <x v="1"/>
    <x v="0"/>
    <x v="83"/>
    <x v="13"/>
    <x v="0"/>
    <x v="1"/>
    <x v="7"/>
    <x v="12"/>
    <n v="455"/>
    <n v="112"/>
    <x v="23"/>
    <d v="2023-07-15T00:00:00"/>
    <x v="68"/>
    <n v="13162"/>
    <x v="1"/>
    <x v="6"/>
    <x v="1"/>
  </r>
  <r>
    <x v="1"/>
    <x v="0"/>
    <x v="83"/>
    <x v="13"/>
    <x v="0"/>
    <x v="1"/>
    <x v="7"/>
    <x v="12"/>
    <n v="455"/>
    <n v="112"/>
    <x v="23"/>
    <d v="2023-07-15T00:00:00"/>
    <x v="69"/>
    <n v="13163"/>
    <x v="1"/>
    <x v="6"/>
    <x v="1"/>
  </r>
  <r>
    <x v="1"/>
    <x v="0"/>
    <x v="83"/>
    <x v="13"/>
    <x v="0"/>
    <x v="1"/>
    <x v="7"/>
    <x v="12"/>
    <n v="455"/>
    <n v="112"/>
    <x v="23"/>
    <d v="2023-07-15T00:00:00"/>
    <x v="70"/>
    <n v="13164"/>
    <x v="1"/>
    <x v="6"/>
    <x v="1"/>
  </r>
  <r>
    <x v="1"/>
    <x v="0"/>
    <x v="83"/>
    <x v="13"/>
    <x v="0"/>
    <x v="1"/>
    <x v="7"/>
    <x v="12"/>
    <n v="455"/>
    <n v="112"/>
    <x v="23"/>
    <d v="2023-07-15T00:00:00"/>
    <x v="71"/>
    <n v="13165"/>
    <x v="1"/>
    <x v="6"/>
    <x v="1"/>
  </r>
  <r>
    <x v="1"/>
    <x v="0"/>
    <x v="83"/>
    <x v="13"/>
    <x v="0"/>
    <x v="1"/>
    <x v="7"/>
    <x v="12"/>
    <n v="455"/>
    <n v="112"/>
    <x v="23"/>
    <d v="2023-07-15T00:00:00"/>
    <x v="72"/>
    <n v="13166"/>
    <x v="1"/>
    <x v="6"/>
    <x v="1"/>
  </r>
  <r>
    <x v="1"/>
    <x v="0"/>
    <x v="83"/>
    <x v="13"/>
    <x v="0"/>
    <x v="1"/>
    <x v="7"/>
    <x v="12"/>
    <n v="455"/>
    <n v="112"/>
    <x v="23"/>
    <d v="2023-07-15T00:00:00"/>
    <x v="73"/>
    <n v="13167"/>
    <x v="1"/>
    <x v="6"/>
    <x v="1"/>
  </r>
  <r>
    <x v="1"/>
    <x v="0"/>
    <x v="83"/>
    <x v="13"/>
    <x v="0"/>
    <x v="1"/>
    <x v="7"/>
    <x v="12"/>
    <n v="455"/>
    <n v="112"/>
    <x v="23"/>
    <d v="2023-07-15T00:00:00"/>
    <x v="1"/>
    <n v="13168"/>
    <x v="1"/>
    <x v="6"/>
    <x v="1"/>
  </r>
  <r>
    <x v="1"/>
    <x v="0"/>
    <x v="83"/>
    <x v="13"/>
    <x v="0"/>
    <x v="1"/>
    <x v="7"/>
    <x v="12"/>
    <n v="455"/>
    <n v="112"/>
    <x v="23"/>
    <d v="2023-07-15T00:00:00"/>
    <x v="2"/>
    <n v="13169"/>
    <x v="2"/>
    <x v="6"/>
    <x v="1"/>
  </r>
  <r>
    <x v="1"/>
    <x v="0"/>
    <x v="83"/>
    <x v="13"/>
    <x v="0"/>
    <x v="1"/>
    <x v="7"/>
    <x v="12"/>
    <n v="455"/>
    <n v="112"/>
    <x v="23"/>
    <d v="2023-07-15T00:00:00"/>
    <x v="3"/>
    <n v="13170"/>
    <x v="2"/>
    <x v="6"/>
    <x v="1"/>
  </r>
  <r>
    <x v="1"/>
    <x v="0"/>
    <x v="83"/>
    <x v="13"/>
    <x v="0"/>
    <x v="1"/>
    <x v="7"/>
    <x v="12"/>
    <n v="455"/>
    <n v="112"/>
    <x v="23"/>
    <d v="2023-07-15T00:00:00"/>
    <x v="4"/>
    <n v="13171"/>
    <x v="2"/>
    <x v="6"/>
    <x v="1"/>
  </r>
  <r>
    <x v="1"/>
    <x v="0"/>
    <x v="83"/>
    <x v="13"/>
    <x v="0"/>
    <x v="1"/>
    <x v="7"/>
    <x v="12"/>
    <n v="455"/>
    <n v="112"/>
    <x v="23"/>
    <d v="2023-07-15T00:00:00"/>
    <x v="5"/>
    <n v="13172"/>
    <x v="2"/>
    <x v="6"/>
    <x v="1"/>
  </r>
  <r>
    <x v="1"/>
    <x v="0"/>
    <x v="83"/>
    <x v="13"/>
    <x v="0"/>
    <x v="1"/>
    <x v="7"/>
    <x v="12"/>
    <n v="455"/>
    <n v="112"/>
    <x v="23"/>
    <d v="2023-07-15T00:00:00"/>
    <x v="6"/>
    <n v="13173"/>
    <x v="2"/>
    <x v="6"/>
    <x v="1"/>
  </r>
  <r>
    <x v="1"/>
    <x v="0"/>
    <x v="83"/>
    <x v="13"/>
    <x v="0"/>
    <x v="1"/>
    <x v="7"/>
    <x v="12"/>
    <n v="455"/>
    <n v="112"/>
    <x v="23"/>
    <d v="2023-07-15T00:00:00"/>
    <x v="7"/>
    <n v="13174"/>
    <x v="2"/>
    <x v="6"/>
    <x v="1"/>
  </r>
  <r>
    <x v="1"/>
    <x v="0"/>
    <x v="83"/>
    <x v="13"/>
    <x v="0"/>
    <x v="1"/>
    <x v="7"/>
    <x v="12"/>
    <n v="455"/>
    <n v="112"/>
    <x v="23"/>
    <d v="2023-07-15T00:00:00"/>
    <x v="8"/>
    <n v="13175"/>
    <x v="2"/>
    <x v="6"/>
    <x v="1"/>
  </r>
  <r>
    <x v="1"/>
    <x v="0"/>
    <x v="83"/>
    <x v="13"/>
    <x v="0"/>
    <x v="1"/>
    <x v="7"/>
    <x v="12"/>
    <n v="455"/>
    <n v="112"/>
    <x v="23"/>
    <d v="2023-07-15T00:00:00"/>
    <x v="9"/>
    <n v="13176"/>
    <x v="3"/>
    <x v="6"/>
    <x v="1"/>
  </r>
  <r>
    <x v="1"/>
    <x v="0"/>
    <x v="83"/>
    <x v="13"/>
    <x v="0"/>
    <x v="1"/>
    <x v="7"/>
    <x v="12"/>
    <n v="455"/>
    <n v="112"/>
    <x v="23"/>
    <d v="2023-07-15T00:00:00"/>
    <x v="10"/>
    <n v="13177"/>
    <x v="3"/>
    <x v="6"/>
    <x v="1"/>
  </r>
  <r>
    <x v="1"/>
    <x v="0"/>
    <x v="83"/>
    <x v="13"/>
    <x v="0"/>
    <x v="1"/>
    <x v="7"/>
    <x v="12"/>
    <n v="455"/>
    <n v="112"/>
    <x v="23"/>
    <d v="2023-07-15T00:00:00"/>
    <x v="11"/>
    <n v="13178"/>
    <x v="3"/>
    <x v="6"/>
    <x v="1"/>
  </r>
  <r>
    <x v="1"/>
    <x v="0"/>
    <x v="83"/>
    <x v="13"/>
    <x v="0"/>
    <x v="1"/>
    <x v="7"/>
    <x v="12"/>
    <n v="455"/>
    <n v="112"/>
    <x v="23"/>
    <d v="2023-07-15T00:00:00"/>
    <x v="12"/>
    <n v="13179"/>
    <x v="3"/>
    <x v="6"/>
    <x v="1"/>
  </r>
  <r>
    <x v="1"/>
    <x v="0"/>
    <x v="83"/>
    <x v="13"/>
    <x v="0"/>
    <x v="1"/>
    <x v="7"/>
    <x v="12"/>
    <n v="455"/>
    <n v="112"/>
    <x v="23"/>
    <d v="2023-07-15T00:00:00"/>
    <x v="13"/>
    <n v="13180"/>
    <x v="3"/>
    <x v="6"/>
    <x v="1"/>
  </r>
  <r>
    <x v="1"/>
    <x v="0"/>
    <x v="83"/>
    <x v="13"/>
    <x v="0"/>
    <x v="1"/>
    <x v="7"/>
    <x v="12"/>
    <n v="455"/>
    <n v="112"/>
    <x v="23"/>
    <d v="2023-07-15T00:00:00"/>
    <x v="14"/>
    <n v="13181"/>
    <x v="3"/>
    <x v="6"/>
    <x v="1"/>
  </r>
  <r>
    <x v="1"/>
    <x v="0"/>
    <x v="83"/>
    <x v="13"/>
    <x v="0"/>
    <x v="1"/>
    <x v="7"/>
    <x v="12"/>
    <n v="455"/>
    <n v="112"/>
    <x v="23"/>
    <d v="2023-07-15T00:00:00"/>
    <x v="15"/>
    <n v="13182"/>
    <x v="3"/>
    <x v="6"/>
    <x v="1"/>
  </r>
  <r>
    <x v="1"/>
    <x v="0"/>
    <x v="83"/>
    <x v="13"/>
    <x v="0"/>
    <x v="1"/>
    <x v="7"/>
    <x v="12"/>
    <n v="455"/>
    <n v="112"/>
    <x v="23"/>
    <d v="2023-07-15T00:00:00"/>
    <x v="16"/>
    <n v="13183"/>
    <x v="4"/>
    <x v="6"/>
    <x v="1"/>
  </r>
  <r>
    <x v="1"/>
    <x v="0"/>
    <x v="83"/>
    <x v="13"/>
    <x v="0"/>
    <x v="1"/>
    <x v="7"/>
    <x v="12"/>
    <n v="455"/>
    <n v="112"/>
    <x v="23"/>
    <d v="2023-07-15T00:00:00"/>
    <x v="17"/>
    <n v="13184"/>
    <x v="4"/>
    <x v="6"/>
    <x v="1"/>
  </r>
  <r>
    <x v="1"/>
    <x v="0"/>
    <x v="83"/>
    <x v="13"/>
    <x v="0"/>
    <x v="1"/>
    <x v="7"/>
    <x v="12"/>
    <n v="455"/>
    <n v="112"/>
    <x v="23"/>
    <d v="2023-07-15T00:00:00"/>
    <x v="18"/>
    <n v="13185"/>
    <x v="4"/>
    <x v="6"/>
    <x v="1"/>
  </r>
  <r>
    <x v="1"/>
    <x v="0"/>
    <x v="83"/>
    <x v="13"/>
    <x v="0"/>
    <x v="1"/>
    <x v="7"/>
    <x v="12"/>
    <n v="455"/>
    <n v="112"/>
    <x v="23"/>
    <d v="2023-07-15T00:00:00"/>
    <x v="19"/>
    <n v="13186"/>
    <x v="4"/>
    <x v="6"/>
    <x v="1"/>
  </r>
  <r>
    <x v="1"/>
    <x v="0"/>
    <x v="83"/>
    <x v="13"/>
    <x v="0"/>
    <x v="1"/>
    <x v="7"/>
    <x v="12"/>
    <n v="455"/>
    <n v="112"/>
    <x v="23"/>
    <d v="2023-07-15T00:00:00"/>
    <x v="20"/>
    <n v="13187"/>
    <x v="4"/>
    <x v="6"/>
    <x v="1"/>
  </r>
  <r>
    <x v="1"/>
    <x v="0"/>
    <x v="83"/>
    <x v="13"/>
    <x v="0"/>
    <x v="1"/>
    <x v="7"/>
    <x v="12"/>
    <n v="455"/>
    <n v="112"/>
    <x v="23"/>
    <d v="2023-07-15T00:00:00"/>
    <x v="21"/>
    <n v="13188"/>
    <x v="4"/>
    <x v="6"/>
    <x v="1"/>
  </r>
  <r>
    <x v="1"/>
    <x v="0"/>
    <x v="83"/>
    <x v="13"/>
    <x v="0"/>
    <x v="1"/>
    <x v="7"/>
    <x v="12"/>
    <n v="455"/>
    <n v="112"/>
    <x v="23"/>
    <d v="2023-07-15T00:00:00"/>
    <x v="22"/>
    <n v="13189"/>
    <x v="4"/>
    <x v="6"/>
    <x v="1"/>
  </r>
  <r>
    <x v="1"/>
    <x v="0"/>
    <x v="83"/>
    <x v="13"/>
    <x v="0"/>
    <x v="1"/>
    <x v="7"/>
    <x v="12"/>
    <n v="455"/>
    <n v="112"/>
    <x v="23"/>
    <d v="2023-07-15T00:00:00"/>
    <x v="23"/>
    <n v="13190"/>
    <x v="5"/>
    <x v="6"/>
    <x v="1"/>
  </r>
  <r>
    <x v="1"/>
    <x v="0"/>
    <x v="83"/>
    <x v="13"/>
    <x v="0"/>
    <x v="1"/>
    <x v="7"/>
    <x v="12"/>
    <n v="455"/>
    <n v="112"/>
    <x v="23"/>
    <d v="2023-07-15T00:00:00"/>
    <x v="24"/>
    <n v="13191"/>
    <x v="5"/>
    <x v="6"/>
    <x v="1"/>
  </r>
  <r>
    <x v="1"/>
    <x v="0"/>
    <x v="83"/>
    <x v="13"/>
    <x v="0"/>
    <x v="1"/>
    <x v="7"/>
    <x v="12"/>
    <n v="455"/>
    <n v="112"/>
    <x v="23"/>
    <d v="2023-07-15T00:00:00"/>
    <x v="25"/>
    <n v="13192"/>
    <x v="5"/>
    <x v="6"/>
    <x v="1"/>
  </r>
  <r>
    <x v="1"/>
    <x v="0"/>
    <x v="83"/>
    <x v="13"/>
    <x v="0"/>
    <x v="1"/>
    <x v="7"/>
    <x v="12"/>
    <n v="455"/>
    <n v="112"/>
    <x v="23"/>
    <d v="2023-07-15T00:00:00"/>
    <x v="26"/>
    <n v="13193"/>
    <x v="5"/>
    <x v="6"/>
    <x v="1"/>
  </r>
  <r>
    <x v="1"/>
    <x v="0"/>
    <x v="83"/>
    <x v="13"/>
    <x v="0"/>
    <x v="1"/>
    <x v="7"/>
    <x v="12"/>
    <n v="455"/>
    <n v="112"/>
    <x v="23"/>
    <d v="2023-07-15T00:00:00"/>
    <x v="27"/>
    <n v="13194"/>
    <x v="5"/>
    <x v="6"/>
    <x v="1"/>
  </r>
  <r>
    <x v="1"/>
    <x v="0"/>
    <x v="83"/>
    <x v="13"/>
    <x v="0"/>
    <x v="1"/>
    <x v="7"/>
    <x v="12"/>
    <n v="455"/>
    <n v="112"/>
    <x v="23"/>
    <d v="2023-07-15T00:00:00"/>
    <x v="28"/>
    <n v="13195"/>
    <x v="5"/>
    <x v="6"/>
    <x v="1"/>
  </r>
  <r>
    <x v="1"/>
    <x v="0"/>
    <x v="83"/>
    <x v="13"/>
    <x v="0"/>
    <x v="1"/>
    <x v="7"/>
    <x v="12"/>
    <n v="455"/>
    <n v="112"/>
    <x v="23"/>
    <d v="2023-07-15T00:00:00"/>
    <x v="29"/>
    <n v="13196"/>
    <x v="5"/>
    <x v="6"/>
    <x v="1"/>
  </r>
  <r>
    <x v="1"/>
    <x v="0"/>
    <x v="83"/>
    <x v="13"/>
    <x v="0"/>
    <x v="1"/>
    <x v="7"/>
    <x v="12"/>
    <n v="455"/>
    <n v="112"/>
    <x v="23"/>
    <d v="2023-07-15T00:00:00"/>
    <x v="30"/>
    <n v="13197"/>
    <x v="6"/>
    <x v="6"/>
    <x v="1"/>
  </r>
  <r>
    <x v="1"/>
    <x v="0"/>
    <x v="83"/>
    <x v="13"/>
    <x v="0"/>
    <x v="1"/>
    <x v="7"/>
    <x v="12"/>
    <n v="455"/>
    <n v="112"/>
    <x v="23"/>
    <d v="2023-07-15T00:00:00"/>
    <x v="31"/>
    <n v="13198"/>
    <x v="6"/>
    <x v="6"/>
    <x v="1"/>
  </r>
  <r>
    <x v="1"/>
    <x v="0"/>
    <x v="83"/>
    <x v="13"/>
    <x v="0"/>
    <x v="1"/>
    <x v="7"/>
    <x v="12"/>
    <n v="455"/>
    <n v="112"/>
    <x v="23"/>
    <d v="2023-07-15T00:00:00"/>
    <x v="32"/>
    <n v="13199"/>
    <x v="6"/>
    <x v="6"/>
    <x v="1"/>
  </r>
  <r>
    <x v="1"/>
    <x v="0"/>
    <x v="83"/>
    <x v="13"/>
    <x v="0"/>
    <x v="1"/>
    <x v="7"/>
    <x v="12"/>
    <n v="455"/>
    <n v="112"/>
    <x v="23"/>
    <d v="2023-07-15T00:00:00"/>
    <x v="33"/>
    <n v="13200"/>
    <x v="6"/>
    <x v="6"/>
    <x v="1"/>
  </r>
  <r>
    <x v="1"/>
    <x v="0"/>
    <x v="83"/>
    <x v="13"/>
    <x v="0"/>
    <x v="1"/>
    <x v="7"/>
    <x v="12"/>
    <n v="455"/>
    <n v="112"/>
    <x v="23"/>
    <d v="2023-07-15T00:00:00"/>
    <x v="110"/>
    <n v="13201"/>
    <x v="6"/>
    <x v="6"/>
    <x v="1"/>
  </r>
  <r>
    <x v="1"/>
    <x v="0"/>
    <x v="83"/>
    <x v="13"/>
    <x v="0"/>
    <x v="1"/>
    <x v="7"/>
    <x v="12"/>
    <n v="455"/>
    <n v="112"/>
    <x v="23"/>
    <d v="2023-07-15T00:00:00"/>
    <x v="111"/>
    <n v="13202"/>
    <x v="6"/>
    <x v="6"/>
    <x v="1"/>
  </r>
  <r>
    <x v="1"/>
    <x v="0"/>
    <x v="83"/>
    <x v="13"/>
    <x v="0"/>
    <x v="1"/>
    <x v="7"/>
    <x v="12"/>
    <n v="455"/>
    <n v="112"/>
    <x v="23"/>
    <d v="2023-07-15T00:00:00"/>
    <x v="112"/>
    <n v="13203"/>
    <x v="6"/>
    <x v="6"/>
    <x v="1"/>
  </r>
  <r>
    <x v="1"/>
    <x v="0"/>
    <x v="83"/>
    <x v="13"/>
    <x v="0"/>
    <x v="1"/>
    <x v="7"/>
    <x v="12"/>
    <n v="455"/>
    <n v="112"/>
    <x v="23"/>
    <d v="2023-07-15T00:00:00"/>
    <x v="113"/>
    <n v="13204"/>
    <x v="17"/>
    <x v="6"/>
    <x v="1"/>
  </r>
  <r>
    <x v="1"/>
    <x v="0"/>
    <x v="83"/>
    <x v="13"/>
    <x v="0"/>
    <x v="1"/>
    <x v="7"/>
    <x v="12"/>
    <n v="455"/>
    <n v="112"/>
    <x v="23"/>
    <d v="2023-07-15T00:00:00"/>
    <x v="114"/>
    <n v="13205"/>
    <x v="17"/>
    <x v="6"/>
    <x v="1"/>
  </r>
  <r>
    <x v="1"/>
    <x v="0"/>
    <x v="83"/>
    <x v="13"/>
    <x v="0"/>
    <x v="1"/>
    <x v="7"/>
    <x v="12"/>
    <n v="455"/>
    <n v="112"/>
    <x v="23"/>
    <d v="2023-07-15T00:00:00"/>
    <x v="115"/>
    <n v="13206"/>
    <x v="17"/>
    <x v="6"/>
    <x v="1"/>
  </r>
  <r>
    <x v="1"/>
    <x v="0"/>
    <x v="83"/>
    <x v="13"/>
    <x v="0"/>
    <x v="1"/>
    <x v="7"/>
    <x v="12"/>
    <n v="455"/>
    <n v="112"/>
    <x v="23"/>
    <d v="2023-07-15T00:00:00"/>
    <x v="116"/>
    <n v="13207"/>
    <x v="17"/>
    <x v="6"/>
    <x v="1"/>
  </r>
  <r>
    <x v="1"/>
    <x v="0"/>
    <x v="83"/>
    <x v="13"/>
    <x v="0"/>
    <x v="1"/>
    <x v="7"/>
    <x v="12"/>
    <n v="455"/>
    <n v="112"/>
    <x v="23"/>
    <d v="2023-07-15T00:00:00"/>
    <x v="117"/>
    <n v="13208"/>
    <x v="17"/>
    <x v="6"/>
    <x v="1"/>
  </r>
  <r>
    <x v="1"/>
    <x v="0"/>
    <x v="83"/>
    <x v="13"/>
    <x v="0"/>
    <x v="1"/>
    <x v="7"/>
    <x v="12"/>
    <n v="455"/>
    <n v="112"/>
    <x v="23"/>
    <d v="2023-07-15T00:00:00"/>
    <x v="118"/>
    <n v="13209"/>
    <x v="17"/>
    <x v="6"/>
    <x v="1"/>
  </r>
  <r>
    <x v="1"/>
    <x v="0"/>
    <x v="83"/>
    <x v="13"/>
    <x v="0"/>
    <x v="1"/>
    <x v="7"/>
    <x v="12"/>
    <n v="455"/>
    <n v="112"/>
    <x v="23"/>
    <d v="2023-07-15T00:00:00"/>
    <x v="119"/>
    <n v="13210"/>
    <x v="17"/>
    <x v="6"/>
    <x v="1"/>
  </r>
  <r>
    <x v="1"/>
    <x v="0"/>
    <x v="83"/>
    <x v="13"/>
    <x v="0"/>
    <x v="1"/>
    <x v="7"/>
    <x v="12"/>
    <n v="455"/>
    <n v="112"/>
    <x v="23"/>
    <d v="2023-07-15T00:00:00"/>
    <x v="120"/>
    <n v="13211"/>
    <x v="18"/>
    <x v="6"/>
    <x v="1"/>
  </r>
  <r>
    <x v="1"/>
    <x v="0"/>
    <x v="83"/>
    <x v="13"/>
    <x v="0"/>
    <x v="1"/>
    <x v="7"/>
    <x v="12"/>
    <n v="455"/>
    <n v="112"/>
    <x v="23"/>
    <d v="2023-07-15T00:00:00"/>
    <x v="121"/>
    <n v="13212"/>
    <x v="18"/>
    <x v="6"/>
    <x v="1"/>
  </r>
  <r>
    <x v="1"/>
    <x v="0"/>
    <x v="83"/>
    <x v="13"/>
    <x v="0"/>
    <x v="1"/>
    <x v="7"/>
    <x v="12"/>
    <n v="455"/>
    <n v="112"/>
    <x v="23"/>
    <d v="2023-07-15T00:00:00"/>
    <x v="122"/>
    <n v="13213"/>
    <x v="18"/>
    <x v="6"/>
    <x v="1"/>
  </r>
  <r>
    <x v="1"/>
    <x v="0"/>
    <x v="83"/>
    <x v="13"/>
    <x v="0"/>
    <x v="1"/>
    <x v="7"/>
    <x v="12"/>
    <n v="455"/>
    <n v="112"/>
    <x v="23"/>
    <d v="2023-07-15T00:00:00"/>
    <x v="123"/>
    <n v="13214"/>
    <x v="18"/>
    <x v="6"/>
    <x v="1"/>
  </r>
  <r>
    <x v="1"/>
    <x v="0"/>
    <x v="83"/>
    <x v="13"/>
    <x v="0"/>
    <x v="1"/>
    <x v="7"/>
    <x v="12"/>
    <n v="455"/>
    <n v="112"/>
    <x v="23"/>
    <d v="2023-07-15T00:00:00"/>
    <x v="124"/>
    <n v="13215"/>
    <x v="18"/>
    <x v="6"/>
    <x v="1"/>
  </r>
  <r>
    <x v="1"/>
    <x v="0"/>
    <x v="83"/>
    <x v="13"/>
    <x v="0"/>
    <x v="1"/>
    <x v="7"/>
    <x v="12"/>
    <n v="455"/>
    <n v="112"/>
    <x v="23"/>
    <d v="2023-07-15T00:00:00"/>
    <x v="125"/>
    <n v="13216"/>
    <x v="18"/>
    <x v="6"/>
    <x v="1"/>
  </r>
  <r>
    <x v="1"/>
    <x v="0"/>
    <x v="83"/>
    <x v="13"/>
    <x v="0"/>
    <x v="1"/>
    <x v="7"/>
    <x v="12"/>
    <n v="455"/>
    <n v="112"/>
    <x v="23"/>
    <d v="2023-07-15T00:00:00"/>
    <x v="126"/>
    <n v="13217"/>
    <x v="18"/>
    <x v="6"/>
    <x v="1"/>
  </r>
  <r>
    <x v="1"/>
    <x v="0"/>
    <x v="83"/>
    <x v="13"/>
    <x v="0"/>
    <x v="1"/>
    <x v="7"/>
    <x v="12"/>
    <n v="455"/>
    <n v="112"/>
    <x v="23"/>
    <d v="2023-07-15T00:00:00"/>
    <x v="127"/>
    <n v="13218"/>
    <x v="19"/>
    <x v="6"/>
    <x v="1"/>
  </r>
  <r>
    <x v="1"/>
    <x v="0"/>
    <x v="83"/>
    <x v="13"/>
    <x v="0"/>
    <x v="1"/>
    <x v="7"/>
    <x v="12"/>
    <n v="455"/>
    <n v="112"/>
    <x v="23"/>
    <d v="2023-07-15T00:00:00"/>
    <x v="128"/>
    <n v="13219"/>
    <x v="19"/>
    <x v="6"/>
    <x v="1"/>
  </r>
  <r>
    <x v="1"/>
    <x v="0"/>
    <x v="83"/>
    <x v="13"/>
    <x v="0"/>
    <x v="1"/>
    <x v="7"/>
    <x v="12"/>
    <n v="455"/>
    <n v="112"/>
    <x v="23"/>
    <d v="2023-07-15T00:00:00"/>
    <x v="129"/>
    <n v="13220"/>
    <x v="19"/>
    <x v="6"/>
    <x v="1"/>
  </r>
  <r>
    <x v="1"/>
    <x v="0"/>
    <x v="83"/>
    <x v="13"/>
    <x v="0"/>
    <x v="1"/>
    <x v="7"/>
    <x v="12"/>
    <n v="455"/>
    <n v="112"/>
    <x v="23"/>
    <d v="2023-07-15T00:00:00"/>
    <x v="130"/>
    <n v="13221"/>
    <x v="19"/>
    <x v="6"/>
    <x v="1"/>
  </r>
  <r>
    <x v="1"/>
    <x v="0"/>
    <x v="83"/>
    <x v="13"/>
    <x v="0"/>
    <x v="1"/>
    <x v="7"/>
    <x v="12"/>
    <n v="455"/>
    <n v="112"/>
    <x v="23"/>
    <d v="2023-07-15T00:00:00"/>
    <x v="131"/>
    <n v="13222"/>
    <x v="19"/>
    <x v="6"/>
    <x v="1"/>
  </r>
  <r>
    <x v="1"/>
    <x v="0"/>
    <x v="83"/>
    <x v="13"/>
    <x v="0"/>
    <x v="1"/>
    <x v="7"/>
    <x v="12"/>
    <n v="455"/>
    <n v="112"/>
    <x v="23"/>
    <d v="2023-07-15T00:00:00"/>
    <x v="132"/>
    <n v="13223"/>
    <x v="19"/>
    <x v="6"/>
    <x v="1"/>
  </r>
  <r>
    <x v="1"/>
    <x v="0"/>
    <x v="83"/>
    <x v="13"/>
    <x v="0"/>
    <x v="1"/>
    <x v="7"/>
    <x v="12"/>
    <n v="455"/>
    <n v="112"/>
    <x v="23"/>
    <d v="2023-07-15T00:00:00"/>
    <x v="133"/>
    <n v="13224"/>
    <x v="19"/>
    <x v="6"/>
    <x v="1"/>
  </r>
  <r>
    <x v="1"/>
    <x v="0"/>
    <x v="83"/>
    <x v="13"/>
    <x v="0"/>
    <x v="1"/>
    <x v="7"/>
    <x v="12"/>
    <n v="455"/>
    <n v="112"/>
    <x v="23"/>
    <d v="2023-07-15T00:00:00"/>
    <x v="134"/>
    <n v="13225"/>
    <x v="20"/>
    <x v="6"/>
    <x v="1"/>
  </r>
  <r>
    <x v="1"/>
    <x v="0"/>
    <x v="83"/>
    <x v="13"/>
    <x v="0"/>
    <x v="1"/>
    <x v="7"/>
    <x v="12"/>
    <n v="455"/>
    <n v="112"/>
    <x v="23"/>
    <d v="2023-07-15T00:00:00"/>
    <x v="135"/>
    <n v="13226"/>
    <x v="20"/>
    <x v="6"/>
    <x v="1"/>
  </r>
  <r>
    <x v="1"/>
    <x v="0"/>
    <x v="83"/>
    <x v="13"/>
    <x v="0"/>
    <x v="1"/>
    <x v="7"/>
    <x v="12"/>
    <n v="455"/>
    <n v="112"/>
    <x v="23"/>
    <d v="2023-07-15T00:00:00"/>
    <x v="136"/>
    <n v="13227"/>
    <x v="20"/>
    <x v="6"/>
    <x v="1"/>
  </r>
  <r>
    <x v="1"/>
    <x v="0"/>
    <x v="83"/>
    <x v="13"/>
    <x v="0"/>
    <x v="1"/>
    <x v="7"/>
    <x v="12"/>
    <n v="455"/>
    <n v="112"/>
    <x v="23"/>
    <d v="2023-07-15T00:00:00"/>
    <x v="137"/>
    <n v="13228"/>
    <x v="20"/>
    <x v="6"/>
    <x v="1"/>
  </r>
  <r>
    <x v="1"/>
    <x v="0"/>
    <x v="83"/>
    <x v="13"/>
    <x v="0"/>
    <x v="1"/>
    <x v="7"/>
    <x v="12"/>
    <n v="455"/>
    <n v="112"/>
    <x v="23"/>
    <d v="2023-07-15T00:00:00"/>
    <x v="138"/>
    <n v="13229"/>
    <x v="20"/>
    <x v="6"/>
    <x v="1"/>
  </r>
  <r>
    <x v="1"/>
    <x v="0"/>
    <x v="83"/>
    <x v="13"/>
    <x v="0"/>
    <x v="1"/>
    <x v="7"/>
    <x v="12"/>
    <n v="455"/>
    <n v="112"/>
    <x v="23"/>
    <d v="2023-07-15T00:00:00"/>
    <x v="139"/>
    <n v="13230"/>
    <x v="20"/>
    <x v="6"/>
    <x v="1"/>
  </r>
  <r>
    <x v="1"/>
    <x v="0"/>
    <x v="83"/>
    <x v="13"/>
    <x v="0"/>
    <x v="1"/>
    <x v="7"/>
    <x v="12"/>
    <n v="455"/>
    <n v="112"/>
    <x v="23"/>
    <d v="2023-07-15T00:00:00"/>
    <x v="140"/>
    <n v="13231"/>
    <x v="20"/>
    <x v="6"/>
    <x v="1"/>
  </r>
  <r>
    <x v="1"/>
    <x v="0"/>
    <x v="83"/>
    <x v="13"/>
    <x v="0"/>
    <x v="1"/>
    <x v="7"/>
    <x v="12"/>
    <n v="455"/>
    <n v="112"/>
    <x v="23"/>
    <d v="2023-07-15T00:00:00"/>
    <x v="141"/>
    <n v="13232"/>
    <x v="21"/>
    <x v="6"/>
    <x v="1"/>
  </r>
  <r>
    <x v="1"/>
    <x v="0"/>
    <x v="83"/>
    <x v="13"/>
    <x v="0"/>
    <x v="1"/>
    <x v="7"/>
    <x v="12"/>
    <n v="455"/>
    <n v="112"/>
    <x v="23"/>
    <d v="2023-07-15T00:00:00"/>
    <x v="142"/>
    <n v="13233"/>
    <x v="21"/>
    <x v="6"/>
    <x v="1"/>
  </r>
  <r>
    <x v="1"/>
    <x v="0"/>
    <x v="83"/>
    <x v="13"/>
    <x v="0"/>
    <x v="1"/>
    <x v="7"/>
    <x v="12"/>
    <n v="455"/>
    <n v="112"/>
    <x v="23"/>
    <d v="2023-07-15T00:00:00"/>
    <x v="143"/>
    <n v="13234"/>
    <x v="21"/>
    <x v="6"/>
    <x v="1"/>
  </r>
  <r>
    <x v="1"/>
    <x v="0"/>
    <x v="83"/>
    <x v="13"/>
    <x v="0"/>
    <x v="1"/>
    <x v="7"/>
    <x v="12"/>
    <n v="455"/>
    <n v="112"/>
    <x v="23"/>
    <d v="2023-07-15T00:00:00"/>
    <x v="144"/>
    <n v="13235"/>
    <x v="21"/>
    <x v="6"/>
    <x v="1"/>
  </r>
  <r>
    <x v="1"/>
    <x v="0"/>
    <x v="83"/>
    <x v="13"/>
    <x v="0"/>
    <x v="1"/>
    <x v="7"/>
    <x v="12"/>
    <n v="455"/>
    <n v="112"/>
    <x v="23"/>
    <d v="2023-07-15T00:00:00"/>
    <x v="145"/>
    <n v="13236"/>
    <x v="21"/>
    <x v="6"/>
    <x v="1"/>
  </r>
  <r>
    <x v="1"/>
    <x v="0"/>
    <x v="83"/>
    <x v="13"/>
    <x v="0"/>
    <x v="1"/>
    <x v="7"/>
    <x v="12"/>
    <n v="455"/>
    <n v="112"/>
    <x v="23"/>
    <d v="2023-07-15T00:00:00"/>
    <x v="146"/>
    <n v="13237"/>
    <x v="21"/>
    <x v="6"/>
    <x v="1"/>
  </r>
  <r>
    <x v="1"/>
    <x v="0"/>
    <x v="83"/>
    <x v="13"/>
    <x v="0"/>
    <x v="1"/>
    <x v="7"/>
    <x v="12"/>
    <n v="455"/>
    <n v="112"/>
    <x v="23"/>
    <d v="2023-07-15T00:00:00"/>
    <x v="147"/>
    <n v="13238"/>
    <x v="21"/>
    <x v="6"/>
    <x v="1"/>
  </r>
  <r>
    <x v="1"/>
    <x v="0"/>
    <x v="83"/>
    <x v="13"/>
    <x v="0"/>
    <x v="1"/>
    <x v="7"/>
    <x v="12"/>
    <n v="455"/>
    <n v="112"/>
    <x v="23"/>
    <d v="2023-07-15T00:00:00"/>
    <x v="148"/>
    <n v="13239"/>
    <x v="22"/>
    <x v="6"/>
    <x v="1"/>
  </r>
  <r>
    <x v="1"/>
    <x v="0"/>
    <x v="83"/>
    <x v="13"/>
    <x v="0"/>
    <x v="1"/>
    <x v="7"/>
    <x v="12"/>
    <n v="455"/>
    <n v="112"/>
    <x v="23"/>
    <d v="2023-07-15T00:00:00"/>
    <x v="149"/>
    <n v="13240"/>
    <x v="22"/>
    <x v="6"/>
    <x v="1"/>
  </r>
  <r>
    <x v="1"/>
    <x v="0"/>
    <x v="83"/>
    <x v="13"/>
    <x v="0"/>
    <x v="1"/>
    <x v="7"/>
    <x v="12"/>
    <n v="455"/>
    <n v="112"/>
    <x v="23"/>
    <d v="2023-07-15T00:00:00"/>
    <x v="150"/>
    <n v="13241"/>
    <x v="22"/>
    <x v="6"/>
    <x v="1"/>
  </r>
  <r>
    <x v="1"/>
    <x v="0"/>
    <x v="83"/>
    <x v="13"/>
    <x v="0"/>
    <x v="1"/>
    <x v="7"/>
    <x v="12"/>
    <n v="455"/>
    <n v="112"/>
    <x v="23"/>
    <d v="2023-07-15T00:00:00"/>
    <x v="151"/>
    <n v="13242"/>
    <x v="22"/>
    <x v="6"/>
    <x v="1"/>
  </r>
  <r>
    <x v="1"/>
    <x v="0"/>
    <x v="83"/>
    <x v="13"/>
    <x v="0"/>
    <x v="1"/>
    <x v="7"/>
    <x v="12"/>
    <n v="455"/>
    <n v="112"/>
    <x v="23"/>
    <d v="2023-07-15T00:00:00"/>
    <x v="152"/>
    <n v="13243"/>
    <x v="22"/>
    <x v="6"/>
    <x v="1"/>
  </r>
  <r>
    <x v="1"/>
    <x v="0"/>
    <x v="83"/>
    <x v="13"/>
    <x v="0"/>
    <x v="1"/>
    <x v="7"/>
    <x v="12"/>
    <n v="455"/>
    <n v="112"/>
    <x v="23"/>
    <d v="2023-07-15T00:00:00"/>
    <x v="153"/>
    <n v="13244"/>
    <x v="22"/>
    <x v="6"/>
    <x v="1"/>
  </r>
  <r>
    <x v="1"/>
    <x v="0"/>
    <x v="83"/>
    <x v="13"/>
    <x v="0"/>
    <x v="1"/>
    <x v="7"/>
    <x v="12"/>
    <n v="455"/>
    <n v="112"/>
    <x v="23"/>
    <d v="2023-07-15T00:00:00"/>
    <x v="154"/>
    <n v="13245"/>
    <x v="22"/>
    <x v="6"/>
    <x v="1"/>
  </r>
  <r>
    <x v="1"/>
    <x v="0"/>
    <x v="83"/>
    <x v="13"/>
    <x v="0"/>
    <x v="1"/>
    <x v="7"/>
    <x v="12"/>
    <n v="455"/>
    <n v="112"/>
    <x v="23"/>
    <d v="2023-07-15T00:00:00"/>
    <x v="155"/>
    <n v="13246"/>
    <x v="23"/>
    <x v="6"/>
    <x v="1"/>
  </r>
  <r>
    <x v="1"/>
    <x v="0"/>
    <x v="83"/>
    <x v="13"/>
    <x v="0"/>
    <x v="1"/>
    <x v="7"/>
    <x v="12"/>
    <n v="455"/>
    <n v="112"/>
    <x v="23"/>
    <d v="2023-07-15T00:00:00"/>
    <x v="156"/>
    <n v="13247"/>
    <x v="23"/>
    <x v="6"/>
    <x v="1"/>
  </r>
  <r>
    <x v="1"/>
    <x v="0"/>
    <x v="83"/>
    <x v="13"/>
    <x v="0"/>
    <x v="1"/>
    <x v="7"/>
    <x v="12"/>
    <n v="455"/>
    <n v="112"/>
    <x v="23"/>
    <d v="2023-07-15T00:00:00"/>
    <x v="157"/>
    <n v="13248"/>
    <x v="23"/>
    <x v="6"/>
    <x v="1"/>
  </r>
  <r>
    <x v="1"/>
    <x v="0"/>
    <x v="83"/>
    <x v="13"/>
    <x v="0"/>
    <x v="1"/>
    <x v="7"/>
    <x v="12"/>
    <n v="455"/>
    <n v="112"/>
    <x v="23"/>
    <d v="2023-07-15T00:00:00"/>
    <x v="158"/>
    <n v="13249"/>
    <x v="23"/>
    <x v="6"/>
    <x v="1"/>
  </r>
  <r>
    <x v="1"/>
    <x v="0"/>
    <x v="83"/>
    <x v="13"/>
    <x v="0"/>
    <x v="1"/>
    <x v="7"/>
    <x v="12"/>
    <n v="455"/>
    <n v="112"/>
    <x v="23"/>
    <d v="2023-07-15T00:00:00"/>
    <x v="159"/>
    <n v="13250"/>
    <x v="23"/>
    <x v="6"/>
    <x v="1"/>
  </r>
  <r>
    <x v="1"/>
    <x v="0"/>
    <x v="83"/>
    <x v="13"/>
    <x v="0"/>
    <x v="1"/>
    <x v="7"/>
    <x v="12"/>
    <n v="455"/>
    <n v="112"/>
    <x v="23"/>
    <d v="2023-07-15T00:00:00"/>
    <x v="160"/>
    <n v="13251"/>
    <x v="23"/>
    <x v="6"/>
    <x v="1"/>
  </r>
  <r>
    <x v="1"/>
    <x v="0"/>
    <x v="83"/>
    <x v="13"/>
    <x v="0"/>
    <x v="1"/>
    <x v="7"/>
    <x v="12"/>
    <n v="455"/>
    <n v="112"/>
    <x v="23"/>
    <d v="2023-07-15T00:00:00"/>
    <x v="161"/>
    <n v="13252"/>
    <x v="23"/>
    <x v="6"/>
    <x v="1"/>
  </r>
  <r>
    <x v="1"/>
    <x v="0"/>
    <x v="83"/>
    <x v="13"/>
    <x v="0"/>
    <x v="1"/>
    <x v="7"/>
    <x v="12"/>
    <n v="455"/>
    <n v="112"/>
    <x v="23"/>
    <d v="2023-07-15T00:00:00"/>
    <x v="162"/>
    <n v="13253"/>
    <x v="24"/>
    <x v="6"/>
    <x v="1"/>
  </r>
  <r>
    <x v="1"/>
    <x v="0"/>
    <x v="83"/>
    <x v="13"/>
    <x v="0"/>
    <x v="1"/>
    <x v="7"/>
    <x v="12"/>
    <n v="455"/>
    <n v="112"/>
    <x v="23"/>
    <d v="2023-07-15T00:00:00"/>
    <x v="163"/>
    <n v="13254"/>
    <x v="24"/>
    <x v="6"/>
    <x v="1"/>
  </r>
  <r>
    <x v="1"/>
    <x v="0"/>
    <x v="83"/>
    <x v="13"/>
    <x v="0"/>
    <x v="1"/>
    <x v="7"/>
    <x v="12"/>
    <n v="455"/>
    <n v="112"/>
    <x v="23"/>
    <d v="2023-07-15T00:00:00"/>
    <x v="164"/>
    <n v="13255"/>
    <x v="24"/>
    <x v="6"/>
    <x v="1"/>
  </r>
  <r>
    <x v="1"/>
    <x v="0"/>
    <x v="83"/>
    <x v="13"/>
    <x v="0"/>
    <x v="1"/>
    <x v="7"/>
    <x v="12"/>
    <n v="455"/>
    <n v="112"/>
    <x v="23"/>
    <d v="2023-07-15T00:00:00"/>
    <x v="165"/>
    <n v="13256"/>
    <x v="24"/>
    <x v="6"/>
    <x v="1"/>
  </r>
  <r>
    <x v="1"/>
    <x v="0"/>
    <x v="83"/>
    <x v="13"/>
    <x v="0"/>
    <x v="1"/>
    <x v="7"/>
    <x v="12"/>
    <n v="455"/>
    <n v="112"/>
    <x v="23"/>
    <d v="2023-07-15T00:00:00"/>
    <x v="166"/>
    <n v="13257"/>
    <x v="24"/>
    <x v="6"/>
    <x v="1"/>
  </r>
  <r>
    <x v="1"/>
    <x v="0"/>
    <x v="83"/>
    <x v="13"/>
    <x v="0"/>
    <x v="1"/>
    <x v="7"/>
    <x v="12"/>
    <n v="455"/>
    <n v="112"/>
    <x v="23"/>
    <d v="2023-07-15T00:00:00"/>
    <x v="167"/>
    <n v="13258"/>
    <x v="24"/>
    <x v="6"/>
    <x v="1"/>
  </r>
  <r>
    <x v="1"/>
    <x v="0"/>
    <x v="83"/>
    <x v="13"/>
    <x v="0"/>
    <x v="1"/>
    <x v="7"/>
    <x v="12"/>
    <n v="455"/>
    <n v="112"/>
    <x v="23"/>
    <d v="2023-07-15T00:00:00"/>
    <x v="168"/>
    <n v="13259"/>
    <x v="24"/>
    <x v="6"/>
    <x v="1"/>
  </r>
  <r>
    <x v="1"/>
    <x v="0"/>
    <x v="83"/>
    <x v="13"/>
    <x v="0"/>
    <x v="1"/>
    <x v="7"/>
    <x v="12"/>
    <n v="455"/>
    <n v="112"/>
    <x v="23"/>
    <d v="2023-07-15T00:00:00"/>
    <x v="34"/>
    <n v="13260"/>
    <x v="7"/>
    <x v="6"/>
    <x v="1"/>
  </r>
  <r>
    <x v="1"/>
    <x v="0"/>
    <x v="83"/>
    <x v="13"/>
    <x v="0"/>
    <x v="1"/>
    <x v="7"/>
    <x v="12"/>
    <n v="455"/>
    <n v="112"/>
    <x v="23"/>
    <d v="2023-07-15T00:00:00"/>
    <x v="35"/>
    <n v="13261"/>
    <x v="7"/>
    <x v="6"/>
    <x v="1"/>
  </r>
  <r>
    <x v="1"/>
    <x v="0"/>
    <x v="83"/>
    <x v="13"/>
    <x v="0"/>
    <x v="1"/>
    <x v="7"/>
    <x v="12"/>
    <n v="455"/>
    <n v="112"/>
    <x v="23"/>
    <d v="2023-07-15T00:00:00"/>
    <x v="36"/>
    <n v="13262"/>
    <x v="7"/>
    <x v="6"/>
    <x v="1"/>
  </r>
  <r>
    <x v="1"/>
    <x v="0"/>
    <x v="83"/>
    <x v="13"/>
    <x v="0"/>
    <x v="1"/>
    <x v="7"/>
    <x v="12"/>
    <n v="455"/>
    <n v="112"/>
    <x v="23"/>
    <d v="2023-07-15T00:00:00"/>
    <x v="37"/>
    <n v="13263"/>
    <x v="7"/>
    <x v="6"/>
    <x v="1"/>
  </r>
  <r>
    <x v="1"/>
    <x v="0"/>
    <x v="83"/>
    <x v="13"/>
    <x v="0"/>
    <x v="1"/>
    <x v="7"/>
    <x v="12"/>
    <n v="455"/>
    <n v="112"/>
    <x v="23"/>
    <d v="2023-07-15T00:00:00"/>
    <x v="38"/>
    <n v="13264"/>
    <x v="7"/>
    <x v="6"/>
    <x v="1"/>
  </r>
  <r>
    <x v="1"/>
    <x v="0"/>
    <x v="83"/>
    <x v="13"/>
    <x v="0"/>
    <x v="1"/>
    <x v="7"/>
    <x v="12"/>
    <n v="455"/>
    <n v="112"/>
    <x v="23"/>
    <d v="2023-07-15T00:00:00"/>
    <x v="39"/>
    <n v="13265"/>
    <x v="7"/>
    <x v="6"/>
    <x v="1"/>
  </r>
  <r>
    <x v="1"/>
    <x v="0"/>
    <x v="83"/>
    <x v="13"/>
    <x v="0"/>
    <x v="1"/>
    <x v="7"/>
    <x v="12"/>
    <n v="455"/>
    <n v="112"/>
    <x v="23"/>
    <d v="2023-07-15T00:00:00"/>
    <x v="40"/>
    <n v="13266"/>
    <x v="7"/>
    <x v="6"/>
    <x v="1"/>
  </r>
  <r>
    <x v="1"/>
    <x v="0"/>
    <x v="83"/>
    <x v="13"/>
    <x v="0"/>
    <x v="1"/>
    <x v="7"/>
    <x v="12"/>
    <n v="455"/>
    <n v="112"/>
    <x v="23"/>
    <d v="2023-07-15T00:00:00"/>
    <x v="41"/>
    <n v="13267"/>
    <x v="8"/>
    <x v="6"/>
    <x v="1"/>
  </r>
  <r>
    <x v="1"/>
    <x v="0"/>
    <x v="83"/>
    <x v="13"/>
    <x v="0"/>
    <x v="1"/>
    <x v="7"/>
    <x v="12"/>
    <n v="455"/>
    <n v="112"/>
    <x v="23"/>
    <d v="2023-07-15T00:00:00"/>
    <x v="42"/>
    <n v="13268"/>
    <x v="8"/>
    <x v="6"/>
    <x v="1"/>
  </r>
  <r>
    <x v="1"/>
    <x v="0"/>
    <x v="83"/>
    <x v="13"/>
    <x v="0"/>
    <x v="1"/>
    <x v="7"/>
    <x v="12"/>
    <n v="455"/>
    <n v="112"/>
    <x v="23"/>
    <d v="2023-07-15T00:00:00"/>
    <x v="43"/>
    <n v="13269"/>
    <x v="8"/>
    <x v="6"/>
    <x v="1"/>
  </r>
  <r>
    <x v="1"/>
    <x v="0"/>
    <x v="83"/>
    <x v="13"/>
    <x v="0"/>
    <x v="1"/>
    <x v="7"/>
    <x v="12"/>
    <n v="455"/>
    <n v="112"/>
    <x v="23"/>
    <d v="2023-07-15T00:00:00"/>
    <x v="44"/>
    <n v="13270"/>
    <x v="8"/>
    <x v="6"/>
    <x v="1"/>
  </r>
  <r>
    <x v="1"/>
    <x v="0"/>
    <x v="83"/>
    <x v="13"/>
    <x v="0"/>
    <x v="1"/>
    <x v="7"/>
    <x v="12"/>
    <n v="455"/>
    <n v="112"/>
    <x v="23"/>
    <d v="2023-07-15T00:00:00"/>
    <x v="45"/>
    <n v="13271"/>
    <x v="8"/>
    <x v="6"/>
    <x v="1"/>
  </r>
  <r>
    <x v="1"/>
    <x v="0"/>
    <x v="83"/>
    <x v="13"/>
    <x v="0"/>
    <x v="1"/>
    <x v="7"/>
    <x v="12"/>
    <n v="455"/>
    <n v="112"/>
    <x v="23"/>
    <d v="2023-07-15T00:00:00"/>
    <x v="46"/>
    <n v="13272"/>
    <x v="8"/>
    <x v="6"/>
    <x v="1"/>
  </r>
  <r>
    <x v="1"/>
    <x v="0"/>
    <x v="83"/>
    <x v="13"/>
    <x v="0"/>
    <x v="1"/>
    <x v="7"/>
    <x v="12"/>
    <n v="455"/>
    <n v="112"/>
    <x v="23"/>
    <d v="2023-07-15T00:00:00"/>
    <x v="47"/>
    <n v="13273"/>
    <x v="8"/>
    <x v="6"/>
    <x v="1"/>
  </r>
  <r>
    <x v="1"/>
    <x v="0"/>
    <x v="83"/>
    <x v="13"/>
    <x v="0"/>
    <x v="1"/>
    <x v="7"/>
    <x v="12"/>
    <n v="455"/>
    <n v="112"/>
    <x v="23"/>
    <d v="2023-07-15T00:00:00"/>
    <x v="48"/>
    <n v="13274"/>
    <x v="9"/>
    <x v="6"/>
    <x v="1"/>
  </r>
  <r>
    <x v="1"/>
    <x v="0"/>
    <x v="83"/>
    <x v="13"/>
    <x v="0"/>
    <x v="1"/>
    <x v="7"/>
    <x v="12"/>
    <n v="455"/>
    <n v="112"/>
    <x v="23"/>
    <d v="2023-07-15T00:00:00"/>
    <x v="49"/>
    <n v="13275"/>
    <x v="9"/>
    <x v="6"/>
    <x v="1"/>
  </r>
  <r>
    <x v="1"/>
    <x v="0"/>
    <x v="83"/>
    <x v="13"/>
    <x v="0"/>
    <x v="1"/>
    <x v="7"/>
    <x v="12"/>
    <n v="455"/>
    <n v="112"/>
    <x v="23"/>
    <d v="2023-07-15T00:00:00"/>
    <x v="50"/>
    <n v="13276"/>
    <x v="9"/>
    <x v="6"/>
    <x v="1"/>
  </r>
  <r>
    <x v="1"/>
    <x v="0"/>
    <x v="83"/>
    <x v="13"/>
    <x v="0"/>
    <x v="1"/>
    <x v="7"/>
    <x v="12"/>
    <n v="455"/>
    <n v="112"/>
    <x v="23"/>
    <d v="2023-07-15T00:00:00"/>
    <x v="51"/>
    <n v="13277"/>
    <x v="9"/>
    <x v="6"/>
    <x v="1"/>
  </r>
  <r>
    <x v="1"/>
    <x v="0"/>
    <x v="83"/>
    <x v="13"/>
    <x v="0"/>
    <x v="1"/>
    <x v="7"/>
    <x v="12"/>
    <n v="455"/>
    <n v="112"/>
    <x v="23"/>
    <d v="2023-07-15T00:00:00"/>
    <x v="52"/>
    <n v="13278"/>
    <x v="9"/>
    <x v="6"/>
    <x v="1"/>
  </r>
  <r>
    <x v="1"/>
    <x v="0"/>
    <x v="83"/>
    <x v="13"/>
    <x v="0"/>
    <x v="1"/>
    <x v="7"/>
    <x v="12"/>
    <n v="455"/>
    <n v="112"/>
    <x v="23"/>
    <d v="2023-07-15T00:00:00"/>
    <x v="53"/>
    <n v="13279"/>
    <x v="9"/>
    <x v="6"/>
    <x v="1"/>
  </r>
  <r>
    <x v="1"/>
    <x v="0"/>
    <x v="83"/>
    <x v="13"/>
    <x v="0"/>
    <x v="1"/>
    <x v="7"/>
    <x v="12"/>
    <n v="455"/>
    <n v="112"/>
    <x v="23"/>
    <d v="2023-07-15T00:00:00"/>
    <x v="54"/>
    <n v="13280"/>
    <x v="9"/>
    <x v="6"/>
    <x v="1"/>
  </r>
  <r>
    <x v="1"/>
    <x v="0"/>
    <x v="83"/>
    <x v="13"/>
    <x v="0"/>
    <x v="1"/>
    <x v="7"/>
    <x v="12"/>
    <n v="455"/>
    <n v="112"/>
    <x v="23"/>
    <d v="2023-07-15T00:00:00"/>
    <x v="55"/>
    <n v="13281"/>
    <x v="10"/>
    <x v="6"/>
    <x v="1"/>
  </r>
  <r>
    <x v="1"/>
    <x v="0"/>
    <x v="83"/>
    <x v="13"/>
    <x v="0"/>
    <x v="1"/>
    <x v="7"/>
    <x v="12"/>
    <n v="455"/>
    <n v="112"/>
    <x v="23"/>
    <d v="2023-07-15T00:00:00"/>
    <x v="56"/>
    <n v="13282"/>
    <x v="10"/>
    <x v="6"/>
    <x v="1"/>
  </r>
  <r>
    <x v="1"/>
    <x v="0"/>
    <x v="83"/>
    <x v="13"/>
    <x v="0"/>
    <x v="1"/>
    <x v="7"/>
    <x v="12"/>
    <n v="455"/>
    <n v="112"/>
    <x v="23"/>
    <d v="2023-07-15T00:00:00"/>
    <x v="57"/>
    <n v="13283"/>
    <x v="10"/>
    <x v="6"/>
    <x v="1"/>
  </r>
  <r>
    <x v="1"/>
    <x v="0"/>
    <x v="83"/>
    <x v="13"/>
    <x v="0"/>
    <x v="1"/>
    <x v="7"/>
    <x v="12"/>
    <n v="455"/>
    <n v="112"/>
    <x v="23"/>
    <d v="2023-07-15T00:00:00"/>
    <x v="58"/>
    <n v="13284"/>
    <x v="10"/>
    <x v="6"/>
    <x v="1"/>
  </r>
  <r>
    <x v="1"/>
    <x v="0"/>
    <x v="83"/>
    <x v="13"/>
    <x v="0"/>
    <x v="1"/>
    <x v="7"/>
    <x v="12"/>
    <n v="455"/>
    <n v="112"/>
    <x v="23"/>
    <d v="2023-07-15T00:00:00"/>
    <x v="59"/>
    <n v="13285"/>
    <x v="10"/>
    <x v="6"/>
    <x v="1"/>
  </r>
  <r>
    <x v="1"/>
    <x v="0"/>
    <x v="83"/>
    <x v="13"/>
    <x v="0"/>
    <x v="1"/>
    <x v="7"/>
    <x v="12"/>
    <n v="455"/>
    <n v="112"/>
    <x v="23"/>
    <d v="2023-07-15T00:00:00"/>
    <x v="60"/>
    <n v="13286"/>
    <x v="10"/>
    <x v="6"/>
    <x v="1"/>
  </r>
  <r>
    <x v="1"/>
    <x v="0"/>
    <x v="83"/>
    <x v="13"/>
    <x v="0"/>
    <x v="1"/>
    <x v="7"/>
    <x v="12"/>
    <n v="455"/>
    <n v="112"/>
    <x v="23"/>
    <d v="2023-07-15T00:00:00"/>
    <x v="61"/>
    <n v="13287"/>
    <x v="10"/>
    <x v="6"/>
    <x v="1"/>
  </r>
  <r>
    <x v="1"/>
    <x v="0"/>
    <x v="83"/>
    <x v="13"/>
    <x v="0"/>
    <x v="1"/>
    <x v="7"/>
    <x v="12"/>
    <n v="455"/>
    <n v="112"/>
    <x v="23"/>
    <d v="2023-07-15T00:00:00"/>
    <x v="169"/>
    <n v="13288"/>
    <x v="25"/>
    <x v="6"/>
    <x v="1"/>
  </r>
  <r>
    <x v="1"/>
    <x v="0"/>
    <x v="83"/>
    <x v="13"/>
    <x v="0"/>
    <x v="1"/>
    <x v="7"/>
    <x v="12"/>
    <n v="455"/>
    <n v="112"/>
    <x v="23"/>
    <d v="2023-07-15T00:00:00"/>
    <x v="170"/>
    <n v="13289"/>
    <x v="25"/>
    <x v="6"/>
    <x v="1"/>
  </r>
  <r>
    <x v="1"/>
    <x v="0"/>
    <x v="83"/>
    <x v="13"/>
    <x v="0"/>
    <x v="1"/>
    <x v="7"/>
    <x v="12"/>
    <n v="455"/>
    <n v="112"/>
    <x v="23"/>
    <d v="2023-07-15T00:00:00"/>
    <x v="171"/>
    <n v="13290"/>
    <x v="25"/>
    <x v="6"/>
    <x v="1"/>
  </r>
  <r>
    <x v="1"/>
    <x v="0"/>
    <x v="83"/>
    <x v="13"/>
    <x v="0"/>
    <x v="1"/>
    <x v="7"/>
    <x v="12"/>
    <n v="455"/>
    <n v="112"/>
    <x v="23"/>
    <d v="2023-07-15T00:00:00"/>
    <x v="172"/>
    <n v="13291"/>
    <x v="25"/>
    <x v="6"/>
    <x v="1"/>
  </r>
  <r>
    <x v="1"/>
    <x v="0"/>
    <x v="83"/>
    <x v="13"/>
    <x v="0"/>
    <x v="1"/>
    <x v="7"/>
    <x v="12"/>
    <n v="455"/>
    <n v="112"/>
    <x v="23"/>
    <d v="2023-07-15T00:00:00"/>
    <x v="173"/>
    <n v="13292"/>
    <x v="25"/>
    <x v="6"/>
    <x v="1"/>
  </r>
  <r>
    <x v="1"/>
    <x v="0"/>
    <x v="83"/>
    <x v="13"/>
    <x v="0"/>
    <x v="1"/>
    <x v="7"/>
    <x v="12"/>
    <n v="455"/>
    <n v="112"/>
    <x v="23"/>
    <d v="2023-07-15T00:00:00"/>
    <x v="174"/>
    <n v="13293"/>
    <x v="25"/>
    <x v="6"/>
    <x v="1"/>
  </r>
  <r>
    <x v="1"/>
    <x v="0"/>
    <x v="83"/>
    <x v="13"/>
    <x v="0"/>
    <x v="1"/>
    <x v="7"/>
    <x v="12"/>
    <n v="455"/>
    <n v="112"/>
    <x v="23"/>
    <d v="2023-07-15T00:00:00"/>
    <x v="175"/>
    <n v="13294"/>
    <x v="25"/>
    <x v="6"/>
    <x v="1"/>
  </r>
  <r>
    <x v="1"/>
    <x v="0"/>
    <x v="83"/>
    <x v="13"/>
    <x v="0"/>
    <x v="1"/>
    <x v="7"/>
    <x v="12"/>
    <n v="455"/>
    <n v="112"/>
    <x v="23"/>
    <d v="2023-07-15T00:00:00"/>
    <x v="176"/>
    <n v="13295"/>
    <x v="26"/>
    <x v="6"/>
    <x v="1"/>
  </r>
  <r>
    <x v="1"/>
    <x v="0"/>
    <x v="83"/>
    <x v="13"/>
    <x v="0"/>
    <x v="1"/>
    <x v="7"/>
    <x v="12"/>
    <n v="455"/>
    <n v="112"/>
    <x v="23"/>
    <d v="2023-07-15T00:00:00"/>
    <x v="177"/>
    <n v="13296"/>
    <x v="26"/>
    <x v="6"/>
    <x v="1"/>
  </r>
  <r>
    <x v="1"/>
    <x v="0"/>
    <x v="83"/>
    <x v="13"/>
    <x v="0"/>
    <x v="1"/>
    <x v="7"/>
    <x v="12"/>
    <n v="455"/>
    <n v="112"/>
    <x v="23"/>
    <d v="2023-07-15T00:00:00"/>
    <x v="178"/>
    <n v="13297"/>
    <x v="26"/>
    <x v="6"/>
    <x v="1"/>
  </r>
  <r>
    <x v="1"/>
    <x v="0"/>
    <x v="83"/>
    <x v="13"/>
    <x v="0"/>
    <x v="1"/>
    <x v="7"/>
    <x v="12"/>
    <n v="455"/>
    <n v="112"/>
    <x v="23"/>
    <d v="2023-07-15T00:00:00"/>
    <x v="179"/>
    <n v="13298"/>
    <x v="26"/>
    <x v="6"/>
    <x v="1"/>
  </r>
  <r>
    <x v="1"/>
    <x v="0"/>
    <x v="83"/>
    <x v="13"/>
    <x v="0"/>
    <x v="1"/>
    <x v="7"/>
    <x v="12"/>
    <n v="455"/>
    <n v="112"/>
    <x v="23"/>
    <d v="2023-07-15T00:00:00"/>
    <x v="180"/>
    <n v="13299"/>
    <x v="26"/>
    <x v="6"/>
    <x v="1"/>
  </r>
  <r>
    <x v="1"/>
    <x v="0"/>
    <x v="83"/>
    <x v="13"/>
    <x v="0"/>
    <x v="1"/>
    <x v="7"/>
    <x v="12"/>
    <n v="455"/>
    <n v="112"/>
    <x v="23"/>
    <d v="2023-07-15T00:00:00"/>
    <x v="181"/>
    <n v="13300"/>
    <x v="26"/>
    <x v="6"/>
    <x v="1"/>
  </r>
  <r>
    <x v="1"/>
    <x v="0"/>
    <x v="83"/>
    <x v="13"/>
    <x v="0"/>
    <x v="1"/>
    <x v="7"/>
    <x v="12"/>
    <n v="455"/>
    <n v="112"/>
    <x v="23"/>
    <d v="2023-07-15T00:00:00"/>
    <x v="182"/>
    <n v="13301"/>
    <x v="26"/>
    <x v="6"/>
    <x v="1"/>
  </r>
  <r>
    <x v="1"/>
    <x v="0"/>
    <x v="83"/>
    <x v="13"/>
    <x v="0"/>
    <x v="1"/>
    <x v="7"/>
    <x v="12"/>
    <n v="455"/>
    <n v="112"/>
    <x v="23"/>
    <d v="2023-07-15T00:00:00"/>
    <x v="183"/>
    <n v="13302"/>
    <x v="27"/>
    <x v="6"/>
    <x v="1"/>
  </r>
  <r>
    <x v="1"/>
    <x v="0"/>
    <x v="83"/>
    <x v="13"/>
    <x v="0"/>
    <x v="1"/>
    <x v="7"/>
    <x v="12"/>
    <n v="455"/>
    <n v="112"/>
    <x v="23"/>
    <d v="2023-07-15T00:00:00"/>
    <x v="184"/>
    <n v="13303"/>
    <x v="27"/>
    <x v="6"/>
    <x v="1"/>
  </r>
  <r>
    <x v="1"/>
    <x v="0"/>
    <x v="83"/>
    <x v="13"/>
    <x v="0"/>
    <x v="1"/>
    <x v="7"/>
    <x v="12"/>
    <n v="455"/>
    <n v="112"/>
    <x v="23"/>
    <d v="2023-07-15T00:00:00"/>
    <x v="185"/>
    <n v="13304"/>
    <x v="27"/>
    <x v="6"/>
    <x v="1"/>
  </r>
  <r>
    <x v="1"/>
    <x v="0"/>
    <x v="83"/>
    <x v="13"/>
    <x v="0"/>
    <x v="1"/>
    <x v="7"/>
    <x v="12"/>
    <n v="455"/>
    <n v="112"/>
    <x v="23"/>
    <d v="2023-07-15T00:00:00"/>
    <x v="186"/>
    <n v="13305"/>
    <x v="27"/>
    <x v="6"/>
    <x v="1"/>
  </r>
  <r>
    <x v="1"/>
    <x v="0"/>
    <x v="83"/>
    <x v="13"/>
    <x v="0"/>
    <x v="1"/>
    <x v="7"/>
    <x v="12"/>
    <n v="455"/>
    <n v="112"/>
    <x v="23"/>
    <d v="2023-07-15T00:00:00"/>
    <x v="187"/>
    <n v="13306"/>
    <x v="27"/>
    <x v="6"/>
    <x v="1"/>
  </r>
  <r>
    <x v="1"/>
    <x v="0"/>
    <x v="84"/>
    <x v="14"/>
    <x v="0"/>
    <x v="1"/>
    <x v="6"/>
    <x v="8"/>
    <s v="69"/>
    <n v="113"/>
    <x v="3"/>
    <d v="2023-07-15T00:00:00"/>
    <x v="62"/>
    <n v="13307"/>
    <x v="11"/>
    <x v="6"/>
    <x v="2"/>
  </r>
  <r>
    <x v="1"/>
    <x v="0"/>
    <x v="84"/>
    <x v="14"/>
    <x v="0"/>
    <x v="1"/>
    <x v="6"/>
    <x v="8"/>
    <s v="69"/>
    <n v="113"/>
    <x v="3"/>
    <d v="2023-07-15T00:00:00"/>
    <x v="63"/>
    <n v="13308"/>
    <x v="11"/>
    <x v="6"/>
    <x v="2"/>
  </r>
  <r>
    <x v="1"/>
    <x v="0"/>
    <x v="84"/>
    <x v="14"/>
    <x v="0"/>
    <x v="1"/>
    <x v="6"/>
    <x v="8"/>
    <s v="69"/>
    <n v="113"/>
    <x v="3"/>
    <d v="2023-07-15T00:00:00"/>
    <x v="64"/>
    <n v="13309"/>
    <x v="11"/>
    <x v="6"/>
    <x v="2"/>
  </r>
  <r>
    <x v="1"/>
    <x v="0"/>
    <x v="84"/>
    <x v="14"/>
    <x v="0"/>
    <x v="1"/>
    <x v="6"/>
    <x v="8"/>
    <s v="69"/>
    <n v="113"/>
    <x v="3"/>
    <d v="2023-07-15T00:00:00"/>
    <x v="65"/>
    <n v="13310"/>
    <x v="11"/>
    <x v="6"/>
    <x v="2"/>
  </r>
  <r>
    <x v="1"/>
    <x v="0"/>
    <x v="84"/>
    <x v="14"/>
    <x v="0"/>
    <x v="1"/>
    <x v="6"/>
    <x v="8"/>
    <s v="69"/>
    <n v="113"/>
    <x v="3"/>
    <d v="2023-07-15T00:00:00"/>
    <x v="86"/>
    <n v="13311"/>
    <x v="11"/>
    <x v="6"/>
    <x v="2"/>
  </r>
  <r>
    <x v="1"/>
    <x v="0"/>
    <x v="84"/>
    <x v="14"/>
    <x v="0"/>
    <x v="1"/>
    <x v="6"/>
    <x v="8"/>
    <s v="69"/>
    <n v="113"/>
    <x v="3"/>
    <d v="2023-07-15T00:00:00"/>
    <x v="87"/>
    <n v="13312"/>
    <x v="11"/>
    <x v="6"/>
    <x v="2"/>
  </r>
  <r>
    <x v="1"/>
    <x v="0"/>
    <x v="84"/>
    <x v="14"/>
    <x v="0"/>
    <x v="1"/>
    <x v="6"/>
    <x v="8"/>
    <s v="69"/>
    <n v="113"/>
    <x v="3"/>
    <d v="2023-07-15T00:00:00"/>
    <x v="88"/>
    <n v="13313"/>
    <x v="11"/>
    <x v="6"/>
    <x v="2"/>
  </r>
  <r>
    <x v="1"/>
    <x v="0"/>
    <x v="84"/>
    <x v="14"/>
    <x v="0"/>
    <x v="1"/>
    <x v="6"/>
    <x v="8"/>
    <s v="69"/>
    <n v="113"/>
    <x v="3"/>
    <d v="2023-07-15T00:00:00"/>
    <x v="89"/>
    <n v="13314"/>
    <x v="14"/>
    <x v="6"/>
    <x v="2"/>
  </r>
  <r>
    <x v="1"/>
    <x v="0"/>
    <x v="84"/>
    <x v="14"/>
    <x v="0"/>
    <x v="1"/>
    <x v="6"/>
    <x v="8"/>
    <s v="69"/>
    <n v="113"/>
    <x v="3"/>
    <d v="2023-07-15T00:00:00"/>
    <x v="90"/>
    <n v="13315"/>
    <x v="14"/>
    <x v="6"/>
    <x v="2"/>
  </r>
  <r>
    <x v="1"/>
    <x v="0"/>
    <x v="84"/>
    <x v="14"/>
    <x v="0"/>
    <x v="1"/>
    <x v="6"/>
    <x v="8"/>
    <s v="69"/>
    <n v="113"/>
    <x v="3"/>
    <d v="2023-07-15T00:00:00"/>
    <x v="91"/>
    <n v="13316"/>
    <x v="14"/>
    <x v="6"/>
    <x v="2"/>
  </r>
  <r>
    <x v="1"/>
    <x v="0"/>
    <x v="84"/>
    <x v="14"/>
    <x v="0"/>
    <x v="1"/>
    <x v="6"/>
    <x v="8"/>
    <s v="69"/>
    <n v="113"/>
    <x v="3"/>
    <d v="2023-07-15T00:00:00"/>
    <x v="92"/>
    <n v="13317"/>
    <x v="14"/>
    <x v="6"/>
    <x v="2"/>
  </r>
  <r>
    <x v="1"/>
    <x v="0"/>
    <x v="84"/>
    <x v="14"/>
    <x v="0"/>
    <x v="1"/>
    <x v="6"/>
    <x v="8"/>
    <s v="69"/>
    <n v="113"/>
    <x v="3"/>
    <d v="2023-07-15T00:00:00"/>
    <x v="93"/>
    <n v="13318"/>
    <x v="14"/>
    <x v="6"/>
    <x v="2"/>
  </r>
  <r>
    <x v="1"/>
    <x v="0"/>
    <x v="84"/>
    <x v="14"/>
    <x v="0"/>
    <x v="1"/>
    <x v="6"/>
    <x v="8"/>
    <s v="69"/>
    <n v="113"/>
    <x v="3"/>
    <d v="2023-07-15T00:00:00"/>
    <x v="94"/>
    <n v="13319"/>
    <x v="14"/>
    <x v="6"/>
    <x v="2"/>
  </r>
  <r>
    <x v="1"/>
    <x v="0"/>
    <x v="84"/>
    <x v="14"/>
    <x v="0"/>
    <x v="1"/>
    <x v="6"/>
    <x v="8"/>
    <s v="69"/>
    <n v="113"/>
    <x v="3"/>
    <d v="2023-07-15T00:00:00"/>
    <x v="95"/>
    <n v="13320"/>
    <x v="14"/>
    <x v="6"/>
    <x v="2"/>
  </r>
  <r>
    <x v="1"/>
    <x v="0"/>
    <x v="84"/>
    <x v="14"/>
    <x v="0"/>
    <x v="1"/>
    <x v="6"/>
    <x v="8"/>
    <s v="69"/>
    <n v="113"/>
    <x v="3"/>
    <d v="2023-07-15T00:00:00"/>
    <x v="66"/>
    <n v="13321"/>
    <x v="12"/>
    <x v="6"/>
    <x v="2"/>
  </r>
  <r>
    <x v="1"/>
    <x v="0"/>
    <x v="84"/>
    <x v="14"/>
    <x v="0"/>
    <x v="1"/>
    <x v="6"/>
    <x v="8"/>
    <s v="69"/>
    <n v="113"/>
    <x v="3"/>
    <d v="2023-07-15T00:00:00"/>
    <x v="96"/>
    <n v="13322"/>
    <x v="12"/>
    <x v="6"/>
    <x v="2"/>
  </r>
  <r>
    <x v="1"/>
    <x v="0"/>
    <x v="84"/>
    <x v="14"/>
    <x v="0"/>
    <x v="1"/>
    <x v="6"/>
    <x v="8"/>
    <s v="69"/>
    <n v="113"/>
    <x v="3"/>
    <d v="2023-07-15T00:00:00"/>
    <x v="97"/>
    <n v="13323"/>
    <x v="12"/>
    <x v="6"/>
    <x v="2"/>
  </r>
  <r>
    <x v="1"/>
    <x v="0"/>
    <x v="84"/>
    <x v="14"/>
    <x v="0"/>
    <x v="1"/>
    <x v="6"/>
    <x v="8"/>
    <s v="69"/>
    <n v="113"/>
    <x v="3"/>
    <d v="2023-07-15T00:00:00"/>
    <x v="98"/>
    <n v="13324"/>
    <x v="12"/>
    <x v="6"/>
    <x v="2"/>
  </r>
  <r>
    <x v="1"/>
    <x v="0"/>
    <x v="84"/>
    <x v="14"/>
    <x v="0"/>
    <x v="1"/>
    <x v="6"/>
    <x v="8"/>
    <s v="69"/>
    <n v="113"/>
    <x v="3"/>
    <d v="2023-07-15T00:00:00"/>
    <x v="99"/>
    <n v="13325"/>
    <x v="12"/>
    <x v="6"/>
    <x v="2"/>
  </r>
  <r>
    <x v="1"/>
    <x v="0"/>
    <x v="84"/>
    <x v="14"/>
    <x v="0"/>
    <x v="1"/>
    <x v="6"/>
    <x v="8"/>
    <s v="69"/>
    <n v="113"/>
    <x v="3"/>
    <d v="2023-07-15T00:00:00"/>
    <x v="100"/>
    <n v="13326"/>
    <x v="12"/>
    <x v="6"/>
    <x v="2"/>
  </r>
  <r>
    <x v="1"/>
    <x v="0"/>
    <x v="84"/>
    <x v="14"/>
    <x v="0"/>
    <x v="1"/>
    <x v="6"/>
    <x v="8"/>
    <s v="69"/>
    <n v="113"/>
    <x v="3"/>
    <d v="2023-07-15T00:00:00"/>
    <x v="101"/>
    <n v="13327"/>
    <x v="12"/>
    <x v="6"/>
    <x v="2"/>
  </r>
  <r>
    <x v="1"/>
    <x v="0"/>
    <x v="84"/>
    <x v="14"/>
    <x v="0"/>
    <x v="1"/>
    <x v="6"/>
    <x v="8"/>
    <s v="69"/>
    <n v="113"/>
    <x v="3"/>
    <d v="2023-07-15T00:00:00"/>
    <x v="0"/>
    <n v="13328"/>
    <x v="0"/>
    <x v="6"/>
    <x v="2"/>
  </r>
  <r>
    <x v="1"/>
    <x v="0"/>
    <x v="84"/>
    <x v="14"/>
    <x v="0"/>
    <x v="1"/>
    <x v="6"/>
    <x v="8"/>
    <s v="69"/>
    <n v="113"/>
    <x v="3"/>
    <d v="2023-07-15T00:00:00"/>
    <x v="67"/>
    <n v="13329"/>
    <x v="0"/>
    <x v="6"/>
    <x v="2"/>
  </r>
  <r>
    <x v="1"/>
    <x v="0"/>
    <x v="84"/>
    <x v="14"/>
    <x v="0"/>
    <x v="1"/>
    <x v="6"/>
    <x v="8"/>
    <s v="69"/>
    <n v="113"/>
    <x v="3"/>
    <d v="2023-07-15T00:00:00"/>
    <x v="75"/>
    <n v="13330"/>
    <x v="0"/>
    <x v="6"/>
    <x v="2"/>
  </r>
  <r>
    <x v="1"/>
    <x v="0"/>
    <x v="84"/>
    <x v="14"/>
    <x v="0"/>
    <x v="1"/>
    <x v="6"/>
    <x v="8"/>
    <s v="69"/>
    <n v="113"/>
    <x v="3"/>
    <d v="2023-07-15T00:00:00"/>
    <x v="76"/>
    <n v="13331"/>
    <x v="0"/>
    <x v="6"/>
    <x v="2"/>
  </r>
  <r>
    <x v="1"/>
    <x v="0"/>
    <x v="84"/>
    <x v="14"/>
    <x v="0"/>
    <x v="1"/>
    <x v="6"/>
    <x v="8"/>
    <s v="69"/>
    <n v="113"/>
    <x v="3"/>
    <d v="2023-07-15T00:00:00"/>
    <x v="77"/>
    <n v="13332"/>
    <x v="0"/>
    <x v="6"/>
    <x v="2"/>
  </r>
  <r>
    <x v="1"/>
    <x v="0"/>
    <x v="84"/>
    <x v="14"/>
    <x v="0"/>
    <x v="1"/>
    <x v="6"/>
    <x v="8"/>
    <s v="69"/>
    <n v="113"/>
    <x v="3"/>
    <d v="2023-07-15T00:00:00"/>
    <x v="78"/>
    <n v="13333"/>
    <x v="0"/>
    <x v="6"/>
    <x v="2"/>
  </r>
  <r>
    <x v="1"/>
    <x v="0"/>
    <x v="84"/>
    <x v="14"/>
    <x v="0"/>
    <x v="1"/>
    <x v="6"/>
    <x v="8"/>
    <s v="69"/>
    <n v="113"/>
    <x v="3"/>
    <d v="2023-07-15T00:00:00"/>
    <x v="79"/>
    <n v="13334"/>
    <x v="0"/>
    <x v="6"/>
    <x v="2"/>
  </r>
  <r>
    <x v="1"/>
    <x v="0"/>
    <x v="84"/>
    <x v="14"/>
    <x v="0"/>
    <x v="1"/>
    <x v="6"/>
    <x v="8"/>
    <s v="69"/>
    <n v="113"/>
    <x v="3"/>
    <d v="2023-07-15T00:00:00"/>
    <x v="80"/>
    <n v="13335"/>
    <x v="13"/>
    <x v="6"/>
    <x v="2"/>
  </r>
  <r>
    <x v="1"/>
    <x v="0"/>
    <x v="84"/>
    <x v="14"/>
    <x v="0"/>
    <x v="1"/>
    <x v="6"/>
    <x v="8"/>
    <s v="69"/>
    <n v="113"/>
    <x v="3"/>
    <d v="2023-07-15T00:00:00"/>
    <x v="81"/>
    <n v="13336"/>
    <x v="13"/>
    <x v="6"/>
    <x v="2"/>
  </r>
  <r>
    <x v="1"/>
    <x v="0"/>
    <x v="84"/>
    <x v="14"/>
    <x v="0"/>
    <x v="1"/>
    <x v="6"/>
    <x v="8"/>
    <s v="69"/>
    <n v="113"/>
    <x v="3"/>
    <d v="2023-07-15T00:00:00"/>
    <x v="82"/>
    <n v="13337"/>
    <x v="13"/>
    <x v="6"/>
    <x v="2"/>
  </r>
  <r>
    <x v="1"/>
    <x v="0"/>
    <x v="84"/>
    <x v="14"/>
    <x v="0"/>
    <x v="1"/>
    <x v="6"/>
    <x v="8"/>
    <s v="69"/>
    <n v="113"/>
    <x v="3"/>
    <d v="2023-07-15T00:00:00"/>
    <x v="83"/>
    <n v="13338"/>
    <x v="13"/>
    <x v="6"/>
    <x v="2"/>
  </r>
  <r>
    <x v="1"/>
    <x v="0"/>
    <x v="84"/>
    <x v="14"/>
    <x v="0"/>
    <x v="1"/>
    <x v="6"/>
    <x v="8"/>
    <s v="69"/>
    <n v="113"/>
    <x v="3"/>
    <d v="2023-07-15T00:00:00"/>
    <x v="84"/>
    <n v="13339"/>
    <x v="13"/>
    <x v="6"/>
    <x v="2"/>
  </r>
  <r>
    <x v="1"/>
    <x v="0"/>
    <x v="84"/>
    <x v="14"/>
    <x v="0"/>
    <x v="1"/>
    <x v="6"/>
    <x v="8"/>
    <s v="69"/>
    <n v="113"/>
    <x v="3"/>
    <d v="2023-07-15T00:00:00"/>
    <x v="85"/>
    <n v="13340"/>
    <x v="13"/>
    <x v="6"/>
    <x v="2"/>
  </r>
  <r>
    <x v="1"/>
    <x v="0"/>
    <x v="84"/>
    <x v="14"/>
    <x v="0"/>
    <x v="1"/>
    <x v="6"/>
    <x v="8"/>
    <s v="69"/>
    <n v="113"/>
    <x v="3"/>
    <d v="2023-07-15T00:00:00"/>
    <x v="74"/>
    <n v="13341"/>
    <x v="13"/>
    <x v="6"/>
    <x v="2"/>
  </r>
  <r>
    <x v="1"/>
    <x v="0"/>
    <x v="84"/>
    <x v="14"/>
    <x v="0"/>
    <x v="1"/>
    <x v="6"/>
    <x v="8"/>
    <s v="69"/>
    <n v="113"/>
    <x v="3"/>
    <d v="2023-07-15T00:00:00"/>
    <x v="68"/>
    <n v="13342"/>
    <x v="1"/>
    <x v="6"/>
    <x v="2"/>
  </r>
  <r>
    <x v="1"/>
    <x v="0"/>
    <x v="84"/>
    <x v="14"/>
    <x v="0"/>
    <x v="1"/>
    <x v="6"/>
    <x v="8"/>
    <s v="69"/>
    <n v="113"/>
    <x v="3"/>
    <d v="2023-07-15T00:00:00"/>
    <x v="69"/>
    <n v="13343"/>
    <x v="1"/>
    <x v="6"/>
    <x v="2"/>
  </r>
  <r>
    <x v="1"/>
    <x v="0"/>
    <x v="84"/>
    <x v="14"/>
    <x v="0"/>
    <x v="1"/>
    <x v="6"/>
    <x v="8"/>
    <s v="69"/>
    <n v="113"/>
    <x v="3"/>
    <d v="2023-07-15T00:00:00"/>
    <x v="70"/>
    <n v="13344"/>
    <x v="1"/>
    <x v="6"/>
    <x v="2"/>
  </r>
  <r>
    <x v="1"/>
    <x v="0"/>
    <x v="84"/>
    <x v="14"/>
    <x v="0"/>
    <x v="1"/>
    <x v="6"/>
    <x v="8"/>
    <s v="69"/>
    <n v="113"/>
    <x v="3"/>
    <d v="2023-07-15T00:00:00"/>
    <x v="71"/>
    <n v="13345"/>
    <x v="1"/>
    <x v="6"/>
    <x v="2"/>
  </r>
  <r>
    <x v="1"/>
    <x v="0"/>
    <x v="84"/>
    <x v="14"/>
    <x v="0"/>
    <x v="1"/>
    <x v="6"/>
    <x v="8"/>
    <s v="69"/>
    <n v="113"/>
    <x v="3"/>
    <d v="2023-07-15T00:00:00"/>
    <x v="72"/>
    <n v="13346"/>
    <x v="1"/>
    <x v="6"/>
    <x v="2"/>
  </r>
  <r>
    <x v="1"/>
    <x v="0"/>
    <x v="84"/>
    <x v="14"/>
    <x v="0"/>
    <x v="1"/>
    <x v="6"/>
    <x v="8"/>
    <s v="69"/>
    <n v="113"/>
    <x v="3"/>
    <d v="2023-07-15T00:00:00"/>
    <x v="73"/>
    <n v="13347"/>
    <x v="1"/>
    <x v="6"/>
    <x v="2"/>
  </r>
  <r>
    <x v="1"/>
    <x v="0"/>
    <x v="84"/>
    <x v="14"/>
    <x v="0"/>
    <x v="1"/>
    <x v="6"/>
    <x v="8"/>
    <s v="69"/>
    <n v="113"/>
    <x v="3"/>
    <d v="2023-07-15T00:00:00"/>
    <x v="1"/>
    <n v="13348"/>
    <x v="1"/>
    <x v="6"/>
    <x v="2"/>
  </r>
  <r>
    <x v="1"/>
    <x v="0"/>
    <x v="84"/>
    <x v="14"/>
    <x v="0"/>
    <x v="1"/>
    <x v="6"/>
    <x v="8"/>
    <s v="69"/>
    <n v="113"/>
    <x v="3"/>
    <d v="2023-07-15T00:00:00"/>
    <x v="2"/>
    <n v="13349"/>
    <x v="2"/>
    <x v="6"/>
    <x v="2"/>
  </r>
  <r>
    <x v="1"/>
    <x v="0"/>
    <x v="84"/>
    <x v="14"/>
    <x v="0"/>
    <x v="1"/>
    <x v="6"/>
    <x v="8"/>
    <s v="69"/>
    <n v="113"/>
    <x v="3"/>
    <d v="2023-07-15T00:00:00"/>
    <x v="3"/>
    <n v="13350"/>
    <x v="2"/>
    <x v="6"/>
    <x v="2"/>
  </r>
  <r>
    <x v="1"/>
    <x v="0"/>
    <x v="84"/>
    <x v="14"/>
    <x v="0"/>
    <x v="1"/>
    <x v="6"/>
    <x v="8"/>
    <s v="69"/>
    <n v="113"/>
    <x v="3"/>
    <d v="2023-07-15T00:00:00"/>
    <x v="4"/>
    <n v="13351"/>
    <x v="2"/>
    <x v="6"/>
    <x v="2"/>
  </r>
  <r>
    <x v="1"/>
    <x v="0"/>
    <x v="84"/>
    <x v="14"/>
    <x v="0"/>
    <x v="1"/>
    <x v="6"/>
    <x v="8"/>
    <s v="69"/>
    <n v="113"/>
    <x v="3"/>
    <d v="2023-07-15T00:00:00"/>
    <x v="5"/>
    <n v="13352"/>
    <x v="2"/>
    <x v="6"/>
    <x v="2"/>
  </r>
  <r>
    <x v="1"/>
    <x v="0"/>
    <x v="84"/>
    <x v="14"/>
    <x v="0"/>
    <x v="1"/>
    <x v="6"/>
    <x v="8"/>
    <s v="69"/>
    <n v="113"/>
    <x v="3"/>
    <d v="2023-07-15T00:00:00"/>
    <x v="6"/>
    <n v="13353"/>
    <x v="2"/>
    <x v="6"/>
    <x v="2"/>
  </r>
  <r>
    <x v="1"/>
    <x v="0"/>
    <x v="84"/>
    <x v="14"/>
    <x v="0"/>
    <x v="1"/>
    <x v="6"/>
    <x v="8"/>
    <s v="69"/>
    <n v="113"/>
    <x v="3"/>
    <d v="2023-07-15T00:00:00"/>
    <x v="7"/>
    <n v="13354"/>
    <x v="2"/>
    <x v="6"/>
    <x v="2"/>
  </r>
  <r>
    <x v="1"/>
    <x v="0"/>
    <x v="84"/>
    <x v="14"/>
    <x v="0"/>
    <x v="1"/>
    <x v="6"/>
    <x v="8"/>
    <s v="69"/>
    <n v="113"/>
    <x v="3"/>
    <d v="2023-07-15T00:00:00"/>
    <x v="8"/>
    <n v="13355"/>
    <x v="2"/>
    <x v="6"/>
    <x v="2"/>
  </r>
  <r>
    <x v="1"/>
    <x v="0"/>
    <x v="84"/>
    <x v="14"/>
    <x v="0"/>
    <x v="1"/>
    <x v="6"/>
    <x v="8"/>
    <s v="69"/>
    <n v="113"/>
    <x v="3"/>
    <d v="2023-07-15T00:00:00"/>
    <x v="9"/>
    <n v="13356"/>
    <x v="3"/>
    <x v="6"/>
    <x v="2"/>
  </r>
  <r>
    <x v="1"/>
    <x v="0"/>
    <x v="84"/>
    <x v="14"/>
    <x v="0"/>
    <x v="1"/>
    <x v="6"/>
    <x v="8"/>
    <s v="69"/>
    <n v="113"/>
    <x v="3"/>
    <d v="2023-07-15T00:00:00"/>
    <x v="10"/>
    <n v="13357"/>
    <x v="3"/>
    <x v="6"/>
    <x v="2"/>
  </r>
  <r>
    <x v="1"/>
    <x v="0"/>
    <x v="84"/>
    <x v="14"/>
    <x v="0"/>
    <x v="1"/>
    <x v="6"/>
    <x v="8"/>
    <s v="69"/>
    <n v="113"/>
    <x v="3"/>
    <d v="2023-07-15T00:00:00"/>
    <x v="11"/>
    <n v="13358"/>
    <x v="3"/>
    <x v="6"/>
    <x v="2"/>
  </r>
  <r>
    <x v="1"/>
    <x v="0"/>
    <x v="84"/>
    <x v="14"/>
    <x v="0"/>
    <x v="1"/>
    <x v="6"/>
    <x v="8"/>
    <s v="69"/>
    <n v="113"/>
    <x v="3"/>
    <d v="2023-07-15T00:00:00"/>
    <x v="12"/>
    <n v="13359"/>
    <x v="3"/>
    <x v="6"/>
    <x v="2"/>
  </r>
  <r>
    <x v="1"/>
    <x v="0"/>
    <x v="84"/>
    <x v="14"/>
    <x v="0"/>
    <x v="1"/>
    <x v="6"/>
    <x v="8"/>
    <s v="69"/>
    <n v="113"/>
    <x v="3"/>
    <d v="2023-07-15T00:00:00"/>
    <x v="13"/>
    <n v="13360"/>
    <x v="3"/>
    <x v="6"/>
    <x v="2"/>
  </r>
  <r>
    <x v="1"/>
    <x v="0"/>
    <x v="84"/>
    <x v="14"/>
    <x v="0"/>
    <x v="1"/>
    <x v="6"/>
    <x v="8"/>
    <s v="69"/>
    <n v="113"/>
    <x v="3"/>
    <d v="2023-07-15T00:00:00"/>
    <x v="14"/>
    <n v="13361"/>
    <x v="3"/>
    <x v="6"/>
    <x v="2"/>
  </r>
  <r>
    <x v="1"/>
    <x v="0"/>
    <x v="84"/>
    <x v="14"/>
    <x v="0"/>
    <x v="1"/>
    <x v="6"/>
    <x v="8"/>
    <s v="69"/>
    <n v="113"/>
    <x v="3"/>
    <d v="2023-07-15T00:00:00"/>
    <x v="15"/>
    <n v="13362"/>
    <x v="3"/>
    <x v="6"/>
    <x v="2"/>
  </r>
  <r>
    <x v="1"/>
    <x v="0"/>
    <x v="84"/>
    <x v="14"/>
    <x v="0"/>
    <x v="1"/>
    <x v="6"/>
    <x v="8"/>
    <s v="69"/>
    <n v="113"/>
    <x v="3"/>
    <d v="2023-07-15T00:00:00"/>
    <x v="16"/>
    <n v="13363"/>
    <x v="4"/>
    <x v="6"/>
    <x v="2"/>
  </r>
  <r>
    <x v="1"/>
    <x v="0"/>
    <x v="84"/>
    <x v="14"/>
    <x v="0"/>
    <x v="1"/>
    <x v="6"/>
    <x v="8"/>
    <s v="69"/>
    <n v="113"/>
    <x v="3"/>
    <d v="2023-07-15T00:00:00"/>
    <x v="17"/>
    <n v="13364"/>
    <x v="4"/>
    <x v="6"/>
    <x v="2"/>
  </r>
  <r>
    <x v="1"/>
    <x v="0"/>
    <x v="84"/>
    <x v="14"/>
    <x v="0"/>
    <x v="1"/>
    <x v="6"/>
    <x v="8"/>
    <s v="69"/>
    <n v="113"/>
    <x v="3"/>
    <d v="2023-07-15T00:00:00"/>
    <x v="18"/>
    <n v="13365"/>
    <x v="4"/>
    <x v="6"/>
    <x v="2"/>
  </r>
  <r>
    <x v="1"/>
    <x v="0"/>
    <x v="84"/>
    <x v="14"/>
    <x v="0"/>
    <x v="1"/>
    <x v="6"/>
    <x v="8"/>
    <s v="69"/>
    <n v="113"/>
    <x v="3"/>
    <d v="2023-07-15T00:00:00"/>
    <x v="19"/>
    <n v="13366"/>
    <x v="4"/>
    <x v="6"/>
    <x v="2"/>
  </r>
  <r>
    <x v="1"/>
    <x v="0"/>
    <x v="84"/>
    <x v="14"/>
    <x v="0"/>
    <x v="1"/>
    <x v="6"/>
    <x v="8"/>
    <s v="69"/>
    <n v="113"/>
    <x v="3"/>
    <d v="2023-07-15T00:00:00"/>
    <x v="20"/>
    <n v="13367"/>
    <x v="4"/>
    <x v="6"/>
    <x v="2"/>
  </r>
  <r>
    <x v="1"/>
    <x v="0"/>
    <x v="84"/>
    <x v="14"/>
    <x v="0"/>
    <x v="1"/>
    <x v="6"/>
    <x v="8"/>
    <s v="69"/>
    <n v="113"/>
    <x v="3"/>
    <d v="2023-07-15T00:00:00"/>
    <x v="21"/>
    <n v="13368"/>
    <x v="4"/>
    <x v="6"/>
    <x v="2"/>
  </r>
  <r>
    <x v="1"/>
    <x v="0"/>
    <x v="84"/>
    <x v="14"/>
    <x v="0"/>
    <x v="1"/>
    <x v="6"/>
    <x v="8"/>
    <s v="69"/>
    <n v="113"/>
    <x v="3"/>
    <d v="2023-07-15T00:00:00"/>
    <x v="22"/>
    <n v="13369"/>
    <x v="4"/>
    <x v="6"/>
    <x v="2"/>
  </r>
  <r>
    <x v="1"/>
    <x v="0"/>
    <x v="84"/>
    <x v="14"/>
    <x v="0"/>
    <x v="1"/>
    <x v="6"/>
    <x v="8"/>
    <s v="69"/>
    <n v="113"/>
    <x v="3"/>
    <d v="2023-07-15T00:00:00"/>
    <x v="23"/>
    <n v="13370"/>
    <x v="5"/>
    <x v="6"/>
    <x v="2"/>
  </r>
  <r>
    <x v="1"/>
    <x v="0"/>
    <x v="84"/>
    <x v="14"/>
    <x v="0"/>
    <x v="1"/>
    <x v="6"/>
    <x v="8"/>
    <s v="69"/>
    <n v="113"/>
    <x v="3"/>
    <d v="2023-07-15T00:00:00"/>
    <x v="24"/>
    <n v="13371"/>
    <x v="5"/>
    <x v="6"/>
    <x v="2"/>
  </r>
  <r>
    <x v="1"/>
    <x v="0"/>
    <x v="84"/>
    <x v="14"/>
    <x v="0"/>
    <x v="1"/>
    <x v="6"/>
    <x v="8"/>
    <s v="69"/>
    <n v="113"/>
    <x v="3"/>
    <d v="2023-07-15T00:00:00"/>
    <x v="25"/>
    <n v="13372"/>
    <x v="5"/>
    <x v="6"/>
    <x v="2"/>
  </r>
  <r>
    <x v="1"/>
    <x v="0"/>
    <x v="84"/>
    <x v="14"/>
    <x v="0"/>
    <x v="1"/>
    <x v="6"/>
    <x v="8"/>
    <s v="69"/>
    <n v="113"/>
    <x v="3"/>
    <d v="2023-07-15T00:00:00"/>
    <x v="26"/>
    <n v="13373"/>
    <x v="5"/>
    <x v="6"/>
    <x v="2"/>
  </r>
  <r>
    <x v="1"/>
    <x v="0"/>
    <x v="84"/>
    <x v="14"/>
    <x v="0"/>
    <x v="1"/>
    <x v="6"/>
    <x v="8"/>
    <s v="69"/>
    <n v="113"/>
    <x v="3"/>
    <d v="2023-07-15T00:00:00"/>
    <x v="27"/>
    <n v="13374"/>
    <x v="5"/>
    <x v="6"/>
    <x v="2"/>
  </r>
  <r>
    <x v="1"/>
    <x v="0"/>
    <x v="84"/>
    <x v="14"/>
    <x v="0"/>
    <x v="1"/>
    <x v="6"/>
    <x v="8"/>
    <s v="69"/>
    <n v="113"/>
    <x v="3"/>
    <d v="2023-07-15T00:00:00"/>
    <x v="28"/>
    <n v="13375"/>
    <x v="5"/>
    <x v="6"/>
    <x v="2"/>
  </r>
  <r>
    <x v="1"/>
    <x v="0"/>
    <x v="84"/>
    <x v="14"/>
    <x v="0"/>
    <x v="1"/>
    <x v="6"/>
    <x v="8"/>
    <s v="69"/>
    <n v="113"/>
    <x v="3"/>
    <d v="2023-07-15T00:00:00"/>
    <x v="29"/>
    <n v="13376"/>
    <x v="5"/>
    <x v="6"/>
    <x v="2"/>
  </r>
  <r>
    <x v="1"/>
    <x v="0"/>
    <x v="84"/>
    <x v="14"/>
    <x v="0"/>
    <x v="1"/>
    <x v="6"/>
    <x v="8"/>
    <s v="69"/>
    <n v="113"/>
    <x v="3"/>
    <d v="2023-07-15T00:00:00"/>
    <x v="30"/>
    <n v="13377"/>
    <x v="6"/>
    <x v="6"/>
    <x v="2"/>
  </r>
  <r>
    <x v="1"/>
    <x v="0"/>
    <x v="84"/>
    <x v="14"/>
    <x v="0"/>
    <x v="1"/>
    <x v="6"/>
    <x v="8"/>
    <s v="69"/>
    <n v="113"/>
    <x v="3"/>
    <d v="2023-07-15T00:00:00"/>
    <x v="31"/>
    <n v="13378"/>
    <x v="6"/>
    <x v="6"/>
    <x v="2"/>
  </r>
  <r>
    <x v="1"/>
    <x v="0"/>
    <x v="84"/>
    <x v="14"/>
    <x v="0"/>
    <x v="1"/>
    <x v="6"/>
    <x v="8"/>
    <s v="69"/>
    <n v="113"/>
    <x v="3"/>
    <d v="2023-07-15T00:00:00"/>
    <x v="32"/>
    <n v="13379"/>
    <x v="6"/>
    <x v="6"/>
    <x v="2"/>
  </r>
  <r>
    <x v="1"/>
    <x v="0"/>
    <x v="84"/>
    <x v="14"/>
    <x v="0"/>
    <x v="1"/>
    <x v="6"/>
    <x v="8"/>
    <s v="69"/>
    <n v="113"/>
    <x v="3"/>
    <d v="2023-07-15T00:00:00"/>
    <x v="33"/>
    <n v="13380"/>
    <x v="6"/>
    <x v="6"/>
    <x v="2"/>
  </r>
  <r>
    <x v="1"/>
    <x v="0"/>
    <x v="84"/>
    <x v="14"/>
    <x v="0"/>
    <x v="1"/>
    <x v="6"/>
    <x v="8"/>
    <s v="69"/>
    <n v="113"/>
    <x v="3"/>
    <d v="2023-07-15T00:00:00"/>
    <x v="110"/>
    <n v="13381"/>
    <x v="6"/>
    <x v="6"/>
    <x v="2"/>
  </r>
  <r>
    <x v="1"/>
    <x v="0"/>
    <x v="84"/>
    <x v="14"/>
    <x v="0"/>
    <x v="1"/>
    <x v="6"/>
    <x v="8"/>
    <s v="69"/>
    <n v="113"/>
    <x v="3"/>
    <d v="2023-07-15T00:00:00"/>
    <x v="111"/>
    <n v="13382"/>
    <x v="6"/>
    <x v="6"/>
    <x v="2"/>
  </r>
  <r>
    <x v="1"/>
    <x v="0"/>
    <x v="84"/>
    <x v="14"/>
    <x v="0"/>
    <x v="1"/>
    <x v="6"/>
    <x v="8"/>
    <s v="69"/>
    <n v="113"/>
    <x v="3"/>
    <d v="2023-07-15T00:00:00"/>
    <x v="112"/>
    <n v="13383"/>
    <x v="6"/>
    <x v="6"/>
    <x v="2"/>
  </r>
  <r>
    <x v="1"/>
    <x v="0"/>
    <x v="84"/>
    <x v="14"/>
    <x v="0"/>
    <x v="1"/>
    <x v="6"/>
    <x v="8"/>
    <s v="69"/>
    <n v="113"/>
    <x v="3"/>
    <d v="2023-07-15T00:00:00"/>
    <x v="113"/>
    <n v="13384"/>
    <x v="17"/>
    <x v="6"/>
    <x v="2"/>
  </r>
  <r>
    <x v="1"/>
    <x v="0"/>
    <x v="84"/>
    <x v="14"/>
    <x v="0"/>
    <x v="1"/>
    <x v="6"/>
    <x v="8"/>
    <s v="69"/>
    <n v="113"/>
    <x v="3"/>
    <d v="2023-07-15T00:00:00"/>
    <x v="114"/>
    <n v="13385"/>
    <x v="17"/>
    <x v="6"/>
    <x v="2"/>
  </r>
  <r>
    <x v="1"/>
    <x v="0"/>
    <x v="84"/>
    <x v="14"/>
    <x v="0"/>
    <x v="1"/>
    <x v="6"/>
    <x v="8"/>
    <s v="69"/>
    <n v="113"/>
    <x v="3"/>
    <d v="2023-07-15T00:00:00"/>
    <x v="115"/>
    <n v="13386"/>
    <x v="17"/>
    <x v="6"/>
    <x v="2"/>
  </r>
  <r>
    <x v="1"/>
    <x v="0"/>
    <x v="84"/>
    <x v="14"/>
    <x v="0"/>
    <x v="1"/>
    <x v="6"/>
    <x v="8"/>
    <s v="69"/>
    <n v="113"/>
    <x v="3"/>
    <d v="2023-07-15T00:00:00"/>
    <x v="116"/>
    <n v="13387"/>
    <x v="17"/>
    <x v="6"/>
    <x v="2"/>
  </r>
  <r>
    <x v="1"/>
    <x v="0"/>
    <x v="84"/>
    <x v="14"/>
    <x v="0"/>
    <x v="1"/>
    <x v="6"/>
    <x v="8"/>
    <s v="69"/>
    <n v="113"/>
    <x v="3"/>
    <d v="2023-07-15T00:00:00"/>
    <x v="117"/>
    <n v="13388"/>
    <x v="17"/>
    <x v="6"/>
    <x v="2"/>
  </r>
  <r>
    <x v="1"/>
    <x v="0"/>
    <x v="84"/>
    <x v="14"/>
    <x v="0"/>
    <x v="1"/>
    <x v="6"/>
    <x v="8"/>
    <s v="69"/>
    <n v="113"/>
    <x v="3"/>
    <d v="2023-07-15T00:00:00"/>
    <x v="118"/>
    <n v="13389"/>
    <x v="17"/>
    <x v="6"/>
    <x v="2"/>
  </r>
  <r>
    <x v="1"/>
    <x v="0"/>
    <x v="84"/>
    <x v="14"/>
    <x v="0"/>
    <x v="1"/>
    <x v="6"/>
    <x v="8"/>
    <s v="69"/>
    <n v="113"/>
    <x v="3"/>
    <d v="2023-07-15T00:00:00"/>
    <x v="119"/>
    <n v="13390"/>
    <x v="17"/>
    <x v="6"/>
    <x v="2"/>
  </r>
  <r>
    <x v="1"/>
    <x v="0"/>
    <x v="84"/>
    <x v="14"/>
    <x v="0"/>
    <x v="1"/>
    <x v="6"/>
    <x v="8"/>
    <s v="69"/>
    <n v="113"/>
    <x v="3"/>
    <d v="2023-07-15T00:00:00"/>
    <x v="120"/>
    <n v="13391"/>
    <x v="18"/>
    <x v="6"/>
    <x v="2"/>
  </r>
  <r>
    <x v="1"/>
    <x v="0"/>
    <x v="84"/>
    <x v="14"/>
    <x v="0"/>
    <x v="1"/>
    <x v="6"/>
    <x v="8"/>
    <s v="69"/>
    <n v="113"/>
    <x v="3"/>
    <d v="2023-07-15T00:00:00"/>
    <x v="121"/>
    <n v="13392"/>
    <x v="18"/>
    <x v="6"/>
    <x v="2"/>
  </r>
  <r>
    <x v="1"/>
    <x v="0"/>
    <x v="84"/>
    <x v="14"/>
    <x v="0"/>
    <x v="1"/>
    <x v="6"/>
    <x v="8"/>
    <s v="69"/>
    <n v="113"/>
    <x v="3"/>
    <d v="2023-07-15T00:00:00"/>
    <x v="122"/>
    <n v="13393"/>
    <x v="18"/>
    <x v="6"/>
    <x v="2"/>
  </r>
  <r>
    <x v="1"/>
    <x v="0"/>
    <x v="84"/>
    <x v="14"/>
    <x v="0"/>
    <x v="1"/>
    <x v="6"/>
    <x v="8"/>
    <s v="69"/>
    <n v="113"/>
    <x v="3"/>
    <d v="2023-07-15T00:00:00"/>
    <x v="123"/>
    <n v="13394"/>
    <x v="18"/>
    <x v="6"/>
    <x v="2"/>
  </r>
  <r>
    <x v="1"/>
    <x v="0"/>
    <x v="84"/>
    <x v="14"/>
    <x v="0"/>
    <x v="1"/>
    <x v="6"/>
    <x v="8"/>
    <s v="69"/>
    <n v="113"/>
    <x v="3"/>
    <d v="2023-07-15T00:00:00"/>
    <x v="124"/>
    <n v="13395"/>
    <x v="18"/>
    <x v="6"/>
    <x v="2"/>
  </r>
  <r>
    <x v="1"/>
    <x v="0"/>
    <x v="84"/>
    <x v="14"/>
    <x v="0"/>
    <x v="1"/>
    <x v="6"/>
    <x v="8"/>
    <s v="69"/>
    <n v="113"/>
    <x v="3"/>
    <d v="2023-07-15T00:00:00"/>
    <x v="125"/>
    <n v="13396"/>
    <x v="18"/>
    <x v="6"/>
    <x v="2"/>
  </r>
  <r>
    <x v="1"/>
    <x v="0"/>
    <x v="84"/>
    <x v="14"/>
    <x v="0"/>
    <x v="1"/>
    <x v="6"/>
    <x v="8"/>
    <s v="69"/>
    <n v="113"/>
    <x v="3"/>
    <d v="2023-07-15T00:00:00"/>
    <x v="126"/>
    <n v="13397"/>
    <x v="18"/>
    <x v="6"/>
    <x v="2"/>
  </r>
  <r>
    <x v="1"/>
    <x v="0"/>
    <x v="84"/>
    <x v="14"/>
    <x v="0"/>
    <x v="1"/>
    <x v="6"/>
    <x v="8"/>
    <s v="69"/>
    <n v="113"/>
    <x v="3"/>
    <d v="2023-07-15T00:00:00"/>
    <x v="127"/>
    <n v="13398"/>
    <x v="19"/>
    <x v="6"/>
    <x v="2"/>
  </r>
  <r>
    <x v="1"/>
    <x v="0"/>
    <x v="84"/>
    <x v="14"/>
    <x v="0"/>
    <x v="1"/>
    <x v="6"/>
    <x v="8"/>
    <s v="69"/>
    <n v="113"/>
    <x v="3"/>
    <d v="2023-07-15T00:00:00"/>
    <x v="128"/>
    <n v="13399"/>
    <x v="19"/>
    <x v="6"/>
    <x v="2"/>
  </r>
  <r>
    <x v="1"/>
    <x v="0"/>
    <x v="84"/>
    <x v="14"/>
    <x v="0"/>
    <x v="1"/>
    <x v="6"/>
    <x v="8"/>
    <s v="69"/>
    <n v="113"/>
    <x v="3"/>
    <d v="2023-07-15T00:00:00"/>
    <x v="129"/>
    <n v="13400"/>
    <x v="19"/>
    <x v="6"/>
    <x v="2"/>
  </r>
  <r>
    <x v="1"/>
    <x v="0"/>
    <x v="84"/>
    <x v="14"/>
    <x v="0"/>
    <x v="1"/>
    <x v="6"/>
    <x v="8"/>
    <s v="69"/>
    <n v="113"/>
    <x v="3"/>
    <d v="2023-07-15T00:00:00"/>
    <x v="130"/>
    <n v="13401"/>
    <x v="19"/>
    <x v="6"/>
    <x v="2"/>
  </r>
  <r>
    <x v="1"/>
    <x v="0"/>
    <x v="84"/>
    <x v="14"/>
    <x v="0"/>
    <x v="1"/>
    <x v="6"/>
    <x v="8"/>
    <s v="69"/>
    <n v="113"/>
    <x v="3"/>
    <d v="2023-07-15T00:00:00"/>
    <x v="131"/>
    <n v="13402"/>
    <x v="19"/>
    <x v="6"/>
    <x v="2"/>
  </r>
  <r>
    <x v="1"/>
    <x v="0"/>
    <x v="84"/>
    <x v="14"/>
    <x v="0"/>
    <x v="1"/>
    <x v="6"/>
    <x v="8"/>
    <s v="69"/>
    <n v="113"/>
    <x v="3"/>
    <d v="2023-07-15T00:00:00"/>
    <x v="132"/>
    <n v="13403"/>
    <x v="19"/>
    <x v="6"/>
    <x v="2"/>
  </r>
  <r>
    <x v="1"/>
    <x v="0"/>
    <x v="84"/>
    <x v="14"/>
    <x v="0"/>
    <x v="1"/>
    <x v="6"/>
    <x v="8"/>
    <s v="69"/>
    <n v="113"/>
    <x v="3"/>
    <d v="2023-07-15T00:00:00"/>
    <x v="133"/>
    <n v="13404"/>
    <x v="19"/>
    <x v="6"/>
    <x v="2"/>
  </r>
  <r>
    <x v="1"/>
    <x v="0"/>
    <x v="84"/>
    <x v="14"/>
    <x v="0"/>
    <x v="1"/>
    <x v="6"/>
    <x v="8"/>
    <s v="69"/>
    <n v="113"/>
    <x v="3"/>
    <d v="2023-07-15T00:00:00"/>
    <x v="134"/>
    <n v="13405"/>
    <x v="20"/>
    <x v="6"/>
    <x v="2"/>
  </r>
  <r>
    <x v="1"/>
    <x v="0"/>
    <x v="84"/>
    <x v="14"/>
    <x v="0"/>
    <x v="1"/>
    <x v="6"/>
    <x v="8"/>
    <s v="69"/>
    <n v="113"/>
    <x v="3"/>
    <d v="2023-07-15T00:00:00"/>
    <x v="135"/>
    <n v="13406"/>
    <x v="20"/>
    <x v="6"/>
    <x v="2"/>
  </r>
  <r>
    <x v="1"/>
    <x v="0"/>
    <x v="84"/>
    <x v="14"/>
    <x v="0"/>
    <x v="1"/>
    <x v="6"/>
    <x v="8"/>
    <s v="69"/>
    <n v="113"/>
    <x v="3"/>
    <d v="2023-07-15T00:00:00"/>
    <x v="136"/>
    <n v="13407"/>
    <x v="20"/>
    <x v="6"/>
    <x v="2"/>
  </r>
  <r>
    <x v="1"/>
    <x v="0"/>
    <x v="84"/>
    <x v="14"/>
    <x v="0"/>
    <x v="1"/>
    <x v="6"/>
    <x v="8"/>
    <s v="69"/>
    <n v="113"/>
    <x v="3"/>
    <d v="2023-07-15T00:00:00"/>
    <x v="137"/>
    <n v="13408"/>
    <x v="20"/>
    <x v="6"/>
    <x v="2"/>
  </r>
  <r>
    <x v="1"/>
    <x v="0"/>
    <x v="84"/>
    <x v="14"/>
    <x v="0"/>
    <x v="1"/>
    <x v="6"/>
    <x v="8"/>
    <s v="69"/>
    <n v="113"/>
    <x v="3"/>
    <d v="2023-07-15T00:00:00"/>
    <x v="138"/>
    <n v="13409"/>
    <x v="20"/>
    <x v="6"/>
    <x v="2"/>
  </r>
  <r>
    <x v="1"/>
    <x v="0"/>
    <x v="84"/>
    <x v="14"/>
    <x v="0"/>
    <x v="1"/>
    <x v="6"/>
    <x v="8"/>
    <s v="69"/>
    <n v="113"/>
    <x v="3"/>
    <d v="2023-07-15T00:00:00"/>
    <x v="139"/>
    <n v="13410"/>
    <x v="20"/>
    <x v="6"/>
    <x v="2"/>
  </r>
  <r>
    <x v="1"/>
    <x v="0"/>
    <x v="84"/>
    <x v="14"/>
    <x v="0"/>
    <x v="1"/>
    <x v="6"/>
    <x v="8"/>
    <s v="69"/>
    <n v="113"/>
    <x v="3"/>
    <d v="2023-07-15T00:00:00"/>
    <x v="140"/>
    <n v="13411"/>
    <x v="20"/>
    <x v="6"/>
    <x v="2"/>
  </r>
  <r>
    <x v="1"/>
    <x v="0"/>
    <x v="84"/>
    <x v="14"/>
    <x v="0"/>
    <x v="1"/>
    <x v="6"/>
    <x v="8"/>
    <s v="69"/>
    <n v="113"/>
    <x v="3"/>
    <d v="2023-07-15T00:00:00"/>
    <x v="141"/>
    <n v="13412"/>
    <x v="21"/>
    <x v="6"/>
    <x v="2"/>
  </r>
  <r>
    <x v="1"/>
    <x v="0"/>
    <x v="84"/>
    <x v="14"/>
    <x v="0"/>
    <x v="1"/>
    <x v="6"/>
    <x v="8"/>
    <s v="69"/>
    <n v="113"/>
    <x v="3"/>
    <d v="2023-07-15T00:00:00"/>
    <x v="142"/>
    <n v="13413"/>
    <x v="21"/>
    <x v="6"/>
    <x v="2"/>
  </r>
  <r>
    <x v="1"/>
    <x v="0"/>
    <x v="84"/>
    <x v="14"/>
    <x v="0"/>
    <x v="1"/>
    <x v="6"/>
    <x v="8"/>
    <s v="69"/>
    <n v="113"/>
    <x v="3"/>
    <d v="2023-07-15T00:00:00"/>
    <x v="143"/>
    <n v="13414"/>
    <x v="21"/>
    <x v="6"/>
    <x v="2"/>
  </r>
  <r>
    <x v="1"/>
    <x v="0"/>
    <x v="84"/>
    <x v="14"/>
    <x v="0"/>
    <x v="1"/>
    <x v="6"/>
    <x v="8"/>
    <s v="69"/>
    <n v="113"/>
    <x v="3"/>
    <d v="2023-07-15T00:00:00"/>
    <x v="144"/>
    <n v="13415"/>
    <x v="21"/>
    <x v="6"/>
    <x v="2"/>
  </r>
  <r>
    <x v="1"/>
    <x v="0"/>
    <x v="84"/>
    <x v="14"/>
    <x v="0"/>
    <x v="1"/>
    <x v="6"/>
    <x v="8"/>
    <s v="69"/>
    <n v="113"/>
    <x v="3"/>
    <d v="2023-07-15T00:00:00"/>
    <x v="145"/>
    <n v="13416"/>
    <x v="21"/>
    <x v="6"/>
    <x v="2"/>
  </r>
  <r>
    <x v="1"/>
    <x v="0"/>
    <x v="84"/>
    <x v="14"/>
    <x v="0"/>
    <x v="1"/>
    <x v="6"/>
    <x v="8"/>
    <s v="69"/>
    <n v="113"/>
    <x v="3"/>
    <d v="2023-07-15T00:00:00"/>
    <x v="146"/>
    <n v="13417"/>
    <x v="21"/>
    <x v="6"/>
    <x v="2"/>
  </r>
  <r>
    <x v="1"/>
    <x v="0"/>
    <x v="84"/>
    <x v="14"/>
    <x v="0"/>
    <x v="1"/>
    <x v="6"/>
    <x v="8"/>
    <s v="69"/>
    <n v="113"/>
    <x v="3"/>
    <d v="2023-07-15T00:00:00"/>
    <x v="147"/>
    <n v="13418"/>
    <x v="21"/>
    <x v="6"/>
    <x v="2"/>
  </r>
  <r>
    <x v="1"/>
    <x v="0"/>
    <x v="84"/>
    <x v="14"/>
    <x v="0"/>
    <x v="1"/>
    <x v="6"/>
    <x v="8"/>
    <s v="69"/>
    <n v="113"/>
    <x v="3"/>
    <d v="2023-07-15T00:00:00"/>
    <x v="148"/>
    <n v="13419"/>
    <x v="22"/>
    <x v="6"/>
    <x v="2"/>
  </r>
  <r>
    <x v="1"/>
    <x v="0"/>
    <x v="84"/>
    <x v="14"/>
    <x v="0"/>
    <x v="1"/>
    <x v="6"/>
    <x v="8"/>
    <s v="69"/>
    <n v="113"/>
    <x v="3"/>
    <d v="2023-07-15T00:00:00"/>
    <x v="149"/>
    <n v="13420"/>
    <x v="22"/>
    <x v="6"/>
    <x v="2"/>
  </r>
  <r>
    <x v="1"/>
    <x v="0"/>
    <x v="84"/>
    <x v="14"/>
    <x v="0"/>
    <x v="1"/>
    <x v="6"/>
    <x v="8"/>
    <s v="69"/>
    <n v="113"/>
    <x v="3"/>
    <d v="2023-07-15T00:00:00"/>
    <x v="150"/>
    <n v="13421"/>
    <x v="22"/>
    <x v="6"/>
    <x v="2"/>
  </r>
  <r>
    <x v="1"/>
    <x v="0"/>
    <x v="84"/>
    <x v="14"/>
    <x v="0"/>
    <x v="1"/>
    <x v="6"/>
    <x v="8"/>
    <s v="69"/>
    <n v="113"/>
    <x v="3"/>
    <d v="2023-07-15T00:00:00"/>
    <x v="151"/>
    <n v="13422"/>
    <x v="22"/>
    <x v="6"/>
    <x v="2"/>
  </r>
  <r>
    <x v="1"/>
    <x v="0"/>
    <x v="84"/>
    <x v="14"/>
    <x v="0"/>
    <x v="1"/>
    <x v="6"/>
    <x v="8"/>
    <s v="69"/>
    <n v="113"/>
    <x v="3"/>
    <d v="2023-07-15T00:00:00"/>
    <x v="152"/>
    <n v="13423"/>
    <x v="22"/>
    <x v="6"/>
    <x v="2"/>
  </r>
  <r>
    <x v="1"/>
    <x v="0"/>
    <x v="84"/>
    <x v="14"/>
    <x v="0"/>
    <x v="1"/>
    <x v="6"/>
    <x v="8"/>
    <s v="69"/>
    <n v="113"/>
    <x v="3"/>
    <d v="2023-07-15T00:00:00"/>
    <x v="153"/>
    <n v="13424"/>
    <x v="22"/>
    <x v="6"/>
    <x v="2"/>
  </r>
  <r>
    <x v="1"/>
    <x v="0"/>
    <x v="84"/>
    <x v="14"/>
    <x v="0"/>
    <x v="1"/>
    <x v="6"/>
    <x v="8"/>
    <s v="69"/>
    <n v="113"/>
    <x v="3"/>
    <d v="2023-07-15T00:00:00"/>
    <x v="154"/>
    <n v="13425"/>
    <x v="22"/>
    <x v="6"/>
    <x v="2"/>
  </r>
  <r>
    <x v="1"/>
    <x v="0"/>
    <x v="84"/>
    <x v="14"/>
    <x v="0"/>
    <x v="1"/>
    <x v="6"/>
    <x v="8"/>
    <s v="69"/>
    <n v="113"/>
    <x v="3"/>
    <d v="2023-07-15T00:00:00"/>
    <x v="155"/>
    <n v="13426"/>
    <x v="23"/>
    <x v="6"/>
    <x v="2"/>
  </r>
  <r>
    <x v="1"/>
    <x v="0"/>
    <x v="84"/>
    <x v="14"/>
    <x v="0"/>
    <x v="1"/>
    <x v="6"/>
    <x v="8"/>
    <s v="69"/>
    <n v="113"/>
    <x v="3"/>
    <d v="2023-07-15T00:00:00"/>
    <x v="156"/>
    <n v="13427"/>
    <x v="23"/>
    <x v="6"/>
    <x v="2"/>
  </r>
  <r>
    <x v="1"/>
    <x v="0"/>
    <x v="84"/>
    <x v="14"/>
    <x v="0"/>
    <x v="1"/>
    <x v="6"/>
    <x v="8"/>
    <s v="69"/>
    <n v="113"/>
    <x v="3"/>
    <d v="2023-07-15T00:00:00"/>
    <x v="157"/>
    <n v="13428"/>
    <x v="23"/>
    <x v="6"/>
    <x v="2"/>
  </r>
  <r>
    <x v="1"/>
    <x v="0"/>
    <x v="84"/>
    <x v="14"/>
    <x v="0"/>
    <x v="1"/>
    <x v="6"/>
    <x v="8"/>
    <s v="69"/>
    <n v="113"/>
    <x v="3"/>
    <d v="2023-07-15T00:00:00"/>
    <x v="158"/>
    <n v="13429"/>
    <x v="23"/>
    <x v="6"/>
    <x v="2"/>
  </r>
  <r>
    <x v="1"/>
    <x v="0"/>
    <x v="84"/>
    <x v="14"/>
    <x v="0"/>
    <x v="1"/>
    <x v="6"/>
    <x v="8"/>
    <s v="69"/>
    <n v="113"/>
    <x v="3"/>
    <d v="2023-07-15T00:00:00"/>
    <x v="159"/>
    <n v="13430"/>
    <x v="23"/>
    <x v="6"/>
    <x v="2"/>
  </r>
  <r>
    <x v="1"/>
    <x v="0"/>
    <x v="84"/>
    <x v="14"/>
    <x v="0"/>
    <x v="1"/>
    <x v="6"/>
    <x v="8"/>
    <s v="69"/>
    <n v="113"/>
    <x v="3"/>
    <d v="2023-07-15T00:00:00"/>
    <x v="160"/>
    <n v="13431"/>
    <x v="23"/>
    <x v="6"/>
    <x v="2"/>
  </r>
  <r>
    <x v="1"/>
    <x v="0"/>
    <x v="84"/>
    <x v="14"/>
    <x v="0"/>
    <x v="1"/>
    <x v="6"/>
    <x v="8"/>
    <s v="69"/>
    <n v="113"/>
    <x v="3"/>
    <d v="2023-07-15T00:00:00"/>
    <x v="161"/>
    <n v="13432"/>
    <x v="23"/>
    <x v="6"/>
    <x v="2"/>
  </r>
  <r>
    <x v="1"/>
    <x v="0"/>
    <x v="84"/>
    <x v="14"/>
    <x v="0"/>
    <x v="1"/>
    <x v="6"/>
    <x v="8"/>
    <s v="69"/>
    <n v="113"/>
    <x v="3"/>
    <d v="2023-07-15T00:00:00"/>
    <x v="162"/>
    <n v="13433"/>
    <x v="24"/>
    <x v="6"/>
    <x v="2"/>
  </r>
  <r>
    <x v="1"/>
    <x v="0"/>
    <x v="84"/>
    <x v="14"/>
    <x v="0"/>
    <x v="1"/>
    <x v="6"/>
    <x v="8"/>
    <s v="69"/>
    <n v="113"/>
    <x v="3"/>
    <d v="2023-07-15T00:00:00"/>
    <x v="163"/>
    <n v="13434"/>
    <x v="24"/>
    <x v="6"/>
    <x v="2"/>
  </r>
  <r>
    <x v="1"/>
    <x v="0"/>
    <x v="84"/>
    <x v="14"/>
    <x v="0"/>
    <x v="1"/>
    <x v="6"/>
    <x v="8"/>
    <s v="69"/>
    <n v="113"/>
    <x v="3"/>
    <d v="2023-07-15T00:00:00"/>
    <x v="164"/>
    <n v="13435"/>
    <x v="24"/>
    <x v="6"/>
    <x v="2"/>
  </r>
  <r>
    <x v="1"/>
    <x v="0"/>
    <x v="84"/>
    <x v="14"/>
    <x v="0"/>
    <x v="1"/>
    <x v="6"/>
    <x v="8"/>
    <s v="69"/>
    <n v="113"/>
    <x v="3"/>
    <d v="2023-07-15T00:00:00"/>
    <x v="165"/>
    <n v="13436"/>
    <x v="24"/>
    <x v="6"/>
    <x v="2"/>
  </r>
  <r>
    <x v="1"/>
    <x v="0"/>
    <x v="84"/>
    <x v="14"/>
    <x v="0"/>
    <x v="1"/>
    <x v="6"/>
    <x v="8"/>
    <s v="69"/>
    <n v="113"/>
    <x v="3"/>
    <d v="2023-07-15T00:00:00"/>
    <x v="166"/>
    <n v="13437"/>
    <x v="24"/>
    <x v="6"/>
    <x v="2"/>
  </r>
  <r>
    <x v="1"/>
    <x v="0"/>
    <x v="84"/>
    <x v="14"/>
    <x v="0"/>
    <x v="1"/>
    <x v="6"/>
    <x v="8"/>
    <s v="69"/>
    <n v="113"/>
    <x v="3"/>
    <d v="2023-07-15T00:00:00"/>
    <x v="167"/>
    <n v="13438"/>
    <x v="24"/>
    <x v="6"/>
    <x v="2"/>
  </r>
  <r>
    <x v="1"/>
    <x v="0"/>
    <x v="84"/>
    <x v="14"/>
    <x v="0"/>
    <x v="1"/>
    <x v="6"/>
    <x v="8"/>
    <s v="69"/>
    <n v="113"/>
    <x v="3"/>
    <d v="2023-07-15T00:00:00"/>
    <x v="168"/>
    <n v="13439"/>
    <x v="24"/>
    <x v="6"/>
    <x v="2"/>
  </r>
  <r>
    <x v="1"/>
    <x v="0"/>
    <x v="84"/>
    <x v="14"/>
    <x v="0"/>
    <x v="1"/>
    <x v="6"/>
    <x v="8"/>
    <s v="69"/>
    <n v="113"/>
    <x v="3"/>
    <d v="2023-07-15T00:00:00"/>
    <x v="34"/>
    <n v="13440"/>
    <x v="7"/>
    <x v="6"/>
    <x v="2"/>
  </r>
  <r>
    <x v="1"/>
    <x v="0"/>
    <x v="84"/>
    <x v="14"/>
    <x v="0"/>
    <x v="1"/>
    <x v="6"/>
    <x v="8"/>
    <s v="69"/>
    <n v="113"/>
    <x v="3"/>
    <d v="2023-07-15T00:00:00"/>
    <x v="35"/>
    <n v="13441"/>
    <x v="7"/>
    <x v="6"/>
    <x v="2"/>
  </r>
  <r>
    <x v="1"/>
    <x v="0"/>
    <x v="84"/>
    <x v="14"/>
    <x v="0"/>
    <x v="1"/>
    <x v="6"/>
    <x v="8"/>
    <s v="69"/>
    <n v="113"/>
    <x v="3"/>
    <d v="2023-07-15T00:00:00"/>
    <x v="36"/>
    <n v="13442"/>
    <x v="7"/>
    <x v="6"/>
    <x v="2"/>
  </r>
  <r>
    <x v="1"/>
    <x v="0"/>
    <x v="84"/>
    <x v="14"/>
    <x v="0"/>
    <x v="1"/>
    <x v="6"/>
    <x v="8"/>
    <s v="69"/>
    <n v="113"/>
    <x v="3"/>
    <d v="2023-07-15T00:00:00"/>
    <x v="37"/>
    <n v="13443"/>
    <x v="7"/>
    <x v="6"/>
    <x v="2"/>
  </r>
  <r>
    <x v="1"/>
    <x v="0"/>
    <x v="84"/>
    <x v="14"/>
    <x v="0"/>
    <x v="1"/>
    <x v="6"/>
    <x v="8"/>
    <s v="69"/>
    <n v="113"/>
    <x v="3"/>
    <d v="2023-07-15T00:00:00"/>
    <x v="38"/>
    <n v="13444"/>
    <x v="7"/>
    <x v="6"/>
    <x v="2"/>
  </r>
  <r>
    <x v="1"/>
    <x v="0"/>
    <x v="84"/>
    <x v="14"/>
    <x v="0"/>
    <x v="1"/>
    <x v="6"/>
    <x v="8"/>
    <s v="69"/>
    <n v="113"/>
    <x v="3"/>
    <d v="2023-07-15T00:00:00"/>
    <x v="39"/>
    <n v="13445"/>
    <x v="7"/>
    <x v="6"/>
    <x v="2"/>
  </r>
  <r>
    <x v="1"/>
    <x v="0"/>
    <x v="84"/>
    <x v="14"/>
    <x v="0"/>
    <x v="1"/>
    <x v="6"/>
    <x v="8"/>
    <s v="69"/>
    <n v="113"/>
    <x v="3"/>
    <d v="2023-07-15T00:00:00"/>
    <x v="40"/>
    <n v="13446"/>
    <x v="7"/>
    <x v="6"/>
    <x v="2"/>
  </r>
  <r>
    <x v="1"/>
    <x v="0"/>
    <x v="84"/>
    <x v="14"/>
    <x v="0"/>
    <x v="1"/>
    <x v="6"/>
    <x v="8"/>
    <s v="69"/>
    <n v="113"/>
    <x v="3"/>
    <d v="2023-07-15T00:00:00"/>
    <x v="41"/>
    <n v="13447"/>
    <x v="8"/>
    <x v="6"/>
    <x v="2"/>
  </r>
  <r>
    <x v="1"/>
    <x v="0"/>
    <x v="84"/>
    <x v="14"/>
    <x v="0"/>
    <x v="1"/>
    <x v="6"/>
    <x v="8"/>
    <s v="69"/>
    <n v="113"/>
    <x v="3"/>
    <d v="2023-07-15T00:00:00"/>
    <x v="42"/>
    <n v="13448"/>
    <x v="8"/>
    <x v="6"/>
    <x v="2"/>
  </r>
  <r>
    <x v="1"/>
    <x v="0"/>
    <x v="84"/>
    <x v="14"/>
    <x v="0"/>
    <x v="1"/>
    <x v="6"/>
    <x v="8"/>
    <s v="69"/>
    <n v="113"/>
    <x v="3"/>
    <d v="2023-07-15T00:00:00"/>
    <x v="43"/>
    <n v="13449"/>
    <x v="8"/>
    <x v="6"/>
    <x v="2"/>
  </r>
  <r>
    <x v="1"/>
    <x v="0"/>
    <x v="84"/>
    <x v="14"/>
    <x v="0"/>
    <x v="1"/>
    <x v="6"/>
    <x v="8"/>
    <s v="69"/>
    <n v="113"/>
    <x v="3"/>
    <d v="2023-07-15T00:00:00"/>
    <x v="44"/>
    <n v="13450"/>
    <x v="8"/>
    <x v="6"/>
    <x v="2"/>
  </r>
  <r>
    <x v="1"/>
    <x v="0"/>
    <x v="84"/>
    <x v="14"/>
    <x v="0"/>
    <x v="1"/>
    <x v="6"/>
    <x v="8"/>
    <s v="69"/>
    <n v="113"/>
    <x v="3"/>
    <d v="2023-07-15T00:00:00"/>
    <x v="45"/>
    <n v="13451"/>
    <x v="8"/>
    <x v="6"/>
    <x v="2"/>
  </r>
  <r>
    <x v="1"/>
    <x v="0"/>
    <x v="84"/>
    <x v="14"/>
    <x v="0"/>
    <x v="1"/>
    <x v="6"/>
    <x v="8"/>
    <s v="69"/>
    <n v="113"/>
    <x v="3"/>
    <d v="2023-07-15T00:00:00"/>
    <x v="46"/>
    <n v="13452"/>
    <x v="8"/>
    <x v="6"/>
    <x v="2"/>
  </r>
  <r>
    <x v="1"/>
    <x v="0"/>
    <x v="84"/>
    <x v="14"/>
    <x v="0"/>
    <x v="1"/>
    <x v="6"/>
    <x v="8"/>
    <s v="69"/>
    <n v="113"/>
    <x v="3"/>
    <d v="2023-07-15T00:00:00"/>
    <x v="47"/>
    <n v="13453"/>
    <x v="8"/>
    <x v="6"/>
    <x v="2"/>
  </r>
  <r>
    <x v="1"/>
    <x v="0"/>
    <x v="84"/>
    <x v="14"/>
    <x v="0"/>
    <x v="1"/>
    <x v="6"/>
    <x v="8"/>
    <s v="69"/>
    <n v="113"/>
    <x v="3"/>
    <d v="2023-07-15T00:00:00"/>
    <x v="48"/>
    <n v="13454"/>
    <x v="9"/>
    <x v="6"/>
    <x v="2"/>
  </r>
  <r>
    <x v="1"/>
    <x v="0"/>
    <x v="84"/>
    <x v="14"/>
    <x v="0"/>
    <x v="1"/>
    <x v="6"/>
    <x v="8"/>
    <s v="69"/>
    <n v="113"/>
    <x v="3"/>
    <d v="2023-07-15T00:00:00"/>
    <x v="49"/>
    <n v="13455"/>
    <x v="9"/>
    <x v="6"/>
    <x v="2"/>
  </r>
  <r>
    <x v="1"/>
    <x v="0"/>
    <x v="84"/>
    <x v="14"/>
    <x v="0"/>
    <x v="1"/>
    <x v="6"/>
    <x v="8"/>
    <s v="69"/>
    <n v="113"/>
    <x v="3"/>
    <d v="2023-07-15T00:00:00"/>
    <x v="50"/>
    <n v="13456"/>
    <x v="9"/>
    <x v="6"/>
    <x v="2"/>
  </r>
  <r>
    <x v="1"/>
    <x v="0"/>
    <x v="84"/>
    <x v="14"/>
    <x v="0"/>
    <x v="1"/>
    <x v="6"/>
    <x v="8"/>
    <s v="69"/>
    <n v="113"/>
    <x v="3"/>
    <d v="2023-07-15T00:00:00"/>
    <x v="51"/>
    <n v="13457"/>
    <x v="9"/>
    <x v="6"/>
    <x v="2"/>
  </r>
  <r>
    <x v="1"/>
    <x v="0"/>
    <x v="84"/>
    <x v="14"/>
    <x v="0"/>
    <x v="1"/>
    <x v="6"/>
    <x v="8"/>
    <s v="69"/>
    <n v="113"/>
    <x v="3"/>
    <d v="2023-07-15T00:00:00"/>
    <x v="52"/>
    <n v="13458"/>
    <x v="9"/>
    <x v="6"/>
    <x v="2"/>
  </r>
  <r>
    <x v="1"/>
    <x v="0"/>
    <x v="84"/>
    <x v="14"/>
    <x v="0"/>
    <x v="1"/>
    <x v="6"/>
    <x v="8"/>
    <s v="69"/>
    <n v="113"/>
    <x v="3"/>
    <d v="2023-07-15T00:00:00"/>
    <x v="53"/>
    <n v="13459"/>
    <x v="9"/>
    <x v="6"/>
    <x v="2"/>
  </r>
  <r>
    <x v="1"/>
    <x v="0"/>
    <x v="84"/>
    <x v="14"/>
    <x v="0"/>
    <x v="1"/>
    <x v="6"/>
    <x v="8"/>
    <s v="69"/>
    <n v="113"/>
    <x v="3"/>
    <d v="2023-07-15T00:00:00"/>
    <x v="54"/>
    <n v="13460"/>
    <x v="9"/>
    <x v="6"/>
    <x v="2"/>
  </r>
  <r>
    <x v="1"/>
    <x v="0"/>
    <x v="84"/>
    <x v="14"/>
    <x v="0"/>
    <x v="1"/>
    <x v="6"/>
    <x v="8"/>
    <s v="69"/>
    <n v="113"/>
    <x v="3"/>
    <d v="2023-07-15T00:00:00"/>
    <x v="55"/>
    <n v="13461"/>
    <x v="10"/>
    <x v="6"/>
    <x v="2"/>
  </r>
  <r>
    <x v="1"/>
    <x v="0"/>
    <x v="84"/>
    <x v="14"/>
    <x v="0"/>
    <x v="1"/>
    <x v="6"/>
    <x v="8"/>
    <s v="69"/>
    <n v="113"/>
    <x v="3"/>
    <d v="2023-07-15T00:00:00"/>
    <x v="56"/>
    <n v="13462"/>
    <x v="10"/>
    <x v="6"/>
    <x v="2"/>
  </r>
  <r>
    <x v="1"/>
    <x v="0"/>
    <x v="84"/>
    <x v="14"/>
    <x v="0"/>
    <x v="1"/>
    <x v="6"/>
    <x v="8"/>
    <s v="69"/>
    <n v="113"/>
    <x v="3"/>
    <d v="2023-07-15T00:00:00"/>
    <x v="57"/>
    <n v="13463"/>
    <x v="10"/>
    <x v="6"/>
    <x v="2"/>
  </r>
  <r>
    <x v="1"/>
    <x v="0"/>
    <x v="84"/>
    <x v="14"/>
    <x v="0"/>
    <x v="1"/>
    <x v="6"/>
    <x v="8"/>
    <s v="69"/>
    <n v="113"/>
    <x v="3"/>
    <d v="2023-07-15T00:00:00"/>
    <x v="58"/>
    <n v="13464"/>
    <x v="10"/>
    <x v="6"/>
    <x v="2"/>
  </r>
  <r>
    <x v="1"/>
    <x v="0"/>
    <x v="84"/>
    <x v="14"/>
    <x v="0"/>
    <x v="1"/>
    <x v="6"/>
    <x v="8"/>
    <s v="69"/>
    <n v="113"/>
    <x v="3"/>
    <d v="2023-07-15T00:00:00"/>
    <x v="59"/>
    <n v="13465"/>
    <x v="10"/>
    <x v="6"/>
    <x v="2"/>
  </r>
  <r>
    <x v="1"/>
    <x v="0"/>
    <x v="84"/>
    <x v="14"/>
    <x v="0"/>
    <x v="1"/>
    <x v="6"/>
    <x v="8"/>
    <s v="69"/>
    <n v="113"/>
    <x v="3"/>
    <d v="2023-07-15T00:00:00"/>
    <x v="60"/>
    <n v="13466"/>
    <x v="10"/>
    <x v="6"/>
    <x v="2"/>
  </r>
  <r>
    <x v="1"/>
    <x v="0"/>
    <x v="84"/>
    <x v="14"/>
    <x v="0"/>
    <x v="1"/>
    <x v="6"/>
    <x v="8"/>
    <s v="69"/>
    <n v="113"/>
    <x v="3"/>
    <d v="2023-07-15T00:00:00"/>
    <x v="61"/>
    <n v="13467"/>
    <x v="10"/>
    <x v="6"/>
    <x v="2"/>
  </r>
  <r>
    <x v="1"/>
    <x v="0"/>
    <x v="84"/>
    <x v="14"/>
    <x v="0"/>
    <x v="1"/>
    <x v="6"/>
    <x v="8"/>
    <s v="69"/>
    <n v="113"/>
    <x v="3"/>
    <d v="2023-07-15T00:00:00"/>
    <x v="169"/>
    <n v="13468"/>
    <x v="25"/>
    <x v="6"/>
    <x v="2"/>
  </r>
  <r>
    <x v="1"/>
    <x v="0"/>
    <x v="84"/>
    <x v="14"/>
    <x v="0"/>
    <x v="1"/>
    <x v="6"/>
    <x v="8"/>
    <s v="69"/>
    <n v="113"/>
    <x v="3"/>
    <d v="2023-07-15T00:00:00"/>
    <x v="170"/>
    <n v="13469"/>
    <x v="25"/>
    <x v="6"/>
    <x v="2"/>
  </r>
  <r>
    <x v="1"/>
    <x v="0"/>
    <x v="84"/>
    <x v="14"/>
    <x v="0"/>
    <x v="1"/>
    <x v="6"/>
    <x v="8"/>
    <s v="69"/>
    <n v="113"/>
    <x v="3"/>
    <d v="2023-07-15T00:00:00"/>
    <x v="171"/>
    <n v="13470"/>
    <x v="25"/>
    <x v="6"/>
    <x v="2"/>
  </r>
  <r>
    <x v="1"/>
    <x v="0"/>
    <x v="84"/>
    <x v="14"/>
    <x v="0"/>
    <x v="1"/>
    <x v="6"/>
    <x v="8"/>
    <s v="69"/>
    <n v="113"/>
    <x v="3"/>
    <d v="2023-07-15T00:00:00"/>
    <x v="172"/>
    <n v="13471"/>
    <x v="25"/>
    <x v="6"/>
    <x v="2"/>
  </r>
  <r>
    <x v="1"/>
    <x v="0"/>
    <x v="84"/>
    <x v="14"/>
    <x v="0"/>
    <x v="1"/>
    <x v="6"/>
    <x v="8"/>
    <s v="69"/>
    <n v="113"/>
    <x v="3"/>
    <d v="2023-07-15T00:00:00"/>
    <x v="173"/>
    <n v="13472"/>
    <x v="25"/>
    <x v="6"/>
    <x v="2"/>
  </r>
  <r>
    <x v="1"/>
    <x v="0"/>
    <x v="84"/>
    <x v="14"/>
    <x v="0"/>
    <x v="1"/>
    <x v="6"/>
    <x v="8"/>
    <s v="69"/>
    <n v="113"/>
    <x v="3"/>
    <d v="2023-07-15T00:00:00"/>
    <x v="174"/>
    <n v="13473"/>
    <x v="25"/>
    <x v="6"/>
    <x v="2"/>
  </r>
  <r>
    <x v="1"/>
    <x v="0"/>
    <x v="84"/>
    <x v="14"/>
    <x v="0"/>
    <x v="1"/>
    <x v="6"/>
    <x v="8"/>
    <s v="69"/>
    <n v="113"/>
    <x v="3"/>
    <d v="2023-07-15T00:00:00"/>
    <x v="175"/>
    <n v="13474"/>
    <x v="25"/>
    <x v="6"/>
    <x v="2"/>
  </r>
  <r>
    <x v="1"/>
    <x v="0"/>
    <x v="84"/>
    <x v="14"/>
    <x v="0"/>
    <x v="1"/>
    <x v="6"/>
    <x v="8"/>
    <s v="69"/>
    <n v="113"/>
    <x v="3"/>
    <d v="2023-07-15T00:00:00"/>
    <x v="176"/>
    <n v="13475"/>
    <x v="26"/>
    <x v="6"/>
    <x v="2"/>
  </r>
  <r>
    <x v="1"/>
    <x v="0"/>
    <x v="84"/>
    <x v="14"/>
    <x v="0"/>
    <x v="1"/>
    <x v="6"/>
    <x v="8"/>
    <s v="69"/>
    <n v="113"/>
    <x v="3"/>
    <d v="2023-07-15T00:00:00"/>
    <x v="177"/>
    <n v="13476"/>
    <x v="26"/>
    <x v="6"/>
    <x v="2"/>
  </r>
  <r>
    <x v="1"/>
    <x v="0"/>
    <x v="84"/>
    <x v="14"/>
    <x v="0"/>
    <x v="1"/>
    <x v="6"/>
    <x v="8"/>
    <s v="69"/>
    <n v="113"/>
    <x v="3"/>
    <d v="2023-07-15T00:00:00"/>
    <x v="178"/>
    <n v="13477"/>
    <x v="26"/>
    <x v="6"/>
    <x v="2"/>
  </r>
  <r>
    <x v="1"/>
    <x v="0"/>
    <x v="84"/>
    <x v="14"/>
    <x v="0"/>
    <x v="1"/>
    <x v="6"/>
    <x v="8"/>
    <s v="69"/>
    <n v="113"/>
    <x v="3"/>
    <d v="2023-07-15T00:00:00"/>
    <x v="179"/>
    <n v="13478"/>
    <x v="26"/>
    <x v="6"/>
    <x v="2"/>
  </r>
  <r>
    <x v="1"/>
    <x v="0"/>
    <x v="84"/>
    <x v="14"/>
    <x v="0"/>
    <x v="1"/>
    <x v="6"/>
    <x v="8"/>
    <s v="69"/>
    <n v="113"/>
    <x v="3"/>
    <d v="2023-07-15T00:00:00"/>
    <x v="180"/>
    <n v="13479"/>
    <x v="26"/>
    <x v="6"/>
    <x v="2"/>
  </r>
  <r>
    <x v="1"/>
    <x v="0"/>
    <x v="84"/>
    <x v="14"/>
    <x v="0"/>
    <x v="1"/>
    <x v="6"/>
    <x v="8"/>
    <s v="69"/>
    <n v="113"/>
    <x v="3"/>
    <d v="2023-07-15T00:00:00"/>
    <x v="181"/>
    <n v="13480"/>
    <x v="26"/>
    <x v="6"/>
    <x v="2"/>
  </r>
  <r>
    <x v="1"/>
    <x v="0"/>
    <x v="84"/>
    <x v="14"/>
    <x v="0"/>
    <x v="1"/>
    <x v="6"/>
    <x v="8"/>
    <s v="69"/>
    <n v="113"/>
    <x v="3"/>
    <d v="2023-07-15T00:00:00"/>
    <x v="182"/>
    <n v="13481"/>
    <x v="26"/>
    <x v="6"/>
    <x v="2"/>
  </r>
  <r>
    <x v="1"/>
    <x v="0"/>
    <x v="84"/>
    <x v="14"/>
    <x v="0"/>
    <x v="1"/>
    <x v="6"/>
    <x v="8"/>
    <s v="69"/>
    <n v="113"/>
    <x v="3"/>
    <d v="2023-07-15T00:00:00"/>
    <x v="183"/>
    <n v="13482"/>
    <x v="27"/>
    <x v="6"/>
    <x v="2"/>
  </r>
  <r>
    <x v="1"/>
    <x v="0"/>
    <x v="84"/>
    <x v="14"/>
    <x v="0"/>
    <x v="1"/>
    <x v="6"/>
    <x v="8"/>
    <s v="69"/>
    <n v="113"/>
    <x v="3"/>
    <d v="2023-07-15T00:00:00"/>
    <x v="184"/>
    <n v="13483"/>
    <x v="27"/>
    <x v="6"/>
    <x v="2"/>
  </r>
  <r>
    <x v="1"/>
    <x v="0"/>
    <x v="84"/>
    <x v="14"/>
    <x v="0"/>
    <x v="1"/>
    <x v="6"/>
    <x v="8"/>
    <s v="69"/>
    <n v="113"/>
    <x v="3"/>
    <d v="2023-07-15T00:00:00"/>
    <x v="185"/>
    <n v="13484"/>
    <x v="27"/>
    <x v="6"/>
    <x v="2"/>
  </r>
  <r>
    <x v="1"/>
    <x v="0"/>
    <x v="84"/>
    <x v="14"/>
    <x v="0"/>
    <x v="1"/>
    <x v="6"/>
    <x v="8"/>
    <s v="69"/>
    <n v="113"/>
    <x v="3"/>
    <d v="2023-07-15T00:00:00"/>
    <x v="186"/>
    <n v="13485"/>
    <x v="27"/>
    <x v="6"/>
    <x v="2"/>
  </r>
  <r>
    <x v="1"/>
    <x v="0"/>
    <x v="84"/>
    <x v="14"/>
    <x v="0"/>
    <x v="1"/>
    <x v="6"/>
    <x v="8"/>
    <s v="69"/>
    <n v="113"/>
    <x v="3"/>
    <d v="2023-07-15T00:00:00"/>
    <x v="187"/>
    <n v="13486"/>
    <x v="27"/>
    <x v="6"/>
    <x v="2"/>
  </r>
  <r>
    <x v="1"/>
    <x v="0"/>
    <x v="85"/>
    <x v="14"/>
    <x v="0"/>
    <x v="1"/>
    <x v="6"/>
    <x v="3"/>
    <s v="05"/>
    <n v="114"/>
    <x v="3"/>
    <d v="2023-07-01T00:00:00"/>
    <x v="62"/>
    <n v="13487"/>
    <x v="11"/>
    <x v="6"/>
    <x v="2"/>
  </r>
  <r>
    <x v="1"/>
    <x v="0"/>
    <x v="85"/>
    <x v="14"/>
    <x v="0"/>
    <x v="1"/>
    <x v="6"/>
    <x v="3"/>
    <s v="05"/>
    <n v="114"/>
    <x v="3"/>
    <d v="2023-07-01T00:00:00"/>
    <x v="63"/>
    <n v="13488"/>
    <x v="11"/>
    <x v="6"/>
    <x v="2"/>
  </r>
  <r>
    <x v="1"/>
    <x v="0"/>
    <x v="85"/>
    <x v="14"/>
    <x v="0"/>
    <x v="1"/>
    <x v="6"/>
    <x v="3"/>
    <s v="05"/>
    <n v="114"/>
    <x v="3"/>
    <d v="2023-07-01T00:00:00"/>
    <x v="64"/>
    <n v="13489"/>
    <x v="11"/>
    <x v="6"/>
    <x v="2"/>
  </r>
  <r>
    <x v="1"/>
    <x v="0"/>
    <x v="85"/>
    <x v="14"/>
    <x v="0"/>
    <x v="1"/>
    <x v="6"/>
    <x v="3"/>
    <s v="05"/>
    <n v="114"/>
    <x v="3"/>
    <d v="2023-07-01T00:00:00"/>
    <x v="65"/>
    <n v="13490"/>
    <x v="11"/>
    <x v="6"/>
    <x v="2"/>
  </r>
  <r>
    <x v="1"/>
    <x v="0"/>
    <x v="85"/>
    <x v="14"/>
    <x v="0"/>
    <x v="1"/>
    <x v="6"/>
    <x v="3"/>
    <s v="05"/>
    <n v="114"/>
    <x v="3"/>
    <d v="2023-07-01T00:00:00"/>
    <x v="86"/>
    <n v="13491"/>
    <x v="11"/>
    <x v="6"/>
    <x v="2"/>
  </r>
  <r>
    <x v="1"/>
    <x v="0"/>
    <x v="85"/>
    <x v="14"/>
    <x v="0"/>
    <x v="1"/>
    <x v="6"/>
    <x v="3"/>
    <s v="05"/>
    <n v="114"/>
    <x v="3"/>
    <d v="2023-07-01T00:00:00"/>
    <x v="87"/>
    <n v="13492"/>
    <x v="11"/>
    <x v="6"/>
    <x v="2"/>
  </r>
  <r>
    <x v="1"/>
    <x v="0"/>
    <x v="85"/>
    <x v="14"/>
    <x v="0"/>
    <x v="1"/>
    <x v="6"/>
    <x v="3"/>
    <s v="05"/>
    <n v="114"/>
    <x v="3"/>
    <d v="2023-07-01T00:00:00"/>
    <x v="88"/>
    <n v="13493"/>
    <x v="11"/>
    <x v="6"/>
    <x v="2"/>
  </r>
  <r>
    <x v="1"/>
    <x v="0"/>
    <x v="85"/>
    <x v="14"/>
    <x v="0"/>
    <x v="1"/>
    <x v="6"/>
    <x v="3"/>
    <s v="05"/>
    <n v="114"/>
    <x v="3"/>
    <d v="2023-07-01T00:00:00"/>
    <x v="89"/>
    <n v="13494"/>
    <x v="14"/>
    <x v="6"/>
    <x v="2"/>
  </r>
  <r>
    <x v="1"/>
    <x v="0"/>
    <x v="85"/>
    <x v="14"/>
    <x v="0"/>
    <x v="1"/>
    <x v="6"/>
    <x v="3"/>
    <s v="05"/>
    <n v="114"/>
    <x v="3"/>
    <d v="2023-07-01T00:00:00"/>
    <x v="90"/>
    <n v="13495"/>
    <x v="14"/>
    <x v="6"/>
    <x v="2"/>
  </r>
  <r>
    <x v="1"/>
    <x v="0"/>
    <x v="85"/>
    <x v="14"/>
    <x v="0"/>
    <x v="1"/>
    <x v="6"/>
    <x v="3"/>
    <s v="05"/>
    <n v="114"/>
    <x v="3"/>
    <d v="2023-07-01T00:00:00"/>
    <x v="91"/>
    <n v="13496"/>
    <x v="14"/>
    <x v="6"/>
    <x v="2"/>
  </r>
  <r>
    <x v="1"/>
    <x v="0"/>
    <x v="85"/>
    <x v="14"/>
    <x v="0"/>
    <x v="1"/>
    <x v="6"/>
    <x v="3"/>
    <s v="05"/>
    <n v="114"/>
    <x v="3"/>
    <d v="2023-07-01T00:00:00"/>
    <x v="92"/>
    <n v="13497"/>
    <x v="14"/>
    <x v="6"/>
    <x v="2"/>
  </r>
  <r>
    <x v="1"/>
    <x v="0"/>
    <x v="85"/>
    <x v="14"/>
    <x v="0"/>
    <x v="1"/>
    <x v="6"/>
    <x v="3"/>
    <s v="05"/>
    <n v="114"/>
    <x v="3"/>
    <d v="2023-07-01T00:00:00"/>
    <x v="93"/>
    <n v="13498"/>
    <x v="14"/>
    <x v="6"/>
    <x v="2"/>
  </r>
  <r>
    <x v="1"/>
    <x v="0"/>
    <x v="85"/>
    <x v="14"/>
    <x v="0"/>
    <x v="1"/>
    <x v="6"/>
    <x v="3"/>
    <s v="05"/>
    <n v="114"/>
    <x v="3"/>
    <d v="2023-07-01T00:00:00"/>
    <x v="94"/>
    <n v="13499"/>
    <x v="14"/>
    <x v="6"/>
    <x v="2"/>
  </r>
  <r>
    <x v="1"/>
    <x v="0"/>
    <x v="85"/>
    <x v="14"/>
    <x v="0"/>
    <x v="1"/>
    <x v="6"/>
    <x v="3"/>
    <s v="05"/>
    <n v="114"/>
    <x v="3"/>
    <d v="2023-07-01T00:00:00"/>
    <x v="95"/>
    <n v="13500"/>
    <x v="14"/>
    <x v="6"/>
    <x v="2"/>
  </r>
  <r>
    <x v="1"/>
    <x v="0"/>
    <x v="85"/>
    <x v="14"/>
    <x v="0"/>
    <x v="1"/>
    <x v="6"/>
    <x v="3"/>
    <s v="05"/>
    <n v="114"/>
    <x v="3"/>
    <d v="2023-07-01T00:00:00"/>
    <x v="66"/>
    <n v="13501"/>
    <x v="12"/>
    <x v="6"/>
    <x v="2"/>
  </r>
  <r>
    <x v="1"/>
    <x v="0"/>
    <x v="85"/>
    <x v="14"/>
    <x v="0"/>
    <x v="1"/>
    <x v="6"/>
    <x v="3"/>
    <s v="05"/>
    <n v="114"/>
    <x v="3"/>
    <d v="2023-07-01T00:00:00"/>
    <x v="96"/>
    <n v="13502"/>
    <x v="12"/>
    <x v="6"/>
    <x v="2"/>
  </r>
  <r>
    <x v="1"/>
    <x v="0"/>
    <x v="85"/>
    <x v="14"/>
    <x v="0"/>
    <x v="1"/>
    <x v="6"/>
    <x v="3"/>
    <s v="05"/>
    <n v="114"/>
    <x v="3"/>
    <d v="2023-07-01T00:00:00"/>
    <x v="97"/>
    <n v="13503"/>
    <x v="12"/>
    <x v="6"/>
    <x v="2"/>
  </r>
  <r>
    <x v="1"/>
    <x v="0"/>
    <x v="85"/>
    <x v="14"/>
    <x v="0"/>
    <x v="1"/>
    <x v="6"/>
    <x v="3"/>
    <s v="05"/>
    <n v="114"/>
    <x v="3"/>
    <d v="2023-07-01T00:00:00"/>
    <x v="98"/>
    <n v="13504"/>
    <x v="12"/>
    <x v="6"/>
    <x v="2"/>
  </r>
  <r>
    <x v="1"/>
    <x v="0"/>
    <x v="85"/>
    <x v="14"/>
    <x v="0"/>
    <x v="1"/>
    <x v="6"/>
    <x v="3"/>
    <s v="05"/>
    <n v="114"/>
    <x v="3"/>
    <d v="2023-07-01T00:00:00"/>
    <x v="99"/>
    <n v="13505"/>
    <x v="12"/>
    <x v="6"/>
    <x v="2"/>
  </r>
  <r>
    <x v="1"/>
    <x v="0"/>
    <x v="85"/>
    <x v="14"/>
    <x v="0"/>
    <x v="1"/>
    <x v="6"/>
    <x v="3"/>
    <s v="05"/>
    <n v="114"/>
    <x v="3"/>
    <d v="2023-07-01T00:00:00"/>
    <x v="100"/>
    <n v="13506"/>
    <x v="12"/>
    <x v="6"/>
    <x v="2"/>
  </r>
  <r>
    <x v="1"/>
    <x v="0"/>
    <x v="85"/>
    <x v="14"/>
    <x v="0"/>
    <x v="1"/>
    <x v="6"/>
    <x v="3"/>
    <s v="05"/>
    <n v="114"/>
    <x v="3"/>
    <d v="2023-07-01T00:00:00"/>
    <x v="101"/>
    <n v="13507"/>
    <x v="12"/>
    <x v="6"/>
    <x v="2"/>
  </r>
  <r>
    <x v="1"/>
    <x v="0"/>
    <x v="85"/>
    <x v="14"/>
    <x v="0"/>
    <x v="1"/>
    <x v="6"/>
    <x v="3"/>
    <s v="05"/>
    <n v="114"/>
    <x v="3"/>
    <d v="2023-07-01T00:00:00"/>
    <x v="0"/>
    <n v="13508"/>
    <x v="0"/>
    <x v="6"/>
    <x v="2"/>
  </r>
  <r>
    <x v="1"/>
    <x v="0"/>
    <x v="85"/>
    <x v="14"/>
    <x v="0"/>
    <x v="1"/>
    <x v="6"/>
    <x v="3"/>
    <s v="05"/>
    <n v="114"/>
    <x v="3"/>
    <d v="2023-07-01T00:00:00"/>
    <x v="67"/>
    <n v="13509"/>
    <x v="0"/>
    <x v="6"/>
    <x v="2"/>
  </r>
  <r>
    <x v="1"/>
    <x v="0"/>
    <x v="85"/>
    <x v="14"/>
    <x v="0"/>
    <x v="1"/>
    <x v="6"/>
    <x v="3"/>
    <s v="05"/>
    <n v="114"/>
    <x v="3"/>
    <d v="2023-07-01T00:00:00"/>
    <x v="75"/>
    <n v="13510"/>
    <x v="0"/>
    <x v="6"/>
    <x v="2"/>
  </r>
  <r>
    <x v="1"/>
    <x v="0"/>
    <x v="85"/>
    <x v="14"/>
    <x v="0"/>
    <x v="1"/>
    <x v="6"/>
    <x v="3"/>
    <s v="05"/>
    <n v="114"/>
    <x v="3"/>
    <d v="2023-07-01T00:00:00"/>
    <x v="76"/>
    <n v="13511"/>
    <x v="0"/>
    <x v="6"/>
    <x v="2"/>
  </r>
  <r>
    <x v="1"/>
    <x v="0"/>
    <x v="85"/>
    <x v="14"/>
    <x v="0"/>
    <x v="1"/>
    <x v="6"/>
    <x v="3"/>
    <s v="05"/>
    <n v="114"/>
    <x v="3"/>
    <d v="2023-07-01T00:00:00"/>
    <x v="77"/>
    <n v="13512"/>
    <x v="0"/>
    <x v="6"/>
    <x v="2"/>
  </r>
  <r>
    <x v="1"/>
    <x v="0"/>
    <x v="85"/>
    <x v="14"/>
    <x v="0"/>
    <x v="1"/>
    <x v="6"/>
    <x v="3"/>
    <s v="05"/>
    <n v="114"/>
    <x v="3"/>
    <d v="2023-07-01T00:00:00"/>
    <x v="78"/>
    <n v="13513"/>
    <x v="0"/>
    <x v="6"/>
    <x v="2"/>
  </r>
  <r>
    <x v="1"/>
    <x v="0"/>
    <x v="85"/>
    <x v="14"/>
    <x v="0"/>
    <x v="1"/>
    <x v="6"/>
    <x v="3"/>
    <s v="05"/>
    <n v="114"/>
    <x v="3"/>
    <d v="2023-07-01T00:00:00"/>
    <x v="79"/>
    <n v="13514"/>
    <x v="0"/>
    <x v="6"/>
    <x v="2"/>
  </r>
  <r>
    <x v="1"/>
    <x v="0"/>
    <x v="85"/>
    <x v="14"/>
    <x v="0"/>
    <x v="1"/>
    <x v="6"/>
    <x v="3"/>
    <s v="05"/>
    <n v="114"/>
    <x v="3"/>
    <d v="2023-07-01T00:00:00"/>
    <x v="80"/>
    <n v="13515"/>
    <x v="13"/>
    <x v="6"/>
    <x v="2"/>
  </r>
  <r>
    <x v="1"/>
    <x v="0"/>
    <x v="85"/>
    <x v="14"/>
    <x v="0"/>
    <x v="1"/>
    <x v="6"/>
    <x v="3"/>
    <s v="05"/>
    <n v="114"/>
    <x v="3"/>
    <d v="2023-07-01T00:00:00"/>
    <x v="81"/>
    <n v="13516"/>
    <x v="13"/>
    <x v="6"/>
    <x v="2"/>
  </r>
  <r>
    <x v="1"/>
    <x v="0"/>
    <x v="85"/>
    <x v="14"/>
    <x v="0"/>
    <x v="1"/>
    <x v="6"/>
    <x v="3"/>
    <s v="05"/>
    <n v="114"/>
    <x v="3"/>
    <d v="2023-07-01T00:00:00"/>
    <x v="82"/>
    <n v="13517"/>
    <x v="13"/>
    <x v="6"/>
    <x v="2"/>
  </r>
  <r>
    <x v="1"/>
    <x v="0"/>
    <x v="85"/>
    <x v="14"/>
    <x v="0"/>
    <x v="1"/>
    <x v="6"/>
    <x v="3"/>
    <s v="05"/>
    <n v="114"/>
    <x v="3"/>
    <d v="2023-07-01T00:00:00"/>
    <x v="83"/>
    <n v="13518"/>
    <x v="13"/>
    <x v="6"/>
    <x v="2"/>
  </r>
  <r>
    <x v="1"/>
    <x v="0"/>
    <x v="85"/>
    <x v="14"/>
    <x v="0"/>
    <x v="1"/>
    <x v="6"/>
    <x v="3"/>
    <s v="05"/>
    <n v="114"/>
    <x v="3"/>
    <d v="2023-07-01T00:00:00"/>
    <x v="84"/>
    <n v="13519"/>
    <x v="13"/>
    <x v="6"/>
    <x v="2"/>
  </r>
  <r>
    <x v="1"/>
    <x v="0"/>
    <x v="85"/>
    <x v="14"/>
    <x v="0"/>
    <x v="1"/>
    <x v="6"/>
    <x v="3"/>
    <s v="05"/>
    <n v="114"/>
    <x v="3"/>
    <d v="2023-07-01T00:00:00"/>
    <x v="85"/>
    <n v="13520"/>
    <x v="13"/>
    <x v="6"/>
    <x v="2"/>
  </r>
  <r>
    <x v="1"/>
    <x v="0"/>
    <x v="85"/>
    <x v="14"/>
    <x v="0"/>
    <x v="1"/>
    <x v="6"/>
    <x v="3"/>
    <s v="05"/>
    <n v="114"/>
    <x v="3"/>
    <d v="2023-07-01T00:00:00"/>
    <x v="74"/>
    <n v="13521"/>
    <x v="13"/>
    <x v="6"/>
    <x v="2"/>
  </r>
  <r>
    <x v="1"/>
    <x v="0"/>
    <x v="85"/>
    <x v="14"/>
    <x v="0"/>
    <x v="1"/>
    <x v="6"/>
    <x v="3"/>
    <s v="05"/>
    <n v="114"/>
    <x v="3"/>
    <d v="2023-07-01T00:00:00"/>
    <x v="68"/>
    <n v="13522"/>
    <x v="1"/>
    <x v="6"/>
    <x v="2"/>
  </r>
  <r>
    <x v="1"/>
    <x v="0"/>
    <x v="85"/>
    <x v="14"/>
    <x v="0"/>
    <x v="1"/>
    <x v="6"/>
    <x v="3"/>
    <s v="05"/>
    <n v="114"/>
    <x v="3"/>
    <d v="2023-07-01T00:00:00"/>
    <x v="69"/>
    <n v="13523"/>
    <x v="1"/>
    <x v="6"/>
    <x v="2"/>
  </r>
  <r>
    <x v="1"/>
    <x v="0"/>
    <x v="85"/>
    <x v="14"/>
    <x v="0"/>
    <x v="1"/>
    <x v="6"/>
    <x v="3"/>
    <s v="05"/>
    <n v="114"/>
    <x v="3"/>
    <d v="2023-07-01T00:00:00"/>
    <x v="70"/>
    <n v="13524"/>
    <x v="1"/>
    <x v="6"/>
    <x v="2"/>
  </r>
  <r>
    <x v="1"/>
    <x v="0"/>
    <x v="85"/>
    <x v="14"/>
    <x v="0"/>
    <x v="1"/>
    <x v="6"/>
    <x v="3"/>
    <s v="05"/>
    <n v="114"/>
    <x v="3"/>
    <d v="2023-07-01T00:00:00"/>
    <x v="71"/>
    <n v="13525"/>
    <x v="1"/>
    <x v="6"/>
    <x v="2"/>
  </r>
  <r>
    <x v="1"/>
    <x v="0"/>
    <x v="85"/>
    <x v="14"/>
    <x v="0"/>
    <x v="1"/>
    <x v="6"/>
    <x v="3"/>
    <s v="05"/>
    <n v="114"/>
    <x v="3"/>
    <d v="2023-07-01T00:00:00"/>
    <x v="72"/>
    <n v="13526"/>
    <x v="1"/>
    <x v="6"/>
    <x v="2"/>
  </r>
  <r>
    <x v="1"/>
    <x v="0"/>
    <x v="85"/>
    <x v="14"/>
    <x v="0"/>
    <x v="1"/>
    <x v="6"/>
    <x v="3"/>
    <s v="05"/>
    <n v="114"/>
    <x v="3"/>
    <d v="2023-07-01T00:00:00"/>
    <x v="73"/>
    <n v="13527"/>
    <x v="1"/>
    <x v="6"/>
    <x v="2"/>
  </r>
  <r>
    <x v="1"/>
    <x v="0"/>
    <x v="85"/>
    <x v="14"/>
    <x v="0"/>
    <x v="1"/>
    <x v="6"/>
    <x v="3"/>
    <s v="05"/>
    <n v="114"/>
    <x v="3"/>
    <d v="2023-07-01T00:00:00"/>
    <x v="1"/>
    <n v="13528"/>
    <x v="1"/>
    <x v="6"/>
    <x v="2"/>
  </r>
  <r>
    <x v="1"/>
    <x v="0"/>
    <x v="85"/>
    <x v="14"/>
    <x v="0"/>
    <x v="1"/>
    <x v="6"/>
    <x v="3"/>
    <s v="05"/>
    <n v="114"/>
    <x v="3"/>
    <d v="2023-07-01T00:00:00"/>
    <x v="2"/>
    <n v="13529"/>
    <x v="2"/>
    <x v="6"/>
    <x v="2"/>
  </r>
  <r>
    <x v="1"/>
    <x v="0"/>
    <x v="85"/>
    <x v="14"/>
    <x v="0"/>
    <x v="1"/>
    <x v="6"/>
    <x v="3"/>
    <s v="05"/>
    <n v="114"/>
    <x v="3"/>
    <d v="2023-07-01T00:00:00"/>
    <x v="3"/>
    <n v="13530"/>
    <x v="2"/>
    <x v="6"/>
    <x v="2"/>
  </r>
  <r>
    <x v="1"/>
    <x v="0"/>
    <x v="85"/>
    <x v="14"/>
    <x v="0"/>
    <x v="1"/>
    <x v="6"/>
    <x v="3"/>
    <s v="05"/>
    <n v="114"/>
    <x v="3"/>
    <d v="2023-07-01T00:00:00"/>
    <x v="4"/>
    <n v="13531"/>
    <x v="2"/>
    <x v="6"/>
    <x v="2"/>
  </r>
  <r>
    <x v="1"/>
    <x v="0"/>
    <x v="85"/>
    <x v="14"/>
    <x v="0"/>
    <x v="1"/>
    <x v="6"/>
    <x v="3"/>
    <s v="05"/>
    <n v="114"/>
    <x v="3"/>
    <d v="2023-07-01T00:00:00"/>
    <x v="5"/>
    <n v="13532"/>
    <x v="2"/>
    <x v="6"/>
    <x v="2"/>
  </r>
  <r>
    <x v="1"/>
    <x v="0"/>
    <x v="85"/>
    <x v="14"/>
    <x v="0"/>
    <x v="1"/>
    <x v="6"/>
    <x v="3"/>
    <s v="05"/>
    <n v="114"/>
    <x v="3"/>
    <d v="2023-07-01T00:00:00"/>
    <x v="6"/>
    <n v="13533"/>
    <x v="2"/>
    <x v="6"/>
    <x v="2"/>
  </r>
  <r>
    <x v="1"/>
    <x v="0"/>
    <x v="85"/>
    <x v="14"/>
    <x v="0"/>
    <x v="1"/>
    <x v="6"/>
    <x v="3"/>
    <s v="05"/>
    <n v="114"/>
    <x v="3"/>
    <d v="2023-07-01T00:00:00"/>
    <x v="7"/>
    <n v="13534"/>
    <x v="2"/>
    <x v="6"/>
    <x v="2"/>
  </r>
  <r>
    <x v="1"/>
    <x v="0"/>
    <x v="85"/>
    <x v="14"/>
    <x v="0"/>
    <x v="1"/>
    <x v="6"/>
    <x v="3"/>
    <s v="05"/>
    <n v="114"/>
    <x v="3"/>
    <d v="2023-07-01T00:00:00"/>
    <x v="8"/>
    <n v="13535"/>
    <x v="2"/>
    <x v="6"/>
    <x v="2"/>
  </r>
  <r>
    <x v="1"/>
    <x v="0"/>
    <x v="85"/>
    <x v="14"/>
    <x v="0"/>
    <x v="1"/>
    <x v="6"/>
    <x v="3"/>
    <s v="05"/>
    <n v="114"/>
    <x v="3"/>
    <d v="2023-07-01T00:00:00"/>
    <x v="9"/>
    <n v="13536"/>
    <x v="3"/>
    <x v="6"/>
    <x v="2"/>
  </r>
  <r>
    <x v="1"/>
    <x v="0"/>
    <x v="85"/>
    <x v="14"/>
    <x v="0"/>
    <x v="1"/>
    <x v="6"/>
    <x v="3"/>
    <s v="05"/>
    <n v="114"/>
    <x v="3"/>
    <d v="2023-07-01T00:00:00"/>
    <x v="10"/>
    <n v="13537"/>
    <x v="3"/>
    <x v="6"/>
    <x v="2"/>
  </r>
  <r>
    <x v="1"/>
    <x v="0"/>
    <x v="85"/>
    <x v="14"/>
    <x v="0"/>
    <x v="1"/>
    <x v="6"/>
    <x v="3"/>
    <s v="05"/>
    <n v="114"/>
    <x v="3"/>
    <d v="2023-07-01T00:00:00"/>
    <x v="11"/>
    <n v="13538"/>
    <x v="3"/>
    <x v="6"/>
    <x v="2"/>
  </r>
  <r>
    <x v="1"/>
    <x v="0"/>
    <x v="85"/>
    <x v="14"/>
    <x v="0"/>
    <x v="1"/>
    <x v="6"/>
    <x v="3"/>
    <s v="05"/>
    <n v="114"/>
    <x v="3"/>
    <d v="2023-07-01T00:00:00"/>
    <x v="12"/>
    <n v="13539"/>
    <x v="3"/>
    <x v="6"/>
    <x v="2"/>
  </r>
  <r>
    <x v="1"/>
    <x v="0"/>
    <x v="85"/>
    <x v="14"/>
    <x v="0"/>
    <x v="1"/>
    <x v="6"/>
    <x v="3"/>
    <s v="05"/>
    <n v="114"/>
    <x v="3"/>
    <d v="2023-07-01T00:00:00"/>
    <x v="13"/>
    <n v="13540"/>
    <x v="3"/>
    <x v="6"/>
    <x v="2"/>
  </r>
  <r>
    <x v="1"/>
    <x v="0"/>
    <x v="85"/>
    <x v="14"/>
    <x v="0"/>
    <x v="1"/>
    <x v="6"/>
    <x v="3"/>
    <s v="05"/>
    <n v="114"/>
    <x v="3"/>
    <d v="2023-07-01T00:00:00"/>
    <x v="14"/>
    <n v="13541"/>
    <x v="3"/>
    <x v="6"/>
    <x v="2"/>
  </r>
  <r>
    <x v="1"/>
    <x v="0"/>
    <x v="85"/>
    <x v="14"/>
    <x v="0"/>
    <x v="1"/>
    <x v="6"/>
    <x v="3"/>
    <s v="05"/>
    <n v="114"/>
    <x v="3"/>
    <d v="2023-07-01T00:00:00"/>
    <x v="15"/>
    <n v="13542"/>
    <x v="3"/>
    <x v="6"/>
    <x v="2"/>
  </r>
  <r>
    <x v="1"/>
    <x v="0"/>
    <x v="85"/>
    <x v="14"/>
    <x v="0"/>
    <x v="1"/>
    <x v="6"/>
    <x v="3"/>
    <s v="05"/>
    <n v="114"/>
    <x v="3"/>
    <d v="2023-07-01T00:00:00"/>
    <x v="16"/>
    <n v="13543"/>
    <x v="4"/>
    <x v="6"/>
    <x v="2"/>
  </r>
  <r>
    <x v="1"/>
    <x v="0"/>
    <x v="85"/>
    <x v="14"/>
    <x v="0"/>
    <x v="1"/>
    <x v="6"/>
    <x v="3"/>
    <s v="05"/>
    <n v="114"/>
    <x v="3"/>
    <d v="2023-07-01T00:00:00"/>
    <x v="17"/>
    <n v="13544"/>
    <x v="4"/>
    <x v="6"/>
    <x v="2"/>
  </r>
  <r>
    <x v="1"/>
    <x v="0"/>
    <x v="85"/>
    <x v="14"/>
    <x v="0"/>
    <x v="1"/>
    <x v="6"/>
    <x v="3"/>
    <s v="05"/>
    <n v="114"/>
    <x v="3"/>
    <d v="2023-07-01T00:00:00"/>
    <x v="18"/>
    <n v="13545"/>
    <x v="4"/>
    <x v="6"/>
    <x v="2"/>
  </r>
  <r>
    <x v="1"/>
    <x v="0"/>
    <x v="85"/>
    <x v="14"/>
    <x v="0"/>
    <x v="1"/>
    <x v="6"/>
    <x v="3"/>
    <s v="05"/>
    <n v="114"/>
    <x v="3"/>
    <d v="2023-07-01T00:00:00"/>
    <x v="19"/>
    <n v="13546"/>
    <x v="4"/>
    <x v="6"/>
    <x v="2"/>
  </r>
  <r>
    <x v="1"/>
    <x v="0"/>
    <x v="85"/>
    <x v="14"/>
    <x v="0"/>
    <x v="1"/>
    <x v="6"/>
    <x v="3"/>
    <s v="05"/>
    <n v="114"/>
    <x v="3"/>
    <d v="2023-07-01T00:00:00"/>
    <x v="20"/>
    <n v="13547"/>
    <x v="4"/>
    <x v="6"/>
    <x v="2"/>
  </r>
  <r>
    <x v="1"/>
    <x v="0"/>
    <x v="85"/>
    <x v="14"/>
    <x v="0"/>
    <x v="1"/>
    <x v="6"/>
    <x v="3"/>
    <s v="05"/>
    <n v="114"/>
    <x v="3"/>
    <d v="2023-07-01T00:00:00"/>
    <x v="21"/>
    <n v="13548"/>
    <x v="4"/>
    <x v="6"/>
    <x v="2"/>
  </r>
  <r>
    <x v="1"/>
    <x v="0"/>
    <x v="85"/>
    <x v="14"/>
    <x v="0"/>
    <x v="1"/>
    <x v="6"/>
    <x v="3"/>
    <s v="05"/>
    <n v="114"/>
    <x v="3"/>
    <d v="2023-07-01T00:00:00"/>
    <x v="22"/>
    <n v="13549"/>
    <x v="4"/>
    <x v="6"/>
    <x v="2"/>
  </r>
  <r>
    <x v="1"/>
    <x v="0"/>
    <x v="85"/>
    <x v="14"/>
    <x v="0"/>
    <x v="1"/>
    <x v="6"/>
    <x v="3"/>
    <s v="05"/>
    <n v="114"/>
    <x v="3"/>
    <d v="2023-07-01T00:00:00"/>
    <x v="23"/>
    <n v="13550"/>
    <x v="5"/>
    <x v="6"/>
    <x v="2"/>
  </r>
  <r>
    <x v="1"/>
    <x v="0"/>
    <x v="85"/>
    <x v="14"/>
    <x v="0"/>
    <x v="1"/>
    <x v="6"/>
    <x v="3"/>
    <s v="05"/>
    <n v="114"/>
    <x v="3"/>
    <d v="2023-07-01T00:00:00"/>
    <x v="24"/>
    <n v="13551"/>
    <x v="5"/>
    <x v="6"/>
    <x v="2"/>
  </r>
  <r>
    <x v="1"/>
    <x v="0"/>
    <x v="85"/>
    <x v="14"/>
    <x v="0"/>
    <x v="1"/>
    <x v="6"/>
    <x v="3"/>
    <s v="05"/>
    <n v="114"/>
    <x v="3"/>
    <d v="2023-07-01T00:00:00"/>
    <x v="25"/>
    <n v="13552"/>
    <x v="5"/>
    <x v="6"/>
    <x v="2"/>
  </r>
  <r>
    <x v="1"/>
    <x v="0"/>
    <x v="85"/>
    <x v="14"/>
    <x v="0"/>
    <x v="1"/>
    <x v="6"/>
    <x v="3"/>
    <s v="05"/>
    <n v="114"/>
    <x v="3"/>
    <d v="2023-07-01T00:00:00"/>
    <x v="26"/>
    <n v="13553"/>
    <x v="5"/>
    <x v="6"/>
    <x v="2"/>
  </r>
  <r>
    <x v="1"/>
    <x v="0"/>
    <x v="85"/>
    <x v="14"/>
    <x v="0"/>
    <x v="1"/>
    <x v="6"/>
    <x v="3"/>
    <s v="05"/>
    <n v="114"/>
    <x v="3"/>
    <d v="2023-07-01T00:00:00"/>
    <x v="27"/>
    <n v="13554"/>
    <x v="5"/>
    <x v="6"/>
    <x v="2"/>
  </r>
  <r>
    <x v="1"/>
    <x v="0"/>
    <x v="85"/>
    <x v="14"/>
    <x v="0"/>
    <x v="1"/>
    <x v="6"/>
    <x v="3"/>
    <s v="05"/>
    <n v="114"/>
    <x v="3"/>
    <d v="2023-07-01T00:00:00"/>
    <x v="28"/>
    <n v="13555"/>
    <x v="5"/>
    <x v="6"/>
    <x v="2"/>
  </r>
  <r>
    <x v="1"/>
    <x v="0"/>
    <x v="85"/>
    <x v="14"/>
    <x v="0"/>
    <x v="1"/>
    <x v="6"/>
    <x v="3"/>
    <s v="05"/>
    <n v="114"/>
    <x v="3"/>
    <d v="2023-07-01T00:00:00"/>
    <x v="29"/>
    <n v="13556"/>
    <x v="5"/>
    <x v="6"/>
    <x v="2"/>
  </r>
  <r>
    <x v="1"/>
    <x v="0"/>
    <x v="85"/>
    <x v="14"/>
    <x v="0"/>
    <x v="1"/>
    <x v="6"/>
    <x v="3"/>
    <s v="05"/>
    <n v="114"/>
    <x v="3"/>
    <d v="2023-07-01T00:00:00"/>
    <x v="30"/>
    <n v="13557"/>
    <x v="6"/>
    <x v="6"/>
    <x v="2"/>
  </r>
  <r>
    <x v="1"/>
    <x v="0"/>
    <x v="85"/>
    <x v="14"/>
    <x v="0"/>
    <x v="1"/>
    <x v="6"/>
    <x v="3"/>
    <s v="05"/>
    <n v="114"/>
    <x v="3"/>
    <d v="2023-07-01T00:00:00"/>
    <x v="31"/>
    <n v="13558"/>
    <x v="6"/>
    <x v="6"/>
    <x v="2"/>
  </r>
  <r>
    <x v="1"/>
    <x v="0"/>
    <x v="85"/>
    <x v="14"/>
    <x v="0"/>
    <x v="1"/>
    <x v="6"/>
    <x v="3"/>
    <s v="05"/>
    <n v="114"/>
    <x v="3"/>
    <d v="2023-07-01T00:00:00"/>
    <x v="32"/>
    <n v="13559"/>
    <x v="6"/>
    <x v="6"/>
    <x v="2"/>
  </r>
  <r>
    <x v="1"/>
    <x v="0"/>
    <x v="85"/>
    <x v="14"/>
    <x v="0"/>
    <x v="1"/>
    <x v="6"/>
    <x v="3"/>
    <s v="05"/>
    <n v="114"/>
    <x v="3"/>
    <d v="2023-07-01T00:00:00"/>
    <x v="33"/>
    <n v="13560"/>
    <x v="6"/>
    <x v="6"/>
    <x v="2"/>
  </r>
  <r>
    <x v="1"/>
    <x v="0"/>
    <x v="85"/>
    <x v="14"/>
    <x v="0"/>
    <x v="1"/>
    <x v="6"/>
    <x v="3"/>
    <s v="05"/>
    <n v="114"/>
    <x v="3"/>
    <d v="2023-07-01T00:00:00"/>
    <x v="110"/>
    <n v="13561"/>
    <x v="6"/>
    <x v="6"/>
    <x v="2"/>
  </r>
  <r>
    <x v="1"/>
    <x v="0"/>
    <x v="85"/>
    <x v="14"/>
    <x v="0"/>
    <x v="1"/>
    <x v="6"/>
    <x v="3"/>
    <s v="05"/>
    <n v="114"/>
    <x v="3"/>
    <d v="2023-07-01T00:00:00"/>
    <x v="111"/>
    <n v="13562"/>
    <x v="6"/>
    <x v="6"/>
    <x v="2"/>
  </r>
  <r>
    <x v="1"/>
    <x v="0"/>
    <x v="85"/>
    <x v="14"/>
    <x v="0"/>
    <x v="1"/>
    <x v="6"/>
    <x v="3"/>
    <s v="05"/>
    <n v="114"/>
    <x v="3"/>
    <d v="2023-07-01T00:00:00"/>
    <x v="112"/>
    <n v="13563"/>
    <x v="6"/>
    <x v="6"/>
    <x v="2"/>
  </r>
  <r>
    <x v="1"/>
    <x v="0"/>
    <x v="85"/>
    <x v="14"/>
    <x v="0"/>
    <x v="1"/>
    <x v="6"/>
    <x v="3"/>
    <s v="05"/>
    <n v="114"/>
    <x v="3"/>
    <d v="2023-07-01T00:00:00"/>
    <x v="113"/>
    <n v="13564"/>
    <x v="17"/>
    <x v="6"/>
    <x v="2"/>
  </r>
  <r>
    <x v="1"/>
    <x v="0"/>
    <x v="85"/>
    <x v="14"/>
    <x v="0"/>
    <x v="1"/>
    <x v="6"/>
    <x v="3"/>
    <s v="05"/>
    <n v="114"/>
    <x v="3"/>
    <d v="2023-07-01T00:00:00"/>
    <x v="114"/>
    <n v="13565"/>
    <x v="17"/>
    <x v="6"/>
    <x v="2"/>
  </r>
  <r>
    <x v="1"/>
    <x v="0"/>
    <x v="85"/>
    <x v="14"/>
    <x v="0"/>
    <x v="1"/>
    <x v="6"/>
    <x v="3"/>
    <s v="05"/>
    <n v="114"/>
    <x v="3"/>
    <d v="2023-07-01T00:00:00"/>
    <x v="115"/>
    <n v="13566"/>
    <x v="17"/>
    <x v="6"/>
    <x v="2"/>
  </r>
  <r>
    <x v="1"/>
    <x v="0"/>
    <x v="85"/>
    <x v="14"/>
    <x v="0"/>
    <x v="1"/>
    <x v="6"/>
    <x v="3"/>
    <s v="05"/>
    <n v="114"/>
    <x v="3"/>
    <d v="2023-07-01T00:00:00"/>
    <x v="116"/>
    <n v="13567"/>
    <x v="17"/>
    <x v="6"/>
    <x v="2"/>
  </r>
  <r>
    <x v="1"/>
    <x v="0"/>
    <x v="85"/>
    <x v="14"/>
    <x v="0"/>
    <x v="1"/>
    <x v="6"/>
    <x v="3"/>
    <s v="05"/>
    <n v="114"/>
    <x v="3"/>
    <d v="2023-07-01T00:00:00"/>
    <x v="117"/>
    <n v="13568"/>
    <x v="17"/>
    <x v="6"/>
    <x v="2"/>
  </r>
  <r>
    <x v="1"/>
    <x v="0"/>
    <x v="85"/>
    <x v="14"/>
    <x v="0"/>
    <x v="1"/>
    <x v="6"/>
    <x v="3"/>
    <s v="05"/>
    <n v="114"/>
    <x v="3"/>
    <d v="2023-07-01T00:00:00"/>
    <x v="118"/>
    <n v="13569"/>
    <x v="17"/>
    <x v="6"/>
    <x v="2"/>
  </r>
  <r>
    <x v="1"/>
    <x v="0"/>
    <x v="85"/>
    <x v="14"/>
    <x v="0"/>
    <x v="1"/>
    <x v="6"/>
    <x v="3"/>
    <s v="05"/>
    <n v="114"/>
    <x v="3"/>
    <d v="2023-07-01T00:00:00"/>
    <x v="119"/>
    <n v="13570"/>
    <x v="17"/>
    <x v="6"/>
    <x v="2"/>
  </r>
  <r>
    <x v="1"/>
    <x v="0"/>
    <x v="85"/>
    <x v="14"/>
    <x v="0"/>
    <x v="1"/>
    <x v="6"/>
    <x v="3"/>
    <s v="05"/>
    <n v="114"/>
    <x v="3"/>
    <d v="2023-07-01T00:00:00"/>
    <x v="120"/>
    <n v="13571"/>
    <x v="18"/>
    <x v="6"/>
    <x v="2"/>
  </r>
  <r>
    <x v="1"/>
    <x v="0"/>
    <x v="85"/>
    <x v="14"/>
    <x v="0"/>
    <x v="1"/>
    <x v="6"/>
    <x v="3"/>
    <s v="05"/>
    <n v="114"/>
    <x v="3"/>
    <d v="2023-07-01T00:00:00"/>
    <x v="121"/>
    <n v="13572"/>
    <x v="18"/>
    <x v="6"/>
    <x v="2"/>
  </r>
  <r>
    <x v="1"/>
    <x v="0"/>
    <x v="85"/>
    <x v="14"/>
    <x v="0"/>
    <x v="1"/>
    <x v="6"/>
    <x v="3"/>
    <s v="05"/>
    <n v="114"/>
    <x v="3"/>
    <d v="2023-07-01T00:00:00"/>
    <x v="122"/>
    <n v="13573"/>
    <x v="18"/>
    <x v="6"/>
    <x v="2"/>
  </r>
  <r>
    <x v="1"/>
    <x v="0"/>
    <x v="85"/>
    <x v="14"/>
    <x v="0"/>
    <x v="1"/>
    <x v="6"/>
    <x v="3"/>
    <s v="05"/>
    <n v="114"/>
    <x v="3"/>
    <d v="2023-07-01T00:00:00"/>
    <x v="123"/>
    <n v="13574"/>
    <x v="18"/>
    <x v="6"/>
    <x v="2"/>
  </r>
  <r>
    <x v="1"/>
    <x v="0"/>
    <x v="85"/>
    <x v="14"/>
    <x v="0"/>
    <x v="1"/>
    <x v="6"/>
    <x v="3"/>
    <s v="05"/>
    <n v="114"/>
    <x v="3"/>
    <d v="2023-07-01T00:00:00"/>
    <x v="124"/>
    <n v="13575"/>
    <x v="18"/>
    <x v="6"/>
    <x v="2"/>
  </r>
  <r>
    <x v="1"/>
    <x v="0"/>
    <x v="85"/>
    <x v="14"/>
    <x v="0"/>
    <x v="1"/>
    <x v="6"/>
    <x v="3"/>
    <s v="05"/>
    <n v="114"/>
    <x v="3"/>
    <d v="2023-07-01T00:00:00"/>
    <x v="125"/>
    <n v="13576"/>
    <x v="18"/>
    <x v="6"/>
    <x v="2"/>
  </r>
  <r>
    <x v="1"/>
    <x v="0"/>
    <x v="85"/>
    <x v="14"/>
    <x v="0"/>
    <x v="1"/>
    <x v="6"/>
    <x v="3"/>
    <s v="05"/>
    <n v="114"/>
    <x v="3"/>
    <d v="2023-07-01T00:00:00"/>
    <x v="126"/>
    <n v="13577"/>
    <x v="18"/>
    <x v="6"/>
    <x v="2"/>
  </r>
  <r>
    <x v="1"/>
    <x v="0"/>
    <x v="85"/>
    <x v="14"/>
    <x v="0"/>
    <x v="1"/>
    <x v="6"/>
    <x v="3"/>
    <s v="05"/>
    <n v="114"/>
    <x v="3"/>
    <d v="2023-07-01T00:00:00"/>
    <x v="127"/>
    <n v="13578"/>
    <x v="19"/>
    <x v="6"/>
    <x v="2"/>
  </r>
  <r>
    <x v="1"/>
    <x v="0"/>
    <x v="85"/>
    <x v="14"/>
    <x v="0"/>
    <x v="1"/>
    <x v="6"/>
    <x v="3"/>
    <s v="05"/>
    <n v="114"/>
    <x v="3"/>
    <d v="2023-07-01T00:00:00"/>
    <x v="128"/>
    <n v="13579"/>
    <x v="19"/>
    <x v="6"/>
    <x v="2"/>
  </r>
  <r>
    <x v="1"/>
    <x v="0"/>
    <x v="85"/>
    <x v="14"/>
    <x v="0"/>
    <x v="1"/>
    <x v="6"/>
    <x v="3"/>
    <s v="05"/>
    <n v="114"/>
    <x v="3"/>
    <d v="2023-07-01T00:00:00"/>
    <x v="129"/>
    <n v="13580"/>
    <x v="19"/>
    <x v="6"/>
    <x v="2"/>
  </r>
  <r>
    <x v="1"/>
    <x v="0"/>
    <x v="85"/>
    <x v="14"/>
    <x v="0"/>
    <x v="1"/>
    <x v="6"/>
    <x v="3"/>
    <s v="05"/>
    <n v="114"/>
    <x v="3"/>
    <d v="2023-07-01T00:00:00"/>
    <x v="130"/>
    <n v="13581"/>
    <x v="19"/>
    <x v="6"/>
    <x v="2"/>
  </r>
  <r>
    <x v="1"/>
    <x v="0"/>
    <x v="85"/>
    <x v="14"/>
    <x v="0"/>
    <x v="1"/>
    <x v="6"/>
    <x v="3"/>
    <s v="05"/>
    <n v="114"/>
    <x v="3"/>
    <d v="2023-07-01T00:00:00"/>
    <x v="131"/>
    <n v="13582"/>
    <x v="19"/>
    <x v="6"/>
    <x v="2"/>
  </r>
  <r>
    <x v="1"/>
    <x v="0"/>
    <x v="85"/>
    <x v="14"/>
    <x v="0"/>
    <x v="1"/>
    <x v="6"/>
    <x v="3"/>
    <s v="05"/>
    <n v="114"/>
    <x v="3"/>
    <d v="2023-07-01T00:00:00"/>
    <x v="132"/>
    <n v="13583"/>
    <x v="19"/>
    <x v="6"/>
    <x v="2"/>
  </r>
  <r>
    <x v="1"/>
    <x v="0"/>
    <x v="85"/>
    <x v="14"/>
    <x v="0"/>
    <x v="1"/>
    <x v="6"/>
    <x v="3"/>
    <s v="05"/>
    <n v="114"/>
    <x v="3"/>
    <d v="2023-07-01T00:00:00"/>
    <x v="133"/>
    <n v="13584"/>
    <x v="19"/>
    <x v="6"/>
    <x v="2"/>
  </r>
  <r>
    <x v="1"/>
    <x v="0"/>
    <x v="85"/>
    <x v="14"/>
    <x v="0"/>
    <x v="1"/>
    <x v="6"/>
    <x v="3"/>
    <s v="05"/>
    <n v="114"/>
    <x v="3"/>
    <d v="2023-07-01T00:00:00"/>
    <x v="134"/>
    <n v="13585"/>
    <x v="20"/>
    <x v="6"/>
    <x v="2"/>
  </r>
  <r>
    <x v="1"/>
    <x v="0"/>
    <x v="85"/>
    <x v="14"/>
    <x v="0"/>
    <x v="1"/>
    <x v="6"/>
    <x v="3"/>
    <s v="05"/>
    <n v="114"/>
    <x v="3"/>
    <d v="2023-07-01T00:00:00"/>
    <x v="135"/>
    <n v="13586"/>
    <x v="20"/>
    <x v="6"/>
    <x v="2"/>
  </r>
  <r>
    <x v="1"/>
    <x v="0"/>
    <x v="85"/>
    <x v="14"/>
    <x v="0"/>
    <x v="1"/>
    <x v="6"/>
    <x v="3"/>
    <s v="05"/>
    <n v="114"/>
    <x v="3"/>
    <d v="2023-07-01T00:00:00"/>
    <x v="136"/>
    <n v="13587"/>
    <x v="20"/>
    <x v="6"/>
    <x v="2"/>
  </r>
  <r>
    <x v="1"/>
    <x v="0"/>
    <x v="85"/>
    <x v="14"/>
    <x v="0"/>
    <x v="1"/>
    <x v="6"/>
    <x v="3"/>
    <s v="05"/>
    <n v="114"/>
    <x v="3"/>
    <d v="2023-07-01T00:00:00"/>
    <x v="137"/>
    <n v="13588"/>
    <x v="20"/>
    <x v="6"/>
    <x v="2"/>
  </r>
  <r>
    <x v="1"/>
    <x v="0"/>
    <x v="85"/>
    <x v="14"/>
    <x v="0"/>
    <x v="1"/>
    <x v="6"/>
    <x v="3"/>
    <s v="05"/>
    <n v="114"/>
    <x v="3"/>
    <d v="2023-07-01T00:00:00"/>
    <x v="138"/>
    <n v="13589"/>
    <x v="20"/>
    <x v="6"/>
    <x v="2"/>
  </r>
  <r>
    <x v="1"/>
    <x v="0"/>
    <x v="85"/>
    <x v="14"/>
    <x v="0"/>
    <x v="1"/>
    <x v="6"/>
    <x v="3"/>
    <s v="05"/>
    <n v="114"/>
    <x v="3"/>
    <d v="2023-07-01T00:00:00"/>
    <x v="139"/>
    <n v="13590"/>
    <x v="20"/>
    <x v="6"/>
    <x v="2"/>
  </r>
  <r>
    <x v="1"/>
    <x v="0"/>
    <x v="85"/>
    <x v="14"/>
    <x v="0"/>
    <x v="1"/>
    <x v="6"/>
    <x v="3"/>
    <s v="05"/>
    <n v="114"/>
    <x v="3"/>
    <d v="2023-07-01T00:00:00"/>
    <x v="140"/>
    <n v="13591"/>
    <x v="20"/>
    <x v="6"/>
    <x v="2"/>
  </r>
  <r>
    <x v="1"/>
    <x v="0"/>
    <x v="85"/>
    <x v="14"/>
    <x v="0"/>
    <x v="1"/>
    <x v="6"/>
    <x v="3"/>
    <s v="05"/>
    <n v="114"/>
    <x v="3"/>
    <d v="2023-07-01T00:00:00"/>
    <x v="141"/>
    <n v="13592"/>
    <x v="21"/>
    <x v="6"/>
    <x v="2"/>
  </r>
  <r>
    <x v="1"/>
    <x v="0"/>
    <x v="85"/>
    <x v="14"/>
    <x v="0"/>
    <x v="1"/>
    <x v="6"/>
    <x v="3"/>
    <s v="05"/>
    <n v="114"/>
    <x v="3"/>
    <d v="2023-07-01T00:00:00"/>
    <x v="142"/>
    <n v="13593"/>
    <x v="21"/>
    <x v="6"/>
    <x v="2"/>
  </r>
  <r>
    <x v="1"/>
    <x v="0"/>
    <x v="85"/>
    <x v="14"/>
    <x v="0"/>
    <x v="1"/>
    <x v="6"/>
    <x v="3"/>
    <s v="05"/>
    <n v="114"/>
    <x v="3"/>
    <d v="2023-07-01T00:00:00"/>
    <x v="143"/>
    <n v="13594"/>
    <x v="21"/>
    <x v="6"/>
    <x v="2"/>
  </r>
  <r>
    <x v="1"/>
    <x v="0"/>
    <x v="85"/>
    <x v="14"/>
    <x v="0"/>
    <x v="1"/>
    <x v="6"/>
    <x v="3"/>
    <s v="05"/>
    <n v="114"/>
    <x v="3"/>
    <d v="2023-07-01T00:00:00"/>
    <x v="144"/>
    <n v="13595"/>
    <x v="21"/>
    <x v="6"/>
    <x v="2"/>
  </r>
  <r>
    <x v="1"/>
    <x v="0"/>
    <x v="85"/>
    <x v="14"/>
    <x v="0"/>
    <x v="1"/>
    <x v="6"/>
    <x v="3"/>
    <s v="05"/>
    <n v="114"/>
    <x v="3"/>
    <d v="2023-07-01T00:00:00"/>
    <x v="145"/>
    <n v="13596"/>
    <x v="21"/>
    <x v="6"/>
    <x v="2"/>
  </r>
  <r>
    <x v="1"/>
    <x v="0"/>
    <x v="85"/>
    <x v="14"/>
    <x v="0"/>
    <x v="1"/>
    <x v="6"/>
    <x v="3"/>
    <s v="05"/>
    <n v="114"/>
    <x v="3"/>
    <d v="2023-07-01T00:00:00"/>
    <x v="146"/>
    <n v="13597"/>
    <x v="21"/>
    <x v="6"/>
    <x v="2"/>
  </r>
  <r>
    <x v="1"/>
    <x v="0"/>
    <x v="85"/>
    <x v="14"/>
    <x v="0"/>
    <x v="1"/>
    <x v="6"/>
    <x v="3"/>
    <s v="05"/>
    <n v="114"/>
    <x v="3"/>
    <d v="2023-07-01T00:00:00"/>
    <x v="147"/>
    <n v="13598"/>
    <x v="21"/>
    <x v="6"/>
    <x v="2"/>
  </r>
  <r>
    <x v="1"/>
    <x v="0"/>
    <x v="85"/>
    <x v="14"/>
    <x v="0"/>
    <x v="1"/>
    <x v="6"/>
    <x v="3"/>
    <s v="05"/>
    <n v="114"/>
    <x v="3"/>
    <d v="2023-07-01T00:00:00"/>
    <x v="148"/>
    <n v="13599"/>
    <x v="22"/>
    <x v="6"/>
    <x v="2"/>
  </r>
  <r>
    <x v="1"/>
    <x v="0"/>
    <x v="85"/>
    <x v="14"/>
    <x v="0"/>
    <x v="1"/>
    <x v="6"/>
    <x v="3"/>
    <s v="05"/>
    <n v="114"/>
    <x v="3"/>
    <d v="2023-07-01T00:00:00"/>
    <x v="149"/>
    <n v="13600"/>
    <x v="22"/>
    <x v="6"/>
    <x v="2"/>
  </r>
  <r>
    <x v="1"/>
    <x v="0"/>
    <x v="85"/>
    <x v="14"/>
    <x v="0"/>
    <x v="1"/>
    <x v="6"/>
    <x v="3"/>
    <s v="05"/>
    <n v="114"/>
    <x v="3"/>
    <d v="2023-07-01T00:00:00"/>
    <x v="150"/>
    <n v="13601"/>
    <x v="22"/>
    <x v="6"/>
    <x v="2"/>
  </r>
  <r>
    <x v="1"/>
    <x v="0"/>
    <x v="85"/>
    <x v="14"/>
    <x v="0"/>
    <x v="1"/>
    <x v="6"/>
    <x v="3"/>
    <s v="05"/>
    <n v="114"/>
    <x v="3"/>
    <d v="2023-07-01T00:00:00"/>
    <x v="151"/>
    <n v="13602"/>
    <x v="22"/>
    <x v="6"/>
    <x v="2"/>
  </r>
  <r>
    <x v="1"/>
    <x v="0"/>
    <x v="85"/>
    <x v="14"/>
    <x v="0"/>
    <x v="1"/>
    <x v="6"/>
    <x v="3"/>
    <s v="05"/>
    <n v="114"/>
    <x v="3"/>
    <d v="2023-07-01T00:00:00"/>
    <x v="152"/>
    <n v="13603"/>
    <x v="22"/>
    <x v="6"/>
    <x v="2"/>
  </r>
  <r>
    <x v="1"/>
    <x v="0"/>
    <x v="85"/>
    <x v="14"/>
    <x v="0"/>
    <x v="1"/>
    <x v="6"/>
    <x v="3"/>
    <s v="05"/>
    <n v="114"/>
    <x v="3"/>
    <d v="2023-07-01T00:00:00"/>
    <x v="153"/>
    <n v="13604"/>
    <x v="22"/>
    <x v="6"/>
    <x v="2"/>
  </r>
  <r>
    <x v="1"/>
    <x v="0"/>
    <x v="85"/>
    <x v="14"/>
    <x v="0"/>
    <x v="1"/>
    <x v="6"/>
    <x v="3"/>
    <s v="05"/>
    <n v="114"/>
    <x v="3"/>
    <d v="2023-07-01T00:00:00"/>
    <x v="154"/>
    <n v="13605"/>
    <x v="22"/>
    <x v="6"/>
    <x v="2"/>
  </r>
  <r>
    <x v="1"/>
    <x v="0"/>
    <x v="85"/>
    <x v="14"/>
    <x v="0"/>
    <x v="1"/>
    <x v="6"/>
    <x v="3"/>
    <s v="05"/>
    <n v="114"/>
    <x v="3"/>
    <d v="2023-07-01T00:00:00"/>
    <x v="155"/>
    <n v="13606"/>
    <x v="23"/>
    <x v="6"/>
    <x v="2"/>
  </r>
  <r>
    <x v="1"/>
    <x v="0"/>
    <x v="85"/>
    <x v="14"/>
    <x v="0"/>
    <x v="1"/>
    <x v="6"/>
    <x v="3"/>
    <s v="05"/>
    <n v="114"/>
    <x v="3"/>
    <d v="2023-07-01T00:00:00"/>
    <x v="156"/>
    <n v="13607"/>
    <x v="23"/>
    <x v="6"/>
    <x v="2"/>
  </r>
  <r>
    <x v="1"/>
    <x v="0"/>
    <x v="85"/>
    <x v="14"/>
    <x v="0"/>
    <x v="1"/>
    <x v="6"/>
    <x v="3"/>
    <s v="05"/>
    <n v="114"/>
    <x v="3"/>
    <d v="2023-07-01T00:00:00"/>
    <x v="157"/>
    <n v="13608"/>
    <x v="23"/>
    <x v="6"/>
    <x v="2"/>
  </r>
  <r>
    <x v="1"/>
    <x v="0"/>
    <x v="85"/>
    <x v="14"/>
    <x v="0"/>
    <x v="1"/>
    <x v="6"/>
    <x v="3"/>
    <s v="05"/>
    <n v="114"/>
    <x v="3"/>
    <d v="2023-07-01T00:00:00"/>
    <x v="158"/>
    <n v="13609"/>
    <x v="23"/>
    <x v="6"/>
    <x v="2"/>
  </r>
  <r>
    <x v="1"/>
    <x v="0"/>
    <x v="85"/>
    <x v="14"/>
    <x v="0"/>
    <x v="1"/>
    <x v="6"/>
    <x v="3"/>
    <s v="05"/>
    <n v="114"/>
    <x v="3"/>
    <d v="2023-07-01T00:00:00"/>
    <x v="159"/>
    <n v="13610"/>
    <x v="23"/>
    <x v="6"/>
    <x v="2"/>
  </r>
  <r>
    <x v="1"/>
    <x v="0"/>
    <x v="85"/>
    <x v="14"/>
    <x v="0"/>
    <x v="1"/>
    <x v="6"/>
    <x v="3"/>
    <s v="05"/>
    <n v="114"/>
    <x v="3"/>
    <d v="2023-07-01T00:00:00"/>
    <x v="160"/>
    <n v="13611"/>
    <x v="23"/>
    <x v="6"/>
    <x v="2"/>
  </r>
  <r>
    <x v="1"/>
    <x v="0"/>
    <x v="85"/>
    <x v="14"/>
    <x v="0"/>
    <x v="1"/>
    <x v="6"/>
    <x v="3"/>
    <s v="05"/>
    <n v="114"/>
    <x v="3"/>
    <d v="2023-07-01T00:00:00"/>
    <x v="161"/>
    <n v="13612"/>
    <x v="23"/>
    <x v="6"/>
    <x v="2"/>
  </r>
  <r>
    <x v="1"/>
    <x v="0"/>
    <x v="85"/>
    <x v="14"/>
    <x v="0"/>
    <x v="1"/>
    <x v="6"/>
    <x v="3"/>
    <s v="05"/>
    <n v="114"/>
    <x v="3"/>
    <d v="2023-07-01T00:00:00"/>
    <x v="162"/>
    <n v="13613"/>
    <x v="24"/>
    <x v="6"/>
    <x v="2"/>
  </r>
  <r>
    <x v="1"/>
    <x v="0"/>
    <x v="85"/>
    <x v="14"/>
    <x v="0"/>
    <x v="1"/>
    <x v="6"/>
    <x v="3"/>
    <s v="05"/>
    <n v="114"/>
    <x v="3"/>
    <d v="2023-07-01T00:00:00"/>
    <x v="163"/>
    <n v="13614"/>
    <x v="24"/>
    <x v="6"/>
    <x v="2"/>
  </r>
  <r>
    <x v="1"/>
    <x v="0"/>
    <x v="85"/>
    <x v="14"/>
    <x v="0"/>
    <x v="1"/>
    <x v="6"/>
    <x v="3"/>
    <s v="05"/>
    <n v="114"/>
    <x v="3"/>
    <d v="2023-07-01T00:00:00"/>
    <x v="164"/>
    <n v="13615"/>
    <x v="24"/>
    <x v="6"/>
    <x v="2"/>
  </r>
  <r>
    <x v="1"/>
    <x v="0"/>
    <x v="85"/>
    <x v="14"/>
    <x v="0"/>
    <x v="1"/>
    <x v="6"/>
    <x v="3"/>
    <s v="05"/>
    <n v="114"/>
    <x v="3"/>
    <d v="2023-07-01T00:00:00"/>
    <x v="165"/>
    <n v="13616"/>
    <x v="24"/>
    <x v="6"/>
    <x v="2"/>
  </r>
  <r>
    <x v="1"/>
    <x v="0"/>
    <x v="85"/>
    <x v="14"/>
    <x v="0"/>
    <x v="1"/>
    <x v="6"/>
    <x v="3"/>
    <s v="05"/>
    <n v="114"/>
    <x v="3"/>
    <d v="2023-07-01T00:00:00"/>
    <x v="166"/>
    <n v="13617"/>
    <x v="24"/>
    <x v="6"/>
    <x v="2"/>
  </r>
  <r>
    <x v="1"/>
    <x v="0"/>
    <x v="85"/>
    <x v="14"/>
    <x v="0"/>
    <x v="1"/>
    <x v="6"/>
    <x v="3"/>
    <s v="05"/>
    <n v="114"/>
    <x v="3"/>
    <d v="2023-07-01T00:00:00"/>
    <x v="167"/>
    <n v="13618"/>
    <x v="24"/>
    <x v="6"/>
    <x v="2"/>
  </r>
  <r>
    <x v="1"/>
    <x v="0"/>
    <x v="85"/>
    <x v="14"/>
    <x v="0"/>
    <x v="1"/>
    <x v="6"/>
    <x v="3"/>
    <s v="05"/>
    <n v="114"/>
    <x v="3"/>
    <d v="2023-07-01T00:00:00"/>
    <x v="168"/>
    <n v="13619"/>
    <x v="24"/>
    <x v="6"/>
    <x v="2"/>
  </r>
  <r>
    <x v="1"/>
    <x v="0"/>
    <x v="85"/>
    <x v="14"/>
    <x v="0"/>
    <x v="1"/>
    <x v="6"/>
    <x v="3"/>
    <s v="05"/>
    <n v="114"/>
    <x v="3"/>
    <d v="2023-07-01T00:00:00"/>
    <x v="34"/>
    <n v="13620"/>
    <x v="7"/>
    <x v="6"/>
    <x v="2"/>
  </r>
  <r>
    <x v="1"/>
    <x v="0"/>
    <x v="85"/>
    <x v="14"/>
    <x v="0"/>
    <x v="1"/>
    <x v="6"/>
    <x v="3"/>
    <s v="05"/>
    <n v="114"/>
    <x v="3"/>
    <d v="2023-07-01T00:00:00"/>
    <x v="35"/>
    <n v="13621"/>
    <x v="7"/>
    <x v="6"/>
    <x v="2"/>
  </r>
  <r>
    <x v="1"/>
    <x v="0"/>
    <x v="85"/>
    <x v="14"/>
    <x v="0"/>
    <x v="1"/>
    <x v="6"/>
    <x v="3"/>
    <s v="05"/>
    <n v="114"/>
    <x v="3"/>
    <d v="2023-07-01T00:00:00"/>
    <x v="36"/>
    <n v="13622"/>
    <x v="7"/>
    <x v="6"/>
    <x v="2"/>
  </r>
  <r>
    <x v="1"/>
    <x v="0"/>
    <x v="85"/>
    <x v="14"/>
    <x v="0"/>
    <x v="1"/>
    <x v="6"/>
    <x v="3"/>
    <s v="05"/>
    <n v="114"/>
    <x v="3"/>
    <d v="2023-07-01T00:00:00"/>
    <x v="37"/>
    <n v="13623"/>
    <x v="7"/>
    <x v="6"/>
    <x v="2"/>
  </r>
  <r>
    <x v="1"/>
    <x v="0"/>
    <x v="85"/>
    <x v="14"/>
    <x v="0"/>
    <x v="1"/>
    <x v="6"/>
    <x v="3"/>
    <s v="05"/>
    <n v="114"/>
    <x v="3"/>
    <d v="2023-07-01T00:00:00"/>
    <x v="38"/>
    <n v="13624"/>
    <x v="7"/>
    <x v="6"/>
    <x v="2"/>
  </r>
  <r>
    <x v="1"/>
    <x v="0"/>
    <x v="85"/>
    <x v="14"/>
    <x v="0"/>
    <x v="1"/>
    <x v="6"/>
    <x v="3"/>
    <s v="05"/>
    <n v="114"/>
    <x v="3"/>
    <d v="2023-07-01T00:00:00"/>
    <x v="39"/>
    <n v="13625"/>
    <x v="7"/>
    <x v="6"/>
    <x v="2"/>
  </r>
  <r>
    <x v="1"/>
    <x v="0"/>
    <x v="85"/>
    <x v="14"/>
    <x v="0"/>
    <x v="1"/>
    <x v="6"/>
    <x v="3"/>
    <s v="05"/>
    <n v="114"/>
    <x v="3"/>
    <d v="2023-07-01T00:00:00"/>
    <x v="40"/>
    <n v="13626"/>
    <x v="7"/>
    <x v="6"/>
    <x v="2"/>
  </r>
  <r>
    <x v="1"/>
    <x v="0"/>
    <x v="85"/>
    <x v="14"/>
    <x v="0"/>
    <x v="1"/>
    <x v="6"/>
    <x v="3"/>
    <s v="05"/>
    <n v="114"/>
    <x v="3"/>
    <d v="2023-07-01T00:00:00"/>
    <x v="41"/>
    <n v="13627"/>
    <x v="8"/>
    <x v="6"/>
    <x v="2"/>
  </r>
  <r>
    <x v="1"/>
    <x v="0"/>
    <x v="85"/>
    <x v="14"/>
    <x v="0"/>
    <x v="1"/>
    <x v="6"/>
    <x v="3"/>
    <s v="05"/>
    <n v="114"/>
    <x v="3"/>
    <d v="2023-07-01T00:00:00"/>
    <x v="42"/>
    <n v="13628"/>
    <x v="8"/>
    <x v="6"/>
    <x v="2"/>
  </r>
  <r>
    <x v="1"/>
    <x v="0"/>
    <x v="85"/>
    <x v="14"/>
    <x v="0"/>
    <x v="1"/>
    <x v="6"/>
    <x v="3"/>
    <s v="05"/>
    <n v="114"/>
    <x v="3"/>
    <d v="2023-07-01T00:00:00"/>
    <x v="43"/>
    <n v="13629"/>
    <x v="8"/>
    <x v="6"/>
    <x v="2"/>
  </r>
  <r>
    <x v="1"/>
    <x v="0"/>
    <x v="85"/>
    <x v="14"/>
    <x v="0"/>
    <x v="1"/>
    <x v="6"/>
    <x v="3"/>
    <s v="05"/>
    <n v="114"/>
    <x v="3"/>
    <d v="2023-07-01T00:00:00"/>
    <x v="44"/>
    <n v="13630"/>
    <x v="8"/>
    <x v="6"/>
    <x v="2"/>
  </r>
  <r>
    <x v="1"/>
    <x v="0"/>
    <x v="85"/>
    <x v="14"/>
    <x v="0"/>
    <x v="1"/>
    <x v="6"/>
    <x v="3"/>
    <s v="05"/>
    <n v="114"/>
    <x v="3"/>
    <d v="2023-07-01T00:00:00"/>
    <x v="45"/>
    <n v="13631"/>
    <x v="8"/>
    <x v="6"/>
    <x v="2"/>
  </r>
  <r>
    <x v="1"/>
    <x v="0"/>
    <x v="85"/>
    <x v="14"/>
    <x v="0"/>
    <x v="1"/>
    <x v="6"/>
    <x v="3"/>
    <s v="05"/>
    <n v="114"/>
    <x v="3"/>
    <d v="2023-07-01T00:00:00"/>
    <x v="46"/>
    <n v="13632"/>
    <x v="8"/>
    <x v="6"/>
    <x v="2"/>
  </r>
  <r>
    <x v="1"/>
    <x v="0"/>
    <x v="85"/>
    <x v="14"/>
    <x v="0"/>
    <x v="1"/>
    <x v="6"/>
    <x v="3"/>
    <s v="05"/>
    <n v="114"/>
    <x v="3"/>
    <d v="2023-07-01T00:00:00"/>
    <x v="47"/>
    <n v="13633"/>
    <x v="8"/>
    <x v="6"/>
    <x v="2"/>
  </r>
  <r>
    <x v="1"/>
    <x v="0"/>
    <x v="85"/>
    <x v="14"/>
    <x v="0"/>
    <x v="1"/>
    <x v="6"/>
    <x v="3"/>
    <s v="05"/>
    <n v="114"/>
    <x v="3"/>
    <d v="2023-07-01T00:00:00"/>
    <x v="48"/>
    <n v="13634"/>
    <x v="9"/>
    <x v="6"/>
    <x v="2"/>
  </r>
  <r>
    <x v="1"/>
    <x v="0"/>
    <x v="85"/>
    <x v="14"/>
    <x v="0"/>
    <x v="1"/>
    <x v="6"/>
    <x v="3"/>
    <s v="05"/>
    <n v="114"/>
    <x v="3"/>
    <d v="2023-07-01T00:00:00"/>
    <x v="49"/>
    <n v="13635"/>
    <x v="9"/>
    <x v="6"/>
    <x v="2"/>
  </r>
  <r>
    <x v="1"/>
    <x v="0"/>
    <x v="85"/>
    <x v="14"/>
    <x v="0"/>
    <x v="1"/>
    <x v="6"/>
    <x v="3"/>
    <s v="05"/>
    <n v="114"/>
    <x v="3"/>
    <d v="2023-07-01T00:00:00"/>
    <x v="50"/>
    <n v="13636"/>
    <x v="9"/>
    <x v="6"/>
    <x v="2"/>
  </r>
  <r>
    <x v="1"/>
    <x v="0"/>
    <x v="85"/>
    <x v="14"/>
    <x v="0"/>
    <x v="1"/>
    <x v="6"/>
    <x v="3"/>
    <s v="05"/>
    <n v="114"/>
    <x v="3"/>
    <d v="2023-07-01T00:00:00"/>
    <x v="51"/>
    <n v="13637"/>
    <x v="9"/>
    <x v="6"/>
    <x v="2"/>
  </r>
  <r>
    <x v="1"/>
    <x v="0"/>
    <x v="85"/>
    <x v="14"/>
    <x v="0"/>
    <x v="1"/>
    <x v="6"/>
    <x v="3"/>
    <s v="05"/>
    <n v="114"/>
    <x v="3"/>
    <d v="2023-07-01T00:00:00"/>
    <x v="52"/>
    <n v="13638"/>
    <x v="9"/>
    <x v="6"/>
    <x v="2"/>
  </r>
  <r>
    <x v="1"/>
    <x v="0"/>
    <x v="85"/>
    <x v="14"/>
    <x v="0"/>
    <x v="1"/>
    <x v="6"/>
    <x v="3"/>
    <s v="05"/>
    <n v="114"/>
    <x v="3"/>
    <d v="2023-07-01T00:00:00"/>
    <x v="53"/>
    <n v="13639"/>
    <x v="9"/>
    <x v="6"/>
    <x v="2"/>
  </r>
  <r>
    <x v="1"/>
    <x v="0"/>
    <x v="85"/>
    <x v="14"/>
    <x v="0"/>
    <x v="1"/>
    <x v="6"/>
    <x v="3"/>
    <s v="05"/>
    <n v="114"/>
    <x v="3"/>
    <d v="2023-07-01T00:00:00"/>
    <x v="54"/>
    <n v="13640"/>
    <x v="9"/>
    <x v="6"/>
    <x v="2"/>
  </r>
  <r>
    <x v="1"/>
    <x v="0"/>
    <x v="85"/>
    <x v="14"/>
    <x v="0"/>
    <x v="1"/>
    <x v="6"/>
    <x v="3"/>
    <s v="05"/>
    <n v="114"/>
    <x v="3"/>
    <d v="2023-07-01T00:00:00"/>
    <x v="55"/>
    <n v="13641"/>
    <x v="10"/>
    <x v="6"/>
    <x v="2"/>
  </r>
  <r>
    <x v="1"/>
    <x v="0"/>
    <x v="85"/>
    <x v="14"/>
    <x v="0"/>
    <x v="1"/>
    <x v="6"/>
    <x v="3"/>
    <s v="05"/>
    <n v="114"/>
    <x v="3"/>
    <d v="2023-07-01T00:00:00"/>
    <x v="56"/>
    <n v="13642"/>
    <x v="10"/>
    <x v="6"/>
    <x v="2"/>
  </r>
  <r>
    <x v="1"/>
    <x v="0"/>
    <x v="85"/>
    <x v="14"/>
    <x v="0"/>
    <x v="1"/>
    <x v="6"/>
    <x v="3"/>
    <s v="05"/>
    <n v="114"/>
    <x v="3"/>
    <d v="2023-07-01T00:00:00"/>
    <x v="57"/>
    <n v="13643"/>
    <x v="10"/>
    <x v="6"/>
    <x v="2"/>
  </r>
  <r>
    <x v="1"/>
    <x v="0"/>
    <x v="85"/>
    <x v="14"/>
    <x v="0"/>
    <x v="1"/>
    <x v="6"/>
    <x v="3"/>
    <s v="05"/>
    <n v="114"/>
    <x v="3"/>
    <d v="2023-07-01T00:00:00"/>
    <x v="58"/>
    <n v="13644"/>
    <x v="10"/>
    <x v="6"/>
    <x v="2"/>
  </r>
  <r>
    <x v="1"/>
    <x v="0"/>
    <x v="85"/>
    <x v="14"/>
    <x v="0"/>
    <x v="1"/>
    <x v="6"/>
    <x v="3"/>
    <s v="05"/>
    <n v="114"/>
    <x v="3"/>
    <d v="2023-07-01T00:00:00"/>
    <x v="59"/>
    <n v="13645"/>
    <x v="10"/>
    <x v="6"/>
    <x v="2"/>
  </r>
  <r>
    <x v="1"/>
    <x v="0"/>
    <x v="85"/>
    <x v="14"/>
    <x v="0"/>
    <x v="1"/>
    <x v="6"/>
    <x v="3"/>
    <s v="05"/>
    <n v="114"/>
    <x v="3"/>
    <d v="2023-07-01T00:00:00"/>
    <x v="60"/>
    <n v="13646"/>
    <x v="10"/>
    <x v="6"/>
    <x v="2"/>
  </r>
  <r>
    <x v="1"/>
    <x v="0"/>
    <x v="85"/>
    <x v="14"/>
    <x v="0"/>
    <x v="1"/>
    <x v="6"/>
    <x v="3"/>
    <s v="05"/>
    <n v="114"/>
    <x v="3"/>
    <d v="2023-07-01T00:00:00"/>
    <x v="61"/>
    <n v="13647"/>
    <x v="10"/>
    <x v="6"/>
    <x v="2"/>
  </r>
  <r>
    <x v="1"/>
    <x v="0"/>
    <x v="85"/>
    <x v="14"/>
    <x v="0"/>
    <x v="1"/>
    <x v="6"/>
    <x v="3"/>
    <s v="05"/>
    <n v="114"/>
    <x v="3"/>
    <d v="2023-07-01T00:00:00"/>
    <x v="169"/>
    <n v="13648"/>
    <x v="25"/>
    <x v="6"/>
    <x v="2"/>
  </r>
  <r>
    <x v="1"/>
    <x v="0"/>
    <x v="85"/>
    <x v="14"/>
    <x v="0"/>
    <x v="1"/>
    <x v="6"/>
    <x v="3"/>
    <s v="05"/>
    <n v="114"/>
    <x v="3"/>
    <d v="2023-07-01T00:00:00"/>
    <x v="170"/>
    <n v="13649"/>
    <x v="25"/>
    <x v="6"/>
    <x v="2"/>
  </r>
  <r>
    <x v="1"/>
    <x v="0"/>
    <x v="85"/>
    <x v="14"/>
    <x v="0"/>
    <x v="1"/>
    <x v="6"/>
    <x v="3"/>
    <s v="05"/>
    <n v="114"/>
    <x v="3"/>
    <d v="2023-07-01T00:00:00"/>
    <x v="171"/>
    <n v="13650"/>
    <x v="25"/>
    <x v="6"/>
    <x v="2"/>
  </r>
  <r>
    <x v="1"/>
    <x v="0"/>
    <x v="85"/>
    <x v="14"/>
    <x v="0"/>
    <x v="1"/>
    <x v="6"/>
    <x v="3"/>
    <s v="05"/>
    <n v="114"/>
    <x v="3"/>
    <d v="2023-07-01T00:00:00"/>
    <x v="172"/>
    <n v="13651"/>
    <x v="25"/>
    <x v="6"/>
    <x v="2"/>
  </r>
  <r>
    <x v="1"/>
    <x v="0"/>
    <x v="85"/>
    <x v="14"/>
    <x v="0"/>
    <x v="1"/>
    <x v="6"/>
    <x v="3"/>
    <s v="05"/>
    <n v="114"/>
    <x v="3"/>
    <d v="2023-07-01T00:00:00"/>
    <x v="173"/>
    <n v="13652"/>
    <x v="25"/>
    <x v="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0A90CE-F260-4D47-A590-02C2D9B7C854}" name="Tableau croisé dynamique1" cacheId="20" dataOnRows="1" applyNumberFormats="0" applyBorderFormats="0" applyFontFormats="0" applyPatternFormats="0" applyAlignmentFormats="0" applyWidthHeightFormats="1" dataCaption="Valeurs" updatedVersion="8" minRefreshableVersion="3" visualTotals="0" useAutoFormatting="1" itemPrintTitles="1" createdVersion="8" indent="0" compact="0" outline="1" outlineData="1" compactData="0">
  <location ref="B1:V12" firstHeaderRow="1" firstDataRow="3" firstDataCol="4"/>
  <pivotFields count="17">
    <pivotField compact="0" showAll="0" defaultSubtotal="0">
      <items count="2">
        <item x="0"/>
        <item h="1" x="1"/>
      </items>
    </pivotField>
    <pivotField compact="0" showAll="0" defaultSubtotal="0"/>
    <pivotField compact="0" showAll="0" defaultSubtotal="0">
      <items count="86">
        <item x="38"/>
        <item x="41"/>
        <item x="43"/>
        <item x="44"/>
        <item x="42"/>
        <item x="45"/>
        <item x="46"/>
        <item x="37"/>
        <item x="11"/>
        <item x="1"/>
        <item x="4"/>
        <item x="48"/>
        <item x="36"/>
        <item x="76"/>
        <item x="77"/>
        <item x="75"/>
        <item x="6"/>
        <item x="7"/>
        <item x="8"/>
        <item x="9"/>
        <item x="10"/>
        <item x="65"/>
        <item x="79"/>
        <item x="3"/>
        <item x="0"/>
        <item x="5"/>
        <item x="26"/>
        <item x="27"/>
        <item x="28"/>
        <item x="29"/>
        <item x="30"/>
        <item x="31"/>
        <item x="25"/>
        <item x="2"/>
        <item x="14"/>
        <item x="15"/>
        <item x="16"/>
        <item x="17"/>
        <item x="18"/>
        <item x="19"/>
        <item x="20"/>
        <item x="21"/>
        <item x="22"/>
        <item x="23"/>
        <item x="32"/>
        <item x="85"/>
        <item x="51"/>
        <item x="52"/>
        <item x="53"/>
        <item x="33"/>
        <item x="80"/>
        <item x="70"/>
        <item x="69"/>
        <item x="67"/>
        <item x="66"/>
        <item x="78"/>
        <item x="84"/>
        <item x="35"/>
        <item x="13"/>
        <item x="12"/>
        <item x="50"/>
        <item x="83"/>
        <item x="82"/>
        <item x="40"/>
        <item x="55"/>
        <item x="56"/>
        <item x="57"/>
        <item x="68"/>
        <item x="59"/>
        <item x="58"/>
        <item x="81"/>
        <item x="24"/>
        <item x="49"/>
        <item x="47"/>
        <item x="71"/>
        <item x="74"/>
        <item x="72"/>
        <item x="73"/>
        <item x="60"/>
        <item x="63"/>
        <item x="61"/>
        <item x="62"/>
        <item x="64"/>
        <item x="54"/>
        <item x="34"/>
        <item x="39"/>
      </items>
    </pivotField>
    <pivotField axis="axisRow" compact="0" showAll="0" defaultSubtotal="0">
      <items count="16">
        <item x="7"/>
        <item x="9"/>
        <item x="1"/>
        <item x="12"/>
        <item x="0"/>
        <item x="8"/>
        <item x="3"/>
        <item x="5"/>
        <item x="2"/>
        <item x="4"/>
        <item x="14"/>
        <item m="1" x="15"/>
        <item x="13"/>
        <item x="11"/>
        <item x="10"/>
        <item x="6"/>
      </items>
    </pivotField>
    <pivotField compact="0" showAll="0" defaultSubtotal="0"/>
    <pivotField compact="0" showAll="0" defaultSubtotal="0"/>
    <pivotField axis="axisRow" compact="0" outline="0" showAll="0" defaultSubtotal="0">
      <items count="10">
        <item h="1" m="1" x="9"/>
        <item h="1" x="1"/>
        <item h="1" x="7"/>
        <item h="1" x="8"/>
        <item h="1" x="4"/>
        <item h="1" x="3"/>
        <item h="1" x="6"/>
        <item h="1" x="5"/>
        <item x="2"/>
        <item h="1" x="0"/>
      </items>
    </pivotField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axis="axisCol" dataField="1" compact="0" numFmtId="179" showAll="0" defaultSubtotal="0">
      <items count="229">
        <item x="102"/>
        <item x="103"/>
        <item x="104"/>
        <item x="105"/>
        <item x="106"/>
        <item x="107"/>
        <item x="108"/>
        <item x="109"/>
        <item x="62"/>
        <item x="63"/>
        <item x="64"/>
        <item x="65"/>
        <item x="86"/>
        <item x="87"/>
        <item x="88"/>
        <item x="89"/>
        <item x="90"/>
        <item x="91"/>
        <item x="92"/>
        <item x="93"/>
        <item x="94"/>
        <item x="95"/>
        <item x="66"/>
        <item x="96"/>
        <item x="97"/>
        <item x="98"/>
        <item x="99"/>
        <item x="100"/>
        <item x="101"/>
        <item x="0"/>
        <item x="67"/>
        <item x="75"/>
        <item x="76"/>
        <item x="77"/>
        <item x="78"/>
        <item x="79"/>
        <item x="80"/>
        <item x="81"/>
        <item x="82"/>
        <item x="83"/>
        <item x="84"/>
        <item x="85"/>
        <item x="74"/>
        <item x="68"/>
        <item x="69"/>
        <item x="70"/>
        <item x="71"/>
        <item x="72"/>
        <item x="73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</items>
    </pivotField>
    <pivotField compact="0" showAll="0" defaultSubtotal="0"/>
    <pivotField axis="axisCol" compact="0" showAll="0">
      <items count="35">
        <item h="1" x="15"/>
        <item h="1" x="16"/>
        <item x="11"/>
        <item x="14"/>
        <item h="1" x="12"/>
        <item h="1" x="0"/>
        <item h="1" x="13"/>
        <item h="1" x="1"/>
        <item h="1" x="2"/>
        <item h="1" x="3"/>
        <item h="1" x="4"/>
        <item h="1" x="5"/>
        <item h="1" x="6"/>
        <item h="1" x="17"/>
        <item h="1" x="18"/>
        <item h="1" x="19"/>
        <item h="1" x="20"/>
        <item h="1" x="21"/>
        <item h="1" x="22"/>
        <item h="1" x="23"/>
        <item h="1" x="24"/>
        <item h="1" x="7"/>
        <item h="1" x="8"/>
        <item h="1" x="9"/>
        <item h="1" x="10"/>
        <item h="1" x="25"/>
        <item h="1" x="26"/>
        <item h="1" x="27"/>
        <item h="1" x="28"/>
        <item h="1" x="29"/>
        <item h="1" x="30"/>
        <item h="1" x="31"/>
        <item h="1" x="32"/>
        <item h="1" x="33"/>
        <item t="default"/>
      </items>
    </pivotField>
    <pivotField axis="axisRow" compact="0" subtotalTop="0" showAll="0" defaultSubtotal="0">
      <items count="7">
        <item x="1"/>
        <item x="3"/>
        <item x="4"/>
        <item x="6"/>
        <item x="2"/>
        <item x="0"/>
        <item x="5"/>
      </items>
    </pivotField>
    <pivotField dataField="1" compact="0" subtotalTop="0" showAll="0" defaultSubtotal="0"/>
  </pivotFields>
  <rowFields count="4">
    <field x="6"/>
    <field x="15"/>
    <field x="3"/>
    <field x="-2"/>
  </rowFields>
  <rowItems count="9">
    <i>
      <x v="8"/>
      <x v="4"/>
    </i>
    <i r="2">
      <x v="6"/>
    </i>
    <i r="3">
      <x/>
    </i>
    <i r="3" i="1">
      <x v="1"/>
    </i>
    <i r="2">
      <x v="8"/>
    </i>
    <i r="3">
      <x/>
    </i>
    <i r="3" i="1">
      <x v="1"/>
    </i>
    <i t="grand">
      <x/>
    </i>
    <i t="grand" i="1">
      <x/>
    </i>
  </rowItems>
  <colFields count="2">
    <field x="14"/>
    <field x="12"/>
  </colFields>
  <colItems count="17">
    <i>
      <x v="2"/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default">
      <x v="2"/>
    </i>
    <i>
      <x v="3"/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t="default">
      <x v="3"/>
    </i>
    <i t="grand">
      <x/>
    </i>
  </colItems>
  <dataFields count="2">
    <dataField name="Total/jour" fld="16" baseField="3" baseItem="9" numFmtId="175"/>
    <dataField name="Pax" fld="12" subtotal="count" baseField="3" baseItem="3" numFmtId="176"/>
  </dataFields>
  <formats count="7">
    <format dxfId="995">
      <pivotArea dataOnly="0" outline="0" fieldPosition="0">
        <references count="1">
          <reference field="4294967294" count="1">
            <x v="1"/>
          </reference>
        </references>
      </pivotArea>
    </format>
    <format dxfId="994">
      <pivotArea dataOnly="0" outline="0" fieldPosition="0">
        <references count="1">
          <reference field="4294967294" count="1">
            <x v="1"/>
          </reference>
        </references>
      </pivotArea>
    </format>
    <format dxfId="993">
      <pivotArea dataOnly="0" outline="0" fieldPosition="0">
        <references count="1">
          <reference field="4294967294" count="1">
            <x v="1"/>
          </reference>
        </references>
      </pivotArea>
    </format>
    <format dxfId="985">
      <pivotArea outline="0" fieldPosition="0">
        <references count="1">
          <reference field="4294967294" count="1">
            <x v="1"/>
          </reference>
        </references>
      </pivotArea>
    </format>
    <format dxfId="979">
      <pivotArea dataOnly="0" outline="0" fieldPosition="0">
        <references count="1">
          <reference field="14" count="0" defaultSubtotal="1"/>
        </references>
      </pivotArea>
    </format>
    <format dxfId="978">
      <pivotArea dataOnly="0" outline="0" fieldPosition="0">
        <references count="1">
          <reference field="14" count="0" defaultSubtotal="1"/>
        </references>
      </pivotArea>
    </format>
    <format dxfId="977">
      <pivotArea dataOnly="0" outline="0" fieldPosition="0">
        <references count="1">
          <reference field="14" count="0" defaultSubtotal="1"/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4" xr16:uid="{1DF4FB81-A25E-460C-A3DF-7BC14687207B}" autoFormatId="16" applyNumberFormats="0" applyBorderFormats="0" applyFontFormats="0" applyPatternFormats="0" applyAlignmentFormats="0" applyWidthHeightFormats="0">
  <queryTableRefresh nextId="19">
    <queryTableFields count="14">
      <queryTableField id="1" name="REGION" tableColumnId="1"/>
      <queryTableField id="2" name="NAME" tableColumnId="2"/>
      <queryTableField id="3" name="POSITION" tableColumnId="3"/>
      <queryTableField id="4" name="DEPARTMENT" tableColumnId="4"/>
      <queryTableField id="5" name="S ; _x000a_N/S" tableColumnId="5"/>
      <queryTableField id="6" name="DOMICILIATION" tableColumnId="6"/>
      <queryTableField id="7" name="ACCOMMODATION" tableColumnId="7"/>
      <queryTableField id="8" name="CAT" tableColumnId="8"/>
      <queryTableField id="9" name="Nº" tableColumnId="9"/>
      <queryTableField id="12" name="CHECK-IN " tableColumnId="12"/>
      <queryTableField id="13" name="CHECK-OUT" tableColumnId="13"/>
      <queryTableField id="14" name="Date" tableColumnId="14"/>
      <queryTableField id="15" name="Semaine" tableColumnId="15"/>
      <queryTableField id="18" name="PRICE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A93C6277-2759-4158-B689-E92E371952E1}" autoFormatId="16" applyNumberFormats="0" applyBorderFormats="0" applyFontFormats="0" applyPatternFormats="0" applyAlignmentFormats="0" applyWidthHeightFormats="0">
  <queryTableRefresh nextId="19">
    <queryTableFields count="14">
      <queryTableField id="1" name="REGION" tableColumnId="1"/>
      <queryTableField id="2" name="NAME" tableColumnId="2"/>
      <queryTableField id="3" name="POSITION" tableColumnId="3"/>
      <queryTableField id="4" name="DEPARTMENT" tableColumnId="4"/>
      <queryTableField id="5" name="S ; _x000a_N/S" tableColumnId="5"/>
      <queryTableField id="6" name="DOMICILIATION" tableColumnId="6"/>
      <queryTableField id="7" name="ACCOMMODATION" tableColumnId="7"/>
      <queryTableField id="8" name="CAT" tableColumnId="8"/>
      <queryTableField id="9" name="Nº" tableColumnId="9"/>
      <queryTableField id="12" name="CHECK-IN " tableColumnId="12"/>
      <queryTableField id="13" name="CHECK-OUT" tableColumnId="13"/>
      <queryTableField id="14" name="Date" tableColumnId="14"/>
      <queryTableField id="15" name="Semaine" tableColumnId="15"/>
      <queryTableField id="18" name="PRICE" tableColumnId="10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CCOMMODATION" xr10:uid="{A9FEDE7E-91E7-42D2-976A-8D2B665C5F7A}" sourceName="ACCOMMODATION">
  <pivotTables>
    <pivotTable tabId="7" name="Tableau croisé dynamique1"/>
  </pivotTables>
  <data>
    <tabular pivotCacheId="1311541760">
      <items count="10">
        <i x="4"/>
        <i x="3"/>
        <i x="2" s="1"/>
        <i x="0"/>
        <i x="9" nd="1"/>
        <i x="1" nd="1"/>
        <i x="7" nd="1"/>
        <i x="8" nd="1"/>
        <i x="6" nd="1"/>
        <i x="5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" xr10:uid="{6604C32C-C0FC-4C45-BF13-017FC2DF472C}" sourceName="Semaine">
  <pivotTables>
    <pivotTable tabId="7" name="Tableau croisé dynamique1"/>
  </pivotTables>
  <data>
    <tabular pivotCacheId="1311541760">
      <items count="34">
        <i x="11" s="1"/>
        <i x="14" s="1"/>
        <i x="12"/>
        <i x="0"/>
        <i x="13"/>
        <i x="1"/>
        <i x="2"/>
        <i x="3"/>
        <i x="4"/>
        <i x="5"/>
        <i x="6"/>
        <i x="7"/>
        <i x="8"/>
        <i x="9"/>
        <i x="10"/>
        <i x="15" nd="1"/>
        <i x="16" nd="1"/>
        <i x="17" nd="1"/>
        <i x="18" nd="1"/>
        <i x="19" nd="1"/>
        <i x="20" nd="1"/>
        <i x="21" nd="1"/>
        <i x="22" nd="1"/>
        <i x="23" nd="1"/>
        <i x="24" nd="1"/>
        <i x="25" nd="1"/>
        <i x="26" nd="1"/>
        <i x="27" nd="1"/>
        <i x="28" nd="1"/>
        <i x="29" nd="1"/>
        <i x="30" nd="1"/>
        <i x="31" nd="1"/>
        <i x="32" nd="1"/>
        <i x="33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EGION" xr10:uid="{6C13063B-B2C0-4D03-8E85-19F27C517737}" sourceName="REGION">
  <pivotTables>
    <pivotTable tabId="7" name="Tableau croisé dynamique1"/>
  </pivotTables>
  <data>
    <tabular pivotCacheId="1311541760">
      <items count="2">
        <i x="0" s="1"/>
        <i x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CCOMMODATION" xr10:uid="{B6DD4880-B0CD-4926-98F9-CD97B72BB2AE}" cache="Segment_ACCOMMODATION" caption="ACCOMMODATION" rowHeight="257175"/>
  <slicer name="Semaine" xr10:uid="{B1224807-C32A-480E-8B58-880C1E3AE282}" cache="Segment_Semaine" caption="Semaine" columnCount="7" rowHeight="257175"/>
  <slicer name="REGION" xr10:uid="{355452DC-3BC4-4992-B087-08041BE84485}" cache="Segment_REGION" caption="REGION" rowHeight="257175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C992116-63D6-47AD-9D8E-24F7500BA5AA}" name="Hotel2" displayName="Hotel2" ref="AN59:BA63" tableType="queryTable" totalsRowShown="0">
  <autoFilter ref="AN59:BA63" xr:uid="{CC992116-63D6-47AD-9D8E-24F7500BA5AA}"/>
  <tableColumns count="14">
    <tableColumn id="1" xr3:uid="{AAB251AF-AA20-4BED-97D3-3889BF2EA75E}" uniqueName="1" name="REGION" queryTableFieldId="1" dataDxfId="1014"/>
    <tableColumn id="2" xr3:uid="{1119B464-6AF3-4D0C-9D40-41C8ECB35435}" uniqueName="2" name="NAME" queryTableFieldId="2"/>
    <tableColumn id="3" xr3:uid="{9E22FD22-17B3-426F-BB57-D0812B0C2E2D}" uniqueName="3" name="POSITION" queryTableFieldId="3"/>
    <tableColumn id="4" xr3:uid="{B521479B-9AC5-4BDD-B561-65A543749FA4}" uniqueName="4" name="DEPARTMENT" queryTableFieldId="4"/>
    <tableColumn id="5" xr3:uid="{3A75871C-9BF0-402D-836C-E34F6B25A351}" uniqueName="5" name="S ; _x000a_N/S" queryTableFieldId="5"/>
    <tableColumn id="6" xr3:uid="{6D7D8212-667A-4A4F-8EDC-812DCFD4FCFB}" uniqueName="6" name="DOMICILIATION" queryTableFieldId="6"/>
    <tableColumn id="7" xr3:uid="{A7F1F4A3-24C1-47DD-910F-AF2439117A7D}" uniqueName="7" name="ACCOMMODATION" queryTableFieldId="7"/>
    <tableColumn id="8" xr3:uid="{85E396FB-93F1-4433-AB62-034931A8BCE3}" uniqueName="8" name="CAT" queryTableFieldId="8"/>
    <tableColumn id="9" xr3:uid="{857FA67D-7901-463B-AC95-FF3380C35F4F}" uniqueName="9" name="Nº" queryTableFieldId="9"/>
    <tableColumn id="12" xr3:uid="{31D4A4B9-D622-4C47-87CD-7FC8659E49E8}" uniqueName="12" name="CHECK-IN " queryTableFieldId="12" dataDxfId="998"/>
    <tableColumn id="13" xr3:uid="{58B5C45F-E93C-4B92-83ED-D033069E3E03}" uniqueName="13" name="CHECK-OUT" queryTableFieldId="13" dataDxfId="997"/>
    <tableColumn id="14" xr3:uid="{4EE90588-31F1-41A2-B475-15DF70C1FA32}" uniqueName="14" name="Date" queryTableFieldId="14" dataDxfId="996"/>
    <tableColumn id="15" xr3:uid="{BF099770-8BA3-4D24-84B4-D1D70BA5CB92}" uniqueName="15" name="Semaine" queryTableFieldId="15"/>
    <tableColumn id="10" xr3:uid="{C813B583-E578-47A8-9C47-B1557833A9B7}" uniqueName="10" name="PRICE" queryTableFieldId="1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D9E0A9-4B6B-48CB-96B2-41AC2B7E5ED2}" name="Hotel1" displayName="Hotel1" ref="AN59:BA129" tableType="queryTable" totalsRowShown="0" headerRowDxfId="1013" dataDxfId="1012" headerRowCellStyle="Normal 4" dataCellStyle="Normal 4">
  <autoFilter ref="AN59:BA129" xr:uid="{C2D9E0A9-4B6B-48CB-96B2-41AC2B7E5ED2}"/>
  <tableColumns count="14">
    <tableColumn id="1" xr3:uid="{3E87428A-346F-48C8-B6A8-0D53EED2262E}" uniqueName="1" name="REGION" queryTableFieldId="1" dataDxfId="1011" dataCellStyle="Normal 2"/>
    <tableColumn id="2" xr3:uid="{E8FC5C1D-9F81-463B-B23B-B1AAE4453AA3}" uniqueName="2" name="NAME" queryTableFieldId="2" dataDxfId="1010" dataCellStyle="Normal 4"/>
    <tableColumn id="3" xr3:uid="{4CC363E5-BC0F-45E2-84FE-A5B5F1264BD6}" uniqueName="3" name="POSITION" queryTableFieldId="3" dataDxfId="1009" dataCellStyle="Normal 4"/>
    <tableColumn id="4" xr3:uid="{A0C2E3DB-BD31-4ECB-9D8E-AADA234D0717}" uniqueName="4" name="DEPARTMENT" queryTableFieldId="4" dataDxfId="1008" dataCellStyle="Normal 4"/>
    <tableColumn id="5" xr3:uid="{934D150A-A123-4F57-AE9A-816BFBDFD44F}" uniqueName="5" name="S ; _x000a_N/S" queryTableFieldId="5" dataDxfId="1007" dataCellStyle="Normal 4"/>
    <tableColumn id="6" xr3:uid="{B515DCB2-20C0-4172-B999-F52C1781848B}" uniqueName="6" name="DOMICILIATION" queryTableFieldId="6" dataDxfId="1006" dataCellStyle="Normal 4"/>
    <tableColumn id="7" xr3:uid="{3A444038-8DCB-48A8-8653-A07541BE9904}" uniqueName="7" name="ACCOMMODATION" queryTableFieldId="7" dataDxfId="1005" dataCellStyle="Normal 4"/>
    <tableColumn id="8" xr3:uid="{3092BE18-06F5-4B8B-8883-3223B83C3ADB}" uniqueName="8" name="CAT" queryTableFieldId="8" dataDxfId="1004" dataCellStyle="Normal 4"/>
    <tableColumn id="9" xr3:uid="{49982390-ECE5-4505-881B-9700A7F3C72F}" uniqueName="9" name="Nº" queryTableFieldId="9" dataDxfId="1003" dataCellStyle="Normal 4"/>
    <tableColumn id="12" xr3:uid="{32876AD7-7097-41F9-B015-343987352C06}" uniqueName="12" name="CHECK-IN " queryTableFieldId="12" dataDxfId="1002" dataCellStyle="Normal 4"/>
    <tableColumn id="13" xr3:uid="{43DABC6E-4732-4BED-B466-17834E99E50C}" uniqueName="13" name="CHECK-OUT" queryTableFieldId="13" dataDxfId="1001" dataCellStyle="Normal 4"/>
    <tableColumn id="14" xr3:uid="{CF1D540A-D061-424A-84E4-2219FFDD545E}" uniqueName="14" name="Date" queryTableFieldId="14" dataDxfId="1000" dataCellStyle="Normal 2"/>
    <tableColumn id="15" xr3:uid="{86747B57-5A20-45CC-B002-E72369DD40FD}" uniqueName="15" name="Semaine" queryTableFieldId="15" dataDxfId="999" dataCellStyle="Normal 2"/>
    <tableColumn id="10" xr3:uid="{35624B79-88E0-4009-A3D9-672D687ADEBB}" uniqueName="10" name="PRICE" queryTableFieldId="18" dataCellStyle="Normal 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F0C175-D73A-4894-9E5D-55D42980533F}" name="Hotels" displayName="Hotels" ref="A1:D9" totalsRowShown="0">
  <autoFilter ref="A1:D9" xr:uid="{35F0C175-D73A-4894-9E5D-55D42980533F}"/>
  <sortState xmlns:xlrd2="http://schemas.microsoft.com/office/spreadsheetml/2017/richdata2" ref="A2:D9">
    <sortCondition ref="A4:A9"/>
  </sortState>
  <tableColumns count="4">
    <tableColumn id="1" xr3:uid="{0898C5AB-17E9-4158-8CC7-D3211E0B4B51}" name="Hotel"/>
    <tableColumn id="2" xr3:uid="{E2E2E2FC-E6F8-4D0A-BDC2-CC0D39A08244}" name="CITY"/>
    <tableColumn id="3" xr3:uid="{51E2D115-F135-4461-BEE2-D072F7927BB8}" name="CAT"/>
    <tableColumn id="4" xr3:uid="{074F2047-C502-4F83-B57A-FCD7FFE10A4D}" name="PRIC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94E30-AD1D-2E4D-BC4A-F5C777F2E886}">
  <sheetPr>
    <pageSetUpPr fitToPage="1"/>
  </sheetPr>
  <dimension ref="A1:AG279"/>
  <sheetViews>
    <sheetView zoomScale="75" zoomScaleNormal="75" workbookViewId="0">
      <selection sqref="A1:S1"/>
    </sheetView>
  </sheetViews>
  <sheetFormatPr baseColWidth="10" defaultColWidth="10.875" defaultRowHeight="15.75"/>
  <cols>
    <col min="1" max="1" width="24.125" style="41" customWidth="1"/>
    <col min="2" max="2" width="42" style="15" customWidth="1"/>
    <col min="3" max="3" width="27" style="15" bestFit="1" customWidth="1"/>
    <col min="4" max="4" width="6.5" style="15" customWidth="1"/>
    <col min="5" max="5" width="21.625" style="42" customWidth="1"/>
    <col min="6" max="6" width="30.875" style="43" customWidth="1"/>
    <col min="7" max="8" width="13.5" style="43" customWidth="1"/>
    <col min="9" max="9" width="1.5" style="43" customWidth="1"/>
    <col min="10" max="19" width="12.875" style="43" customWidth="1"/>
    <col min="20" max="20" width="20.375" style="15" customWidth="1"/>
    <col min="21" max="23" width="16.875" style="15" hidden="1" customWidth="1"/>
    <col min="24" max="24" width="20.375" style="15" hidden="1" customWidth="1"/>
    <col min="25" max="28" width="16.875" style="15" hidden="1" customWidth="1"/>
    <col min="29" max="29" width="10.875" style="15" hidden="1" customWidth="1"/>
    <col min="30" max="31" width="16.875" style="15" hidden="1" customWidth="1"/>
    <col min="32" max="32" width="0" style="15" hidden="1" customWidth="1"/>
    <col min="33" max="16384" width="10.875" style="15"/>
  </cols>
  <sheetData>
    <row r="1" spans="1:33" ht="180" customHeight="1" thickBot="1">
      <c r="A1" s="335" t="s">
        <v>258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7"/>
      <c r="U1" s="19"/>
      <c r="V1" s="19"/>
      <c r="W1" s="19"/>
      <c r="X1" s="19"/>
      <c r="Y1" s="19"/>
      <c r="Z1" s="19"/>
      <c r="AA1" s="19"/>
      <c r="AB1" s="21"/>
      <c r="AC1" s="19"/>
      <c r="AD1" s="20">
        <v>200</v>
      </c>
      <c r="AE1" s="19"/>
      <c r="AF1" s="19"/>
      <c r="AG1" s="19"/>
    </row>
    <row r="2" spans="1:33" s="16" customFormat="1" ht="77.099999999999994" customHeight="1" thickBot="1">
      <c r="A2" s="100" t="s">
        <v>327</v>
      </c>
      <c r="B2" s="100" t="s">
        <v>326</v>
      </c>
      <c r="C2" s="100" t="s">
        <v>155</v>
      </c>
      <c r="D2" s="101" t="s">
        <v>257</v>
      </c>
      <c r="E2" s="102" t="s">
        <v>204</v>
      </c>
      <c r="F2" s="102" t="s">
        <v>11</v>
      </c>
      <c r="G2" s="102" t="s">
        <v>63</v>
      </c>
      <c r="H2" s="102" t="s">
        <v>64</v>
      </c>
      <c r="I2" s="103"/>
      <c r="J2" s="104" t="s">
        <v>9</v>
      </c>
      <c r="K2" s="105" t="s">
        <v>10</v>
      </c>
      <c r="L2" s="104" t="s">
        <v>9</v>
      </c>
      <c r="M2" s="105" t="s">
        <v>10</v>
      </c>
      <c r="N2" s="104" t="s">
        <v>9</v>
      </c>
      <c r="O2" s="105" t="s">
        <v>10</v>
      </c>
      <c r="P2" s="104" t="s">
        <v>9</v>
      </c>
      <c r="Q2" s="105" t="s">
        <v>10</v>
      </c>
      <c r="R2" s="104" t="s">
        <v>9</v>
      </c>
      <c r="S2" s="106" t="s">
        <v>10</v>
      </c>
      <c r="U2" s="37" t="s">
        <v>216</v>
      </c>
      <c r="V2" s="38" t="s">
        <v>217</v>
      </c>
      <c r="W2" s="39" t="s">
        <v>218</v>
      </c>
      <c r="X2" s="19"/>
      <c r="Y2" s="22" t="s">
        <v>210</v>
      </c>
      <c r="Z2" s="23" t="s">
        <v>211</v>
      </c>
      <c r="AA2" s="24" t="s">
        <v>212</v>
      </c>
      <c r="AB2" s="25" t="s">
        <v>213</v>
      </c>
      <c r="AC2" s="17"/>
      <c r="AD2" s="26" t="s">
        <v>214</v>
      </c>
      <c r="AE2" s="27" t="s">
        <v>215</v>
      </c>
      <c r="AF2" s="19"/>
      <c r="AG2" s="19"/>
    </row>
    <row r="3" spans="1:33" ht="30" customHeight="1" thickBot="1">
      <c r="A3" s="97"/>
      <c r="B3" s="63"/>
      <c r="C3" s="63"/>
      <c r="D3" s="63"/>
      <c r="E3" s="98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99"/>
      <c r="U3" s="13"/>
      <c r="V3" s="13"/>
      <c r="W3" s="13"/>
      <c r="X3" s="19"/>
      <c r="Y3" s="31">
        <f>F3*25</f>
        <v>0</v>
      </c>
      <c r="Z3" s="32">
        <f>G3*50</f>
        <v>0</v>
      </c>
      <c r="AA3" s="33">
        <f>Z3+Y3</f>
        <v>0</v>
      </c>
      <c r="AB3" s="34">
        <v>3703010</v>
      </c>
      <c r="AC3" s="21"/>
      <c r="AD3" s="35">
        <f>MIN($AK$115*E3,IF($H3="S",H3,I3))</f>
        <v>0</v>
      </c>
      <c r="AE3" s="36">
        <f>IF($H3="S",H3,I3)-AD3</f>
        <v>0</v>
      </c>
      <c r="AF3" s="19"/>
      <c r="AG3" s="19"/>
    </row>
    <row r="4" spans="1:33" ht="30" customHeight="1" thickBot="1">
      <c r="A4" s="84"/>
      <c r="B4" s="47"/>
      <c r="C4" s="47"/>
      <c r="D4" s="47"/>
      <c r="E4" s="48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85"/>
      <c r="U4" s="13"/>
      <c r="V4" s="13"/>
      <c r="W4" s="13"/>
      <c r="X4" s="19"/>
      <c r="Y4" s="19"/>
      <c r="Z4" s="18"/>
      <c r="AA4" s="19"/>
      <c r="AB4" s="19"/>
      <c r="AC4" s="19"/>
      <c r="AD4" s="19"/>
      <c r="AE4" s="19"/>
      <c r="AF4" s="19"/>
      <c r="AG4" s="19"/>
    </row>
    <row r="5" spans="1:33" ht="30" customHeight="1" thickBot="1">
      <c r="A5" s="64"/>
      <c r="B5" s="51" t="s">
        <v>166</v>
      </c>
      <c r="C5" s="51" t="s">
        <v>161</v>
      </c>
      <c r="D5" s="73" t="s">
        <v>219</v>
      </c>
      <c r="E5" s="52" t="s">
        <v>205</v>
      </c>
      <c r="F5" s="53"/>
      <c r="G5" s="12"/>
      <c r="H5" s="12"/>
      <c r="I5" s="54"/>
      <c r="J5" s="55">
        <v>44970</v>
      </c>
      <c r="K5" s="55">
        <v>45017</v>
      </c>
      <c r="L5" s="56"/>
      <c r="M5" s="56"/>
      <c r="N5" s="56"/>
      <c r="O5" s="56"/>
      <c r="P5" s="56"/>
      <c r="Q5" s="56"/>
      <c r="R5" s="56"/>
      <c r="S5" s="71"/>
      <c r="U5" s="28" t="e">
        <f>V5+W5</f>
        <v>#NAME?</v>
      </c>
      <c r="V5" s="29">
        <f>NETWORKDAYS(J5,K5)+NETWORKDAYS(L5,M5)+NETWORKDAYS(N5,O5)+NETWORKDAYS(P5,Q5)+NETWORKDAYS(R5,S5)</f>
        <v>35</v>
      </c>
      <c r="W5" s="30" t="e">
        <f>_xlfn.DAYS(Q5,P5)+1+DAYS-NETWORKDAYS(J5,K5+1)+NETWORKDAYS(L5,KK5+1)+NETWORKDAYS(N5,O5)+NETWORKDAYS(P5,Q5)+NETWORKDAYS(R5,S5)</f>
        <v>#NAME?</v>
      </c>
      <c r="Z5" s="40"/>
    </row>
    <row r="6" spans="1:33" ht="30" customHeight="1" thickBot="1">
      <c r="A6" s="64"/>
      <c r="B6" s="51" t="s">
        <v>167</v>
      </c>
      <c r="C6" s="51" t="s">
        <v>161</v>
      </c>
      <c r="D6" s="73" t="s">
        <v>219</v>
      </c>
      <c r="E6" s="52" t="s">
        <v>205</v>
      </c>
      <c r="F6" s="53"/>
      <c r="G6" s="12"/>
      <c r="H6" s="12"/>
      <c r="I6" s="54"/>
      <c r="J6" s="55">
        <v>44983</v>
      </c>
      <c r="K6" s="55">
        <v>45017</v>
      </c>
      <c r="L6" s="56"/>
      <c r="M6" s="56"/>
      <c r="N6" s="56"/>
      <c r="O6" s="56"/>
      <c r="P6" s="56"/>
      <c r="Q6" s="56"/>
      <c r="R6" s="56"/>
      <c r="S6" s="71"/>
      <c r="U6" s="28">
        <f t="shared" ref="U6:U7" si="0">V6+W6</f>
        <v>-9</v>
      </c>
      <c r="V6" s="29">
        <f t="shared" ref="V6:V7" si="1">NETWORKDAYS(J6,K6)+NETWORKDAYS(L6,M6)+NETWORKDAYS(N6,O6)+NETWORKDAYS(P6,Q6)+NETWORKDAYS(R6,S6)</f>
        <v>25</v>
      </c>
      <c r="W6" s="30">
        <f>_xlfn.DAYS(Q6,P6)+1-NETWORKDAYS(J5,K5)+NETWORKDAYS(L5,M5)+NETWORKDAYS(N5,O5)+NETWORKDAYS(P5,Q5)+NETWORKDAYS(R5,S5)</f>
        <v>-34</v>
      </c>
    </row>
    <row r="7" spans="1:33" ht="30" customHeight="1">
      <c r="A7" s="64"/>
      <c r="B7" s="51" t="s">
        <v>168</v>
      </c>
      <c r="C7" s="51" t="s">
        <v>161</v>
      </c>
      <c r="D7" s="73" t="s">
        <v>219</v>
      </c>
      <c r="E7" s="52" t="s">
        <v>205</v>
      </c>
      <c r="F7" s="53"/>
      <c r="G7" s="12"/>
      <c r="H7" s="12"/>
      <c r="I7" s="54"/>
      <c r="J7" s="55"/>
      <c r="K7" s="55"/>
      <c r="L7" s="56"/>
      <c r="M7" s="56"/>
      <c r="N7" s="56"/>
      <c r="O7" s="56"/>
      <c r="P7" s="56"/>
      <c r="Q7" s="56"/>
      <c r="R7" s="56"/>
      <c r="S7" s="71"/>
      <c r="U7" s="28">
        <f t="shared" si="0"/>
        <v>1</v>
      </c>
      <c r="V7" s="29">
        <f t="shared" si="1"/>
        <v>0</v>
      </c>
      <c r="W7" s="30">
        <f t="shared" ref="W7" si="2">_xlfn.DAYS(Q7,P7)+1-NETWORKDAYS(P7,Q7)</f>
        <v>1</v>
      </c>
    </row>
    <row r="8" spans="1:33" ht="30" customHeight="1">
      <c r="A8" s="84"/>
      <c r="B8" s="47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85"/>
    </row>
    <row r="9" spans="1:33" ht="30" customHeight="1">
      <c r="A9" s="64"/>
      <c r="B9" s="51" t="s">
        <v>169</v>
      </c>
      <c r="C9" s="51" t="s">
        <v>162</v>
      </c>
      <c r="D9" s="73" t="s">
        <v>219</v>
      </c>
      <c r="E9" s="52" t="s">
        <v>205</v>
      </c>
      <c r="F9" s="53"/>
      <c r="G9" s="12"/>
      <c r="H9" s="12"/>
      <c r="I9" s="54"/>
      <c r="J9" s="55">
        <v>44970</v>
      </c>
      <c r="K9" s="74">
        <v>45000</v>
      </c>
      <c r="L9" s="56">
        <v>45075</v>
      </c>
      <c r="M9" s="56">
        <v>45103</v>
      </c>
      <c r="N9" s="46"/>
      <c r="O9" s="46"/>
      <c r="P9" s="46"/>
      <c r="Q9" s="46"/>
      <c r="R9" s="46"/>
      <c r="S9" s="65"/>
    </row>
    <row r="10" spans="1:33" ht="30" customHeight="1">
      <c r="A10" s="64"/>
      <c r="B10" s="51" t="s">
        <v>170</v>
      </c>
      <c r="C10" s="51" t="s">
        <v>162</v>
      </c>
      <c r="D10" s="73" t="s">
        <v>219</v>
      </c>
      <c r="E10" s="52" t="s">
        <v>205</v>
      </c>
      <c r="F10" s="53"/>
      <c r="G10" s="12"/>
      <c r="H10" s="12"/>
      <c r="I10" s="54"/>
      <c r="J10" s="55">
        <v>44970</v>
      </c>
      <c r="K10" s="55">
        <v>45017</v>
      </c>
      <c r="L10" s="56">
        <v>45075</v>
      </c>
      <c r="M10" s="56">
        <v>45103</v>
      </c>
      <c r="N10" s="46"/>
      <c r="O10" s="46"/>
      <c r="P10" s="46"/>
      <c r="Q10" s="46"/>
      <c r="R10" s="46"/>
      <c r="S10" s="65"/>
      <c r="V10" s="15">
        <f>_xlfn.DAYS(J5,K5)+_xlfn.DAYS(L5,M5)+_xlfn.DAYS(N5,O5)+_xlfn.DAYS(P5,Q5)+_xlfn.DAYS(R5,S5)+1-NETWORKDAYS(J5,K5)+NETWORKDAYS(L5,M5)+NETWORKDAYS(N5,O5)+NETWORKDAYS(P5,Q5)+NETWORKDAYS(R5,S5)</f>
        <v>-81</v>
      </c>
    </row>
    <row r="11" spans="1:33" ht="30" customHeight="1">
      <c r="A11" s="64"/>
      <c r="B11" s="51" t="s">
        <v>171</v>
      </c>
      <c r="C11" s="51" t="s">
        <v>162</v>
      </c>
      <c r="D11" s="73" t="s">
        <v>219</v>
      </c>
      <c r="E11" s="52" t="s">
        <v>205</v>
      </c>
      <c r="F11" s="53"/>
      <c r="G11" s="12"/>
      <c r="H11" s="12"/>
      <c r="I11" s="54"/>
      <c r="J11" s="55">
        <v>44970</v>
      </c>
      <c r="K11" s="55">
        <v>45017</v>
      </c>
      <c r="L11" s="56">
        <v>45075</v>
      </c>
      <c r="M11" s="56">
        <v>45103</v>
      </c>
      <c r="N11" s="46"/>
      <c r="O11" s="46"/>
      <c r="P11" s="46"/>
      <c r="Q11" s="46"/>
      <c r="R11" s="46"/>
      <c r="S11" s="65"/>
    </row>
    <row r="12" spans="1:33" ht="30" customHeight="1">
      <c r="A12" s="64"/>
      <c r="B12" s="51" t="s">
        <v>172</v>
      </c>
      <c r="C12" s="51" t="s">
        <v>162</v>
      </c>
      <c r="D12" s="52" t="s">
        <v>220</v>
      </c>
      <c r="E12" s="59" t="s">
        <v>206</v>
      </c>
      <c r="F12" s="53"/>
      <c r="G12" s="12"/>
      <c r="H12" s="12"/>
      <c r="I12" s="54"/>
      <c r="J12" s="55">
        <v>44970</v>
      </c>
      <c r="K12" s="55">
        <v>45017</v>
      </c>
      <c r="L12" s="56">
        <v>45075</v>
      </c>
      <c r="M12" s="56">
        <v>45103</v>
      </c>
      <c r="N12" s="46"/>
      <c r="O12" s="46"/>
      <c r="P12" s="46"/>
      <c r="Q12" s="46"/>
      <c r="R12" s="46"/>
      <c r="S12" s="65"/>
    </row>
    <row r="13" spans="1:33" ht="30" customHeight="1">
      <c r="A13" s="64"/>
      <c r="B13" s="51" t="s">
        <v>173</v>
      </c>
      <c r="C13" s="51" t="s">
        <v>162</v>
      </c>
      <c r="D13" s="52" t="s">
        <v>220</v>
      </c>
      <c r="E13" s="52" t="s">
        <v>205</v>
      </c>
      <c r="F13" s="53"/>
      <c r="G13" s="12"/>
      <c r="H13" s="12"/>
      <c r="I13" s="54"/>
      <c r="J13" s="55">
        <v>44970</v>
      </c>
      <c r="K13" s="55">
        <v>45017</v>
      </c>
      <c r="L13" s="56">
        <v>45075</v>
      </c>
      <c r="M13" s="56">
        <v>45103</v>
      </c>
      <c r="N13" s="46"/>
      <c r="O13" s="46"/>
      <c r="P13" s="46"/>
      <c r="Q13" s="46"/>
      <c r="R13" s="46"/>
      <c r="S13" s="65"/>
    </row>
    <row r="14" spans="1:33" ht="30" customHeight="1">
      <c r="A14" s="64"/>
      <c r="B14" s="51" t="s">
        <v>174</v>
      </c>
      <c r="C14" s="51" t="s">
        <v>162</v>
      </c>
      <c r="D14" s="52" t="s">
        <v>220</v>
      </c>
      <c r="E14" s="52" t="s">
        <v>205</v>
      </c>
      <c r="F14" s="53"/>
      <c r="G14" s="12"/>
      <c r="H14" s="12"/>
      <c r="I14" s="54"/>
      <c r="J14" s="55">
        <v>44970</v>
      </c>
      <c r="K14" s="55">
        <v>45017</v>
      </c>
      <c r="L14" s="56">
        <v>45075</v>
      </c>
      <c r="M14" s="56">
        <v>45103</v>
      </c>
      <c r="N14" s="46"/>
      <c r="O14" s="46"/>
      <c r="P14" s="46"/>
      <c r="Q14" s="46"/>
      <c r="R14" s="46"/>
      <c r="S14" s="65"/>
    </row>
    <row r="15" spans="1:33" ht="30" customHeight="1">
      <c r="A15" s="64"/>
      <c r="B15" s="51" t="s">
        <v>175</v>
      </c>
      <c r="C15" s="51" t="s">
        <v>162</v>
      </c>
      <c r="D15" s="52" t="s">
        <v>220</v>
      </c>
      <c r="E15" s="52" t="s">
        <v>205</v>
      </c>
      <c r="F15" s="53"/>
      <c r="G15" s="12"/>
      <c r="H15" s="12"/>
      <c r="I15" s="54"/>
      <c r="J15" s="55">
        <v>44970</v>
      </c>
      <c r="K15" s="55">
        <v>45017</v>
      </c>
      <c r="L15" s="56">
        <v>45075</v>
      </c>
      <c r="M15" s="56">
        <v>45103</v>
      </c>
      <c r="N15" s="46"/>
      <c r="O15" s="46"/>
      <c r="P15" s="46"/>
      <c r="Q15" s="46"/>
      <c r="R15" s="46"/>
      <c r="S15" s="65"/>
    </row>
    <row r="16" spans="1:33" ht="30" customHeight="1">
      <c r="A16" s="64"/>
      <c r="B16" s="51" t="s">
        <v>176</v>
      </c>
      <c r="C16" s="51" t="s">
        <v>162</v>
      </c>
      <c r="D16" s="52" t="s">
        <v>220</v>
      </c>
      <c r="E16" s="52" t="s">
        <v>205</v>
      </c>
      <c r="F16" s="53"/>
      <c r="G16" s="12"/>
      <c r="H16" s="12"/>
      <c r="I16" s="54"/>
      <c r="J16" s="55">
        <v>44970</v>
      </c>
      <c r="K16" s="55">
        <v>45017</v>
      </c>
      <c r="L16" s="56">
        <v>45075</v>
      </c>
      <c r="M16" s="56">
        <v>45103</v>
      </c>
      <c r="N16" s="46"/>
      <c r="O16" s="46"/>
      <c r="P16" s="46"/>
      <c r="Q16" s="46"/>
      <c r="R16" s="46"/>
      <c r="S16" s="65"/>
    </row>
    <row r="17" spans="1:19" ht="30" customHeight="1">
      <c r="A17" s="64"/>
      <c r="B17" s="51" t="s">
        <v>176</v>
      </c>
      <c r="C17" s="51" t="s">
        <v>162</v>
      </c>
      <c r="D17" s="52" t="s">
        <v>220</v>
      </c>
      <c r="E17" s="57" t="s">
        <v>2</v>
      </c>
      <c r="F17" s="53"/>
      <c r="G17" s="12"/>
      <c r="H17" s="12"/>
      <c r="I17" s="54"/>
      <c r="J17" s="55">
        <v>44970</v>
      </c>
      <c r="K17" s="55">
        <v>45017</v>
      </c>
      <c r="L17" s="56">
        <v>45075</v>
      </c>
      <c r="M17" s="56">
        <v>45103</v>
      </c>
      <c r="N17" s="46"/>
      <c r="O17" s="46"/>
      <c r="P17" s="46"/>
      <c r="Q17" s="46"/>
      <c r="R17" s="46"/>
      <c r="S17" s="65"/>
    </row>
    <row r="18" spans="1:19" ht="30" customHeight="1">
      <c r="A18" s="64"/>
      <c r="B18" s="51" t="s">
        <v>176</v>
      </c>
      <c r="C18" s="51" t="s">
        <v>162</v>
      </c>
      <c r="D18" s="52" t="s">
        <v>220</v>
      </c>
      <c r="E18" s="57" t="s">
        <v>2</v>
      </c>
      <c r="F18" s="53"/>
      <c r="G18" s="12"/>
      <c r="H18" s="12"/>
      <c r="I18" s="54"/>
      <c r="J18" s="55">
        <v>44970</v>
      </c>
      <c r="K18" s="55">
        <v>45017</v>
      </c>
      <c r="L18" s="56">
        <v>45075</v>
      </c>
      <c r="M18" s="56">
        <v>45103</v>
      </c>
      <c r="N18" s="46"/>
      <c r="O18" s="46"/>
      <c r="P18" s="46"/>
      <c r="Q18" s="46"/>
      <c r="R18" s="46"/>
      <c r="S18" s="65"/>
    </row>
    <row r="19" spans="1:19" ht="30" customHeight="1">
      <c r="A19" s="64"/>
      <c r="B19" s="51" t="s">
        <v>177</v>
      </c>
      <c r="C19" s="51" t="s">
        <v>162</v>
      </c>
      <c r="D19" s="52" t="s">
        <v>220</v>
      </c>
      <c r="E19" s="57" t="s">
        <v>2</v>
      </c>
      <c r="F19" s="53"/>
      <c r="G19" s="12"/>
      <c r="H19" s="12"/>
      <c r="I19" s="54"/>
      <c r="J19" s="55">
        <v>44970</v>
      </c>
      <c r="K19" s="55">
        <v>45017</v>
      </c>
      <c r="L19" s="56">
        <v>45075</v>
      </c>
      <c r="M19" s="56">
        <v>45103</v>
      </c>
      <c r="N19" s="46"/>
      <c r="O19" s="46"/>
      <c r="P19" s="46"/>
      <c r="Q19" s="46"/>
      <c r="R19" s="46"/>
      <c r="S19" s="65"/>
    </row>
    <row r="20" spans="1:19" ht="30" customHeight="1">
      <c r="A20" s="64"/>
      <c r="B20" s="51" t="s">
        <v>177</v>
      </c>
      <c r="C20" s="51" t="s">
        <v>162</v>
      </c>
      <c r="D20" s="52" t="s">
        <v>220</v>
      </c>
      <c r="E20" s="52" t="s">
        <v>205</v>
      </c>
      <c r="F20" s="53"/>
      <c r="G20" s="12"/>
      <c r="H20" s="12"/>
      <c r="I20" s="54"/>
      <c r="J20" s="55">
        <v>44970</v>
      </c>
      <c r="K20" s="55">
        <v>45017</v>
      </c>
      <c r="L20" s="56">
        <v>45075</v>
      </c>
      <c r="M20" s="56">
        <v>45103</v>
      </c>
      <c r="N20" s="46"/>
      <c r="O20" s="46"/>
      <c r="P20" s="46"/>
      <c r="Q20" s="46"/>
      <c r="R20" s="46"/>
      <c r="S20" s="65"/>
    </row>
    <row r="21" spans="1:19" ht="30" customHeight="1">
      <c r="A21" s="64"/>
      <c r="B21" s="51" t="s">
        <v>177</v>
      </c>
      <c r="C21" s="51" t="s">
        <v>162</v>
      </c>
      <c r="D21" s="52" t="s">
        <v>220</v>
      </c>
      <c r="E21" s="52" t="s">
        <v>205</v>
      </c>
      <c r="F21" s="53"/>
      <c r="G21" s="12"/>
      <c r="H21" s="12"/>
      <c r="I21" s="54"/>
      <c r="J21" s="55">
        <v>44970</v>
      </c>
      <c r="K21" s="55">
        <v>45017</v>
      </c>
      <c r="L21" s="56">
        <v>45075</v>
      </c>
      <c r="M21" s="56">
        <v>45103</v>
      </c>
      <c r="N21" s="46"/>
      <c r="O21" s="46"/>
      <c r="P21" s="46"/>
      <c r="Q21" s="46"/>
      <c r="R21" s="46"/>
      <c r="S21" s="65"/>
    </row>
    <row r="22" spans="1:19" ht="30" customHeight="1">
      <c r="A22" s="84"/>
      <c r="B22" s="47"/>
      <c r="C22" s="47"/>
      <c r="D22" s="47"/>
      <c r="E22" s="48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85"/>
    </row>
    <row r="23" spans="1:19" ht="30" customHeight="1">
      <c r="A23" s="64"/>
      <c r="B23" s="51" t="s">
        <v>178</v>
      </c>
      <c r="C23" s="51" t="s">
        <v>163</v>
      </c>
      <c r="D23" s="73" t="s">
        <v>219</v>
      </c>
      <c r="E23" s="52" t="s">
        <v>205</v>
      </c>
      <c r="F23" s="53"/>
      <c r="G23" s="12"/>
      <c r="H23" s="12"/>
      <c r="I23" s="54"/>
      <c r="J23" s="74">
        <v>44970</v>
      </c>
      <c r="K23" s="74">
        <v>45017</v>
      </c>
      <c r="L23" s="75">
        <v>45075</v>
      </c>
      <c r="M23" s="75">
        <v>45103</v>
      </c>
      <c r="N23" s="46"/>
      <c r="O23" s="46"/>
      <c r="P23" s="46"/>
      <c r="Q23" s="46"/>
      <c r="R23" s="46"/>
      <c r="S23" s="65"/>
    </row>
    <row r="24" spans="1:19" ht="30" customHeight="1">
      <c r="A24" s="64"/>
      <c r="B24" s="51" t="s">
        <v>179</v>
      </c>
      <c r="C24" s="51" t="s">
        <v>163</v>
      </c>
      <c r="D24" s="73" t="s">
        <v>219</v>
      </c>
      <c r="E24" s="52" t="s">
        <v>205</v>
      </c>
      <c r="F24" s="53"/>
      <c r="G24" s="12"/>
      <c r="H24" s="12"/>
      <c r="I24" s="54"/>
      <c r="J24" s="74">
        <v>44970</v>
      </c>
      <c r="K24" s="74">
        <v>45017</v>
      </c>
      <c r="L24" s="75">
        <v>45075</v>
      </c>
      <c r="M24" s="75">
        <v>45103</v>
      </c>
      <c r="N24" s="46"/>
      <c r="O24" s="46"/>
      <c r="P24" s="46"/>
      <c r="Q24" s="46"/>
      <c r="R24" s="46"/>
      <c r="S24" s="65"/>
    </row>
    <row r="25" spans="1:19" ht="30" customHeight="1">
      <c r="A25" s="64"/>
      <c r="B25" s="51" t="s">
        <v>180</v>
      </c>
      <c r="C25" s="51" t="s">
        <v>163</v>
      </c>
      <c r="D25" s="52" t="s">
        <v>220</v>
      </c>
      <c r="E25" s="52" t="s">
        <v>205</v>
      </c>
      <c r="F25" s="53"/>
      <c r="G25" s="12"/>
      <c r="H25" s="12"/>
      <c r="I25" s="54"/>
      <c r="J25" s="55">
        <v>44970</v>
      </c>
      <c r="K25" s="55">
        <v>45017</v>
      </c>
      <c r="L25" s="56">
        <v>45075</v>
      </c>
      <c r="M25" s="56">
        <v>45103</v>
      </c>
      <c r="N25" s="46"/>
      <c r="O25" s="46"/>
      <c r="P25" s="46"/>
      <c r="Q25" s="46"/>
      <c r="R25" s="46"/>
      <c r="S25" s="65"/>
    </row>
    <row r="26" spans="1:19" ht="30" customHeight="1">
      <c r="A26" s="64"/>
      <c r="B26" s="51" t="s">
        <v>181</v>
      </c>
      <c r="C26" s="51" t="s">
        <v>163</v>
      </c>
      <c r="D26" s="52" t="s">
        <v>220</v>
      </c>
      <c r="E26" s="52" t="s">
        <v>205</v>
      </c>
      <c r="F26" s="53"/>
      <c r="G26" s="12"/>
      <c r="H26" s="12"/>
      <c r="I26" s="54"/>
      <c r="J26" s="55">
        <v>44970</v>
      </c>
      <c r="K26" s="55">
        <v>45017</v>
      </c>
      <c r="L26" s="56">
        <v>45075</v>
      </c>
      <c r="M26" s="56">
        <v>45103</v>
      </c>
      <c r="N26" s="46"/>
      <c r="O26" s="46"/>
      <c r="P26" s="46"/>
      <c r="Q26" s="46"/>
      <c r="R26" s="46"/>
      <c r="S26" s="65"/>
    </row>
    <row r="27" spans="1:19" ht="30" customHeight="1">
      <c r="A27" s="64"/>
      <c r="B27" s="51" t="s">
        <v>182</v>
      </c>
      <c r="C27" s="51" t="s">
        <v>163</v>
      </c>
      <c r="D27" s="52" t="s">
        <v>220</v>
      </c>
      <c r="E27" s="59" t="s">
        <v>206</v>
      </c>
      <c r="F27" s="53"/>
      <c r="G27" s="12"/>
      <c r="H27" s="12"/>
      <c r="I27" s="54"/>
      <c r="J27" s="55">
        <v>44970</v>
      </c>
      <c r="K27" s="55">
        <v>45017</v>
      </c>
      <c r="L27" s="56">
        <v>45075</v>
      </c>
      <c r="M27" s="56">
        <v>45103</v>
      </c>
      <c r="N27" s="46"/>
      <c r="O27" s="46"/>
      <c r="P27" s="46"/>
      <c r="Q27" s="46"/>
      <c r="R27" s="46"/>
      <c r="S27" s="65"/>
    </row>
    <row r="28" spans="1:19" ht="30" customHeight="1">
      <c r="A28" s="64"/>
      <c r="B28" s="51" t="s">
        <v>183</v>
      </c>
      <c r="C28" s="51" t="s">
        <v>163</v>
      </c>
      <c r="D28" s="52" t="s">
        <v>220</v>
      </c>
      <c r="E28" s="57" t="s">
        <v>2</v>
      </c>
      <c r="F28" s="53"/>
      <c r="G28" s="12"/>
      <c r="H28" s="12"/>
      <c r="I28" s="54"/>
      <c r="J28" s="55">
        <v>44970</v>
      </c>
      <c r="K28" s="55">
        <v>45017</v>
      </c>
      <c r="L28" s="56">
        <v>45075</v>
      </c>
      <c r="M28" s="56">
        <v>45103</v>
      </c>
      <c r="N28" s="46"/>
      <c r="O28" s="46"/>
      <c r="P28" s="46"/>
      <c r="Q28" s="46"/>
      <c r="R28" s="46"/>
      <c r="S28" s="65"/>
    </row>
    <row r="29" spans="1:19" ht="30" customHeight="1">
      <c r="A29" s="64"/>
      <c r="B29" s="51" t="s">
        <v>184</v>
      </c>
      <c r="C29" s="51" t="s">
        <v>163</v>
      </c>
      <c r="D29" s="52" t="s">
        <v>220</v>
      </c>
      <c r="E29" s="59" t="s">
        <v>206</v>
      </c>
      <c r="F29" s="53"/>
      <c r="G29" s="12"/>
      <c r="H29" s="12"/>
      <c r="I29" s="54"/>
      <c r="J29" s="55">
        <v>44970</v>
      </c>
      <c r="K29" s="55">
        <v>45017</v>
      </c>
      <c r="L29" s="56">
        <v>45075</v>
      </c>
      <c r="M29" s="56">
        <v>45103</v>
      </c>
      <c r="N29" s="46"/>
      <c r="O29" s="46"/>
      <c r="P29" s="46"/>
      <c r="Q29" s="46"/>
      <c r="R29" s="46"/>
      <c r="S29" s="65"/>
    </row>
    <row r="30" spans="1:19" ht="30" customHeight="1">
      <c r="A30" s="64"/>
      <c r="B30" s="51" t="s">
        <v>185</v>
      </c>
      <c r="C30" s="51" t="s">
        <v>163</v>
      </c>
      <c r="D30" s="52" t="s">
        <v>220</v>
      </c>
      <c r="E30" s="57" t="s">
        <v>2</v>
      </c>
      <c r="F30" s="53"/>
      <c r="G30" s="12"/>
      <c r="H30" s="12"/>
      <c r="I30" s="54"/>
      <c r="J30" s="55">
        <v>44970</v>
      </c>
      <c r="K30" s="55">
        <v>45017</v>
      </c>
      <c r="L30" s="56">
        <v>45075</v>
      </c>
      <c r="M30" s="56">
        <v>45103</v>
      </c>
      <c r="N30" s="46"/>
      <c r="O30" s="46"/>
      <c r="P30" s="46"/>
      <c r="Q30" s="46"/>
      <c r="R30" s="46"/>
      <c r="S30" s="65"/>
    </row>
    <row r="31" spans="1:19" ht="30" customHeight="1">
      <c r="A31" s="64"/>
      <c r="B31" s="51" t="s">
        <v>185</v>
      </c>
      <c r="C31" s="51" t="s">
        <v>163</v>
      </c>
      <c r="D31" s="52" t="s">
        <v>220</v>
      </c>
      <c r="E31" s="57" t="s">
        <v>2</v>
      </c>
      <c r="F31" s="53"/>
      <c r="G31" s="12"/>
      <c r="H31" s="12"/>
      <c r="I31" s="54"/>
      <c r="J31" s="55">
        <v>44970</v>
      </c>
      <c r="K31" s="55">
        <v>45017</v>
      </c>
      <c r="L31" s="56">
        <v>45075</v>
      </c>
      <c r="M31" s="56">
        <v>45103</v>
      </c>
      <c r="N31" s="46"/>
      <c r="O31" s="46"/>
      <c r="P31" s="46"/>
      <c r="Q31" s="46"/>
      <c r="R31" s="46"/>
      <c r="S31" s="65"/>
    </row>
    <row r="32" spans="1:19" ht="30" customHeight="1">
      <c r="A32" s="64"/>
      <c r="B32" s="51" t="s">
        <v>185</v>
      </c>
      <c r="C32" s="51" t="s">
        <v>163</v>
      </c>
      <c r="D32" s="52" t="s">
        <v>220</v>
      </c>
      <c r="E32" s="57" t="s">
        <v>2</v>
      </c>
      <c r="F32" s="53"/>
      <c r="G32" s="12"/>
      <c r="H32" s="12"/>
      <c r="I32" s="54"/>
      <c r="J32" s="55">
        <v>44970</v>
      </c>
      <c r="K32" s="55">
        <v>45017</v>
      </c>
      <c r="L32" s="56">
        <v>45075</v>
      </c>
      <c r="M32" s="56">
        <v>45103</v>
      </c>
      <c r="N32" s="46"/>
      <c r="O32" s="46"/>
      <c r="P32" s="46"/>
      <c r="Q32" s="46"/>
      <c r="R32" s="46"/>
      <c r="S32" s="65"/>
    </row>
    <row r="33" spans="1:19" ht="30" customHeight="1">
      <c r="A33" s="64"/>
      <c r="B33" s="51" t="s">
        <v>185</v>
      </c>
      <c r="C33" s="51" t="s">
        <v>163</v>
      </c>
      <c r="D33" s="52" t="s">
        <v>220</v>
      </c>
      <c r="E33" s="52" t="s">
        <v>205</v>
      </c>
      <c r="F33" s="53"/>
      <c r="G33" s="12"/>
      <c r="H33" s="12"/>
      <c r="I33" s="54"/>
      <c r="J33" s="55">
        <v>44970</v>
      </c>
      <c r="K33" s="55">
        <v>45017</v>
      </c>
      <c r="L33" s="56">
        <v>45075</v>
      </c>
      <c r="M33" s="56">
        <v>45103</v>
      </c>
      <c r="N33" s="46"/>
      <c r="O33" s="46"/>
      <c r="P33" s="46"/>
      <c r="Q33" s="46"/>
      <c r="R33" s="46"/>
      <c r="S33" s="65"/>
    </row>
    <row r="34" spans="1:19" ht="30" customHeight="1">
      <c r="A34" s="64"/>
      <c r="B34" s="51" t="s">
        <v>186</v>
      </c>
      <c r="C34" s="51" t="s">
        <v>163</v>
      </c>
      <c r="D34" s="52" t="s">
        <v>220</v>
      </c>
      <c r="E34" s="57" t="s">
        <v>2</v>
      </c>
      <c r="F34" s="53"/>
      <c r="G34" s="12"/>
      <c r="H34" s="12"/>
      <c r="I34" s="54"/>
      <c r="J34" s="55">
        <v>44970</v>
      </c>
      <c r="K34" s="55">
        <v>45017</v>
      </c>
      <c r="L34" s="56">
        <v>45075</v>
      </c>
      <c r="M34" s="56">
        <v>45103</v>
      </c>
      <c r="N34" s="46"/>
      <c r="O34" s="46"/>
      <c r="P34" s="46"/>
      <c r="Q34" s="46"/>
      <c r="R34" s="46"/>
      <c r="S34" s="65"/>
    </row>
    <row r="35" spans="1:19" ht="30" customHeight="1">
      <c r="A35" s="64"/>
      <c r="B35" s="51" t="s">
        <v>187</v>
      </c>
      <c r="C35" s="51" t="s">
        <v>163</v>
      </c>
      <c r="D35" s="52" t="s">
        <v>220</v>
      </c>
      <c r="E35" s="57" t="s">
        <v>2</v>
      </c>
      <c r="F35" s="53"/>
      <c r="G35" s="12"/>
      <c r="H35" s="12"/>
      <c r="I35" s="54"/>
      <c r="J35" s="55">
        <v>44970</v>
      </c>
      <c r="K35" s="55">
        <v>45017</v>
      </c>
      <c r="L35" s="56">
        <v>45075</v>
      </c>
      <c r="M35" s="56">
        <v>45103</v>
      </c>
      <c r="N35" s="46"/>
      <c r="O35" s="46"/>
      <c r="P35" s="46"/>
      <c r="Q35" s="46"/>
      <c r="R35" s="46"/>
      <c r="S35" s="65"/>
    </row>
    <row r="36" spans="1:19" ht="30" customHeight="1">
      <c r="A36" s="64"/>
      <c r="B36" s="51" t="s">
        <v>187</v>
      </c>
      <c r="C36" s="51" t="s">
        <v>163</v>
      </c>
      <c r="D36" s="52" t="s">
        <v>220</v>
      </c>
      <c r="E36" s="52" t="s">
        <v>205</v>
      </c>
      <c r="F36" s="53"/>
      <c r="G36" s="12"/>
      <c r="H36" s="12"/>
      <c r="I36" s="54"/>
      <c r="J36" s="55">
        <v>44970</v>
      </c>
      <c r="K36" s="55">
        <v>45017</v>
      </c>
      <c r="L36" s="56">
        <v>45075</v>
      </c>
      <c r="M36" s="56">
        <v>45103</v>
      </c>
      <c r="N36" s="46"/>
      <c r="O36" s="46"/>
      <c r="P36" s="46"/>
      <c r="Q36" s="46"/>
      <c r="R36" s="46"/>
      <c r="S36" s="65"/>
    </row>
    <row r="37" spans="1:19" ht="30" customHeight="1">
      <c r="A37" s="64"/>
      <c r="B37" s="51" t="s">
        <v>188</v>
      </c>
      <c r="C37" s="51" t="s">
        <v>163</v>
      </c>
      <c r="D37" s="52" t="s">
        <v>220</v>
      </c>
      <c r="E37" s="59" t="s">
        <v>206</v>
      </c>
      <c r="F37" s="53"/>
      <c r="G37" s="12"/>
      <c r="H37" s="12"/>
      <c r="I37" s="54"/>
      <c r="J37" s="55">
        <v>44970</v>
      </c>
      <c r="K37" s="55">
        <v>45017</v>
      </c>
      <c r="L37" s="56">
        <v>45075</v>
      </c>
      <c r="M37" s="56">
        <v>45103</v>
      </c>
      <c r="N37" s="46"/>
      <c r="O37" s="46"/>
      <c r="P37" s="46"/>
      <c r="Q37" s="46"/>
      <c r="R37" s="46"/>
      <c r="S37" s="65"/>
    </row>
    <row r="38" spans="1:19" ht="30" customHeight="1">
      <c r="A38" s="64"/>
      <c r="B38" s="51" t="s">
        <v>189</v>
      </c>
      <c r="C38" s="51" t="s">
        <v>163</v>
      </c>
      <c r="D38" s="52" t="s">
        <v>220</v>
      </c>
      <c r="E38" s="52" t="s">
        <v>205</v>
      </c>
      <c r="F38" s="53"/>
      <c r="G38" s="12"/>
      <c r="H38" s="12"/>
      <c r="I38" s="54"/>
      <c r="J38" s="55">
        <v>44970</v>
      </c>
      <c r="K38" s="55">
        <v>45017</v>
      </c>
      <c r="L38" s="56">
        <v>45075</v>
      </c>
      <c r="M38" s="56">
        <v>45103</v>
      </c>
      <c r="N38" s="46"/>
      <c r="O38" s="46"/>
      <c r="P38" s="46"/>
      <c r="Q38" s="46"/>
      <c r="R38" s="46"/>
      <c r="S38" s="65"/>
    </row>
    <row r="39" spans="1:19" ht="30" customHeight="1">
      <c r="A39" s="84"/>
      <c r="B39" s="47"/>
      <c r="C39" s="47"/>
      <c r="D39" s="47"/>
      <c r="E39" s="48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85"/>
    </row>
    <row r="40" spans="1:19" ht="30" customHeight="1">
      <c r="A40" s="64"/>
      <c r="B40" s="51" t="s">
        <v>190</v>
      </c>
      <c r="C40" s="51" t="s">
        <v>164</v>
      </c>
      <c r="D40" s="52" t="s">
        <v>220</v>
      </c>
      <c r="E40" s="52" t="s">
        <v>205</v>
      </c>
      <c r="F40" s="76" t="s">
        <v>226</v>
      </c>
      <c r="G40" s="12"/>
      <c r="H40" s="12"/>
      <c r="I40" s="54"/>
      <c r="J40" s="55">
        <v>44935</v>
      </c>
      <c r="K40" s="55">
        <v>44982</v>
      </c>
      <c r="L40" s="56">
        <v>44997</v>
      </c>
      <c r="M40" s="56">
        <v>45017</v>
      </c>
      <c r="N40" s="56"/>
      <c r="O40" s="56"/>
      <c r="P40" s="56"/>
      <c r="Q40" s="56"/>
      <c r="R40" s="56"/>
      <c r="S40" s="71"/>
    </row>
    <row r="41" spans="1:19" ht="30" customHeight="1">
      <c r="A41" s="64"/>
      <c r="B41" s="51" t="s">
        <v>191</v>
      </c>
      <c r="C41" s="51" t="s">
        <v>164</v>
      </c>
      <c r="D41" s="52" t="s">
        <v>220</v>
      </c>
      <c r="E41" s="52" t="s">
        <v>205</v>
      </c>
      <c r="F41" s="53"/>
      <c r="G41" s="12"/>
      <c r="H41" s="12"/>
      <c r="I41" s="54"/>
      <c r="J41" s="55"/>
      <c r="K41" s="55"/>
      <c r="L41" s="56"/>
      <c r="M41" s="56"/>
      <c r="N41" s="56"/>
      <c r="O41" s="56"/>
      <c r="P41" s="56"/>
      <c r="Q41" s="56"/>
      <c r="R41" s="56"/>
      <c r="S41" s="71"/>
    </row>
    <row r="42" spans="1:19" ht="30" customHeight="1">
      <c r="A42" s="64"/>
      <c r="B42" s="51" t="s">
        <v>191</v>
      </c>
      <c r="C42" s="51" t="s">
        <v>164</v>
      </c>
      <c r="D42" s="52" t="s">
        <v>220</v>
      </c>
      <c r="E42" s="52" t="s">
        <v>205</v>
      </c>
      <c r="F42" s="53"/>
      <c r="G42" s="12"/>
      <c r="H42" s="12"/>
      <c r="I42" s="54"/>
      <c r="J42" s="55">
        <v>44935</v>
      </c>
      <c r="K42" s="55"/>
      <c r="L42" s="56"/>
      <c r="M42" s="56"/>
      <c r="N42" s="56"/>
      <c r="O42" s="56"/>
      <c r="P42" s="56"/>
      <c r="Q42" s="56"/>
      <c r="R42" s="56"/>
      <c r="S42" s="71"/>
    </row>
    <row r="43" spans="1:19" ht="30" customHeight="1">
      <c r="A43" s="64"/>
      <c r="B43" s="51" t="s">
        <v>192</v>
      </c>
      <c r="C43" s="51" t="s">
        <v>164</v>
      </c>
      <c r="D43" s="52" t="s">
        <v>220</v>
      </c>
      <c r="E43" s="52" t="s">
        <v>205</v>
      </c>
      <c r="F43" s="53"/>
      <c r="G43" s="12"/>
      <c r="H43" s="12"/>
      <c r="I43" s="54"/>
      <c r="J43" s="55"/>
      <c r="K43" s="55"/>
      <c r="L43" s="56"/>
      <c r="M43" s="56"/>
      <c r="N43" s="56"/>
      <c r="O43" s="56"/>
      <c r="P43" s="56"/>
      <c r="Q43" s="56"/>
      <c r="R43" s="56"/>
      <c r="S43" s="71"/>
    </row>
    <row r="44" spans="1:19" ht="30" customHeight="1">
      <c r="A44" s="64"/>
      <c r="B44" s="51" t="s">
        <v>193</v>
      </c>
      <c r="C44" s="51" t="s">
        <v>164</v>
      </c>
      <c r="D44" s="52" t="s">
        <v>220</v>
      </c>
      <c r="E44" s="52" t="s">
        <v>205</v>
      </c>
      <c r="F44" s="53"/>
      <c r="G44" s="12"/>
      <c r="H44" s="12"/>
      <c r="I44" s="54"/>
      <c r="J44" s="55"/>
      <c r="K44" s="55"/>
      <c r="L44" s="56"/>
      <c r="M44" s="56"/>
      <c r="N44" s="56"/>
      <c r="O44" s="56"/>
      <c r="P44" s="56"/>
      <c r="Q44" s="56"/>
      <c r="R44" s="56"/>
      <c r="S44" s="71"/>
    </row>
    <row r="45" spans="1:19" ht="30" customHeight="1">
      <c r="A45" s="64"/>
      <c r="B45" s="51" t="s">
        <v>193</v>
      </c>
      <c r="C45" s="51" t="s">
        <v>164</v>
      </c>
      <c r="D45" s="52" t="s">
        <v>220</v>
      </c>
      <c r="E45" s="52" t="s">
        <v>205</v>
      </c>
      <c r="F45" s="53"/>
      <c r="G45" s="12"/>
      <c r="H45" s="12"/>
      <c r="I45" s="54"/>
      <c r="J45" s="55"/>
      <c r="K45" s="55"/>
      <c r="L45" s="56"/>
      <c r="M45" s="56"/>
      <c r="N45" s="56"/>
      <c r="O45" s="56"/>
      <c r="P45" s="56"/>
      <c r="Q45" s="56"/>
      <c r="R45" s="56"/>
      <c r="S45" s="71"/>
    </row>
    <row r="46" spans="1:19" ht="30" customHeight="1">
      <c r="A46" s="64"/>
      <c r="B46" s="51" t="s">
        <v>193</v>
      </c>
      <c r="C46" s="51" t="s">
        <v>164</v>
      </c>
      <c r="D46" s="52" t="s">
        <v>220</v>
      </c>
      <c r="E46" s="52" t="s">
        <v>205</v>
      </c>
      <c r="F46" s="53"/>
      <c r="G46" s="12"/>
      <c r="H46" s="12"/>
      <c r="I46" s="54"/>
      <c r="J46" s="55"/>
      <c r="K46" s="55"/>
      <c r="L46" s="56"/>
      <c r="M46" s="56"/>
      <c r="N46" s="56"/>
      <c r="O46" s="56"/>
      <c r="P46" s="56"/>
      <c r="Q46" s="56"/>
      <c r="R46" s="56"/>
      <c r="S46" s="71"/>
    </row>
    <row r="47" spans="1:19" ht="30" customHeight="1">
      <c r="A47" s="64"/>
      <c r="B47" s="51" t="s">
        <v>193</v>
      </c>
      <c r="C47" s="51" t="s">
        <v>164</v>
      </c>
      <c r="D47" s="52" t="s">
        <v>220</v>
      </c>
      <c r="E47" s="57" t="s">
        <v>2</v>
      </c>
      <c r="F47" s="53"/>
      <c r="G47" s="12"/>
      <c r="H47" s="12"/>
      <c r="I47" s="54"/>
      <c r="J47" s="55"/>
      <c r="K47" s="55"/>
      <c r="L47" s="56"/>
      <c r="M47" s="56"/>
      <c r="N47" s="56"/>
      <c r="O47" s="56"/>
      <c r="P47" s="56"/>
      <c r="Q47" s="56"/>
      <c r="R47" s="56"/>
      <c r="S47" s="71"/>
    </row>
    <row r="48" spans="1:19" ht="30" customHeight="1">
      <c r="A48" s="64"/>
      <c r="B48" s="51" t="s">
        <v>193</v>
      </c>
      <c r="C48" s="51" t="s">
        <v>164</v>
      </c>
      <c r="D48" s="52" t="s">
        <v>220</v>
      </c>
      <c r="E48" s="52" t="s">
        <v>205</v>
      </c>
      <c r="F48" s="53"/>
      <c r="G48" s="12"/>
      <c r="H48" s="12"/>
      <c r="I48" s="54"/>
      <c r="J48" s="55"/>
      <c r="K48" s="55"/>
      <c r="L48" s="56"/>
      <c r="M48" s="56"/>
      <c r="N48" s="56"/>
      <c r="O48" s="56"/>
      <c r="P48" s="56"/>
      <c r="Q48" s="56"/>
      <c r="R48" s="56"/>
      <c r="S48" s="71"/>
    </row>
    <row r="49" spans="1:19" ht="30" customHeight="1">
      <c r="A49" s="84"/>
      <c r="B49" s="47"/>
      <c r="C49" s="47"/>
      <c r="D49" s="47"/>
      <c r="E49" s="48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85"/>
    </row>
    <row r="50" spans="1:19" ht="30" customHeight="1">
      <c r="A50" s="84"/>
      <c r="B50" s="47"/>
      <c r="C50" s="47"/>
      <c r="D50" s="47"/>
      <c r="E50" s="48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85"/>
    </row>
    <row r="51" spans="1:19" ht="30" customHeight="1">
      <c r="A51" s="84"/>
      <c r="B51" s="47"/>
      <c r="C51" s="47"/>
      <c r="D51" s="47"/>
      <c r="E51" s="48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85"/>
    </row>
    <row r="52" spans="1:19" ht="30" customHeight="1">
      <c r="A52" s="64"/>
      <c r="B52" s="51" t="s">
        <v>222</v>
      </c>
      <c r="C52" s="51" t="s">
        <v>165</v>
      </c>
      <c r="D52" s="52" t="s">
        <v>220</v>
      </c>
      <c r="E52" s="52" t="s">
        <v>205</v>
      </c>
      <c r="F52" s="53"/>
      <c r="G52" s="12"/>
      <c r="H52" s="12"/>
      <c r="I52" s="54"/>
      <c r="J52" s="55">
        <v>44940</v>
      </c>
      <c r="K52" s="55">
        <v>45017</v>
      </c>
      <c r="L52" s="56">
        <v>45073</v>
      </c>
      <c r="M52" s="56">
        <v>45103</v>
      </c>
      <c r="N52" s="46"/>
      <c r="O52" s="46"/>
      <c r="P52" s="46"/>
      <c r="Q52" s="46"/>
      <c r="R52" s="46"/>
      <c r="S52" s="65"/>
    </row>
    <row r="53" spans="1:19" ht="30" customHeight="1">
      <c r="A53" s="64"/>
      <c r="B53" s="51" t="s">
        <v>223</v>
      </c>
      <c r="C53" s="51" t="s">
        <v>165</v>
      </c>
      <c r="D53" s="52" t="s">
        <v>220</v>
      </c>
      <c r="E53" s="59" t="s">
        <v>206</v>
      </c>
      <c r="F53" s="53"/>
      <c r="G53" s="12"/>
      <c r="H53" s="12"/>
      <c r="I53" s="54"/>
      <c r="J53" s="55">
        <v>44943</v>
      </c>
      <c r="K53" s="55">
        <v>45017</v>
      </c>
      <c r="L53" s="56">
        <v>45073</v>
      </c>
      <c r="M53" s="56">
        <v>45103</v>
      </c>
      <c r="N53" s="46"/>
      <c r="O53" s="46"/>
      <c r="P53" s="46"/>
      <c r="Q53" s="46"/>
      <c r="R53" s="46"/>
      <c r="S53" s="65"/>
    </row>
    <row r="54" spans="1:19" ht="30" customHeight="1">
      <c r="A54" s="64"/>
      <c r="B54" s="51" t="s">
        <v>224</v>
      </c>
      <c r="C54" s="51" t="s">
        <v>165</v>
      </c>
      <c r="D54" s="52" t="s">
        <v>220</v>
      </c>
      <c r="E54" s="59" t="s">
        <v>206</v>
      </c>
      <c r="F54" s="53"/>
      <c r="G54" s="12"/>
      <c r="H54" s="12"/>
      <c r="I54" s="54"/>
      <c r="J54" s="55">
        <v>44956</v>
      </c>
      <c r="K54" s="55">
        <v>45013</v>
      </c>
      <c r="L54" s="56">
        <v>45073</v>
      </c>
      <c r="M54" s="56">
        <v>45103</v>
      </c>
      <c r="N54" s="46"/>
      <c r="O54" s="46"/>
      <c r="P54" s="46"/>
      <c r="Q54" s="46"/>
      <c r="R54" s="46"/>
      <c r="S54" s="65"/>
    </row>
    <row r="55" spans="1:19" ht="30" customHeight="1">
      <c r="A55" s="64"/>
      <c r="B55" s="51" t="s">
        <v>225</v>
      </c>
      <c r="C55" s="51" t="s">
        <v>165</v>
      </c>
      <c r="D55" s="52" t="s">
        <v>220</v>
      </c>
      <c r="E55" s="52" t="s">
        <v>205</v>
      </c>
      <c r="F55" s="53"/>
      <c r="G55" s="12"/>
      <c r="H55" s="12"/>
      <c r="I55" s="54"/>
      <c r="J55" s="55">
        <v>44970</v>
      </c>
      <c r="K55" s="55">
        <v>45013</v>
      </c>
      <c r="L55" s="56">
        <v>45073</v>
      </c>
      <c r="M55" s="56">
        <v>45103</v>
      </c>
      <c r="N55" s="46"/>
      <c r="O55" s="46"/>
      <c r="P55" s="46"/>
      <c r="Q55" s="46"/>
      <c r="R55" s="46"/>
      <c r="S55" s="65"/>
    </row>
    <row r="56" spans="1:19" ht="30" customHeight="1">
      <c r="A56" s="64"/>
      <c r="B56" s="51" t="s">
        <v>227</v>
      </c>
      <c r="C56" s="51" t="s">
        <v>165</v>
      </c>
      <c r="D56" s="52" t="s">
        <v>220</v>
      </c>
      <c r="E56" s="59" t="s">
        <v>206</v>
      </c>
      <c r="F56" s="53"/>
      <c r="G56" s="12"/>
      <c r="H56" s="12"/>
      <c r="I56" s="54"/>
      <c r="J56" s="55">
        <v>44960</v>
      </c>
      <c r="K56" s="55">
        <v>45013</v>
      </c>
      <c r="L56" s="56">
        <v>45075</v>
      </c>
      <c r="M56" s="56">
        <v>45103</v>
      </c>
      <c r="N56" s="46"/>
      <c r="O56" s="46"/>
      <c r="P56" s="46"/>
      <c r="Q56" s="46"/>
      <c r="R56" s="46"/>
      <c r="S56" s="65"/>
    </row>
    <row r="57" spans="1:19" ht="30" customHeight="1">
      <c r="A57" s="64"/>
      <c r="B57" s="51" t="s">
        <v>228</v>
      </c>
      <c r="C57" s="51" t="s">
        <v>165</v>
      </c>
      <c r="D57" s="52" t="s">
        <v>220</v>
      </c>
      <c r="E57" s="59" t="s">
        <v>206</v>
      </c>
      <c r="F57" s="53"/>
      <c r="G57" s="12"/>
      <c r="H57" s="12"/>
      <c r="I57" s="54"/>
      <c r="J57" s="55">
        <v>44984</v>
      </c>
      <c r="K57" s="55">
        <v>45013</v>
      </c>
      <c r="L57" s="46"/>
      <c r="M57" s="46"/>
      <c r="N57" s="46"/>
      <c r="O57" s="46"/>
      <c r="P57" s="46"/>
      <c r="Q57" s="46"/>
      <c r="R57" s="46"/>
      <c r="S57" s="65"/>
    </row>
    <row r="58" spans="1:19" ht="30" customHeight="1">
      <c r="A58" s="64"/>
      <c r="B58" s="51" t="s">
        <v>229</v>
      </c>
      <c r="C58" s="51" t="s">
        <v>165</v>
      </c>
      <c r="D58" s="52" t="s">
        <v>220</v>
      </c>
      <c r="E58" s="59" t="s">
        <v>206</v>
      </c>
      <c r="F58" s="53"/>
      <c r="G58" s="12"/>
      <c r="H58" s="12"/>
      <c r="I58" s="54"/>
      <c r="J58" s="46"/>
      <c r="K58" s="46"/>
      <c r="L58" s="62" t="s">
        <v>2</v>
      </c>
      <c r="M58" s="62" t="s">
        <v>2</v>
      </c>
      <c r="N58" s="46"/>
      <c r="O58" s="46"/>
      <c r="P58" s="46"/>
      <c r="Q58" s="46"/>
      <c r="R58" s="46"/>
      <c r="S58" s="65"/>
    </row>
    <row r="59" spans="1:19" ht="30" customHeight="1">
      <c r="A59" s="64"/>
      <c r="B59" s="51" t="s">
        <v>230</v>
      </c>
      <c r="C59" s="51" t="s">
        <v>165</v>
      </c>
      <c r="D59" s="52" t="s">
        <v>220</v>
      </c>
      <c r="E59" s="59" t="s">
        <v>206</v>
      </c>
      <c r="F59" s="53"/>
      <c r="G59" s="12"/>
      <c r="H59" s="12"/>
      <c r="I59" s="54"/>
      <c r="J59" s="55">
        <v>44967</v>
      </c>
      <c r="K59" s="55">
        <v>45013</v>
      </c>
      <c r="L59" s="56">
        <v>45075</v>
      </c>
      <c r="M59" s="56">
        <v>45103</v>
      </c>
      <c r="N59" s="46"/>
      <c r="O59" s="46"/>
      <c r="P59" s="46"/>
      <c r="Q59" s="46"/>
      <c r="R59" s="46"/>
      <c r="S59" s="65"/>
    </row>
    <row r="60" spans="1:19" ht="30" customHeight="1">
      <c r="A60" s="64"/>
      <c r="B60" s="51" t="s">
        <v>231</v>
      </c>
      <c r="C60" s="51" t="s">
        <v>165</v>
      </c>
      <c r="D60" s="52" t="s">
        <v>220</v>
      </c>
      <c r="E60" s="77" t="s">
        <v>250</v>
      </c>
      <c r="F60" s="53"/>
      <c r="G60" s="12"/>
      <c r="H60" s="12"/>
      <c r="I60" s="54"/>
      <c r="J60" s="46"/>
      <c r="K60" s="46"/>
      <c r="L60" s="46"/>
      <c r="M60" s="46"/>
      <c r="N60" s="46"/>
      <c r="O60" s="46"/>
      <c r="P60" s="46"/>
      <c r="Q60" s="46"/>
      <c r="R60" s="46"/>
      <c r="S60" s="65"/>
    </row>
    <row r="61" spans="1:19" ht="30" customHeight="1">
      <c r="A61" s="64"/>
      <c r="B61" s="51" t="s">
        <v>232</v>
      </c>
      <c r="C61" s="51" t="s">
        <v>165</v>
      </c>
      <c r="D61" s="52" t="s">
        <v>220</v>
      </c>
      <c r="E61" s="59" t="s">
        <v>206</v>
      </c>
      <c r="F61" s="53"/>
      <c r="G61" s="12"/>
      <c r="H61" s="12"/>
      <c r="I61" s="54"/>
      <c r="J61" s="55">
        <v>44977</v>
      </c>
      <c r="K61" s="55">
        <v>45013</v>
      </c>
      <c r="L61" s="56">
        <v>45073</v>
      </c>
      <c r="M61" s="56">
        <v>45103</v>
      </c>
      <c r="N61" s="46"/>
      <c r="O61" s="46"/>
      <c r="P61" s="46"/>
      <c r="Q61" s="46"/>
      <c r="R61" s="46"/>
      <c r="S61" s="65"/>
    </row>
    <row r="62" spans="1:19" ht="30" customHeight="1">
      <c r="A62" s="64"/>
      <c r="B62" s="51" t="s">
        <v>233</v>
      </c>
      <c r="C62" s="51" t="s">
        <v>165</v>
      </c>
      <c r="D62" s="52" t="s">
        <v>220</v>
      </c>
      <c r="E62" s="59" t="s">
        <v>206</v>
      </c>
      <c r="F62" s="53"/>
      <c r="G62" s="12"/>
      <c r="H62" s="12"/>
      <c r="I62" s="54"/>
      <c r="J62" s="55">
        <v>44981</v>
      </c>
      <c r="K62" s="55">
        <v>45013</v>
      </c>
      <c r="L62" s="56">
        <v>45073</v>
      </c>
      <c r="M62" s="56">
        <v>45103</v>
      </c>
      <c r="N62" s="46"/>
      <c r="O62" s="46"/>
      <c r="P62" s="46"/>
      <c r="Q62" s="46"/>
      <c r="R62" s="46"/>
      <c r="S62" s="65"/>
    </row>
    <row r="63" spans="1:19" ht="30" customHeight="1">
      <c r="A63" s="64"/>
      <c r="B63" s="51" t="s">
        <v>234</v>
      </c>
      <c r="C63" s="51" t="s">
        <v>165</v>
      </c>
      <c r="D63" s="52" t="s">
        <v>220</v>
      </c>
      <c r="E63" s="59" t="s">
        <v>206</v>
      </c>
      <c r="F63" s="53"/>
      <c r="G63" s="12"/>
      <c r="H63" s="12"/>
      <c r="I63" s="54"/>
      <c r="J63" s="46"/>
      <c r="K63" s="46"/>
      <c r="L63" s="46"/>
      <c r="M63" s="46"/>
      <c r="N63" s="46"/>
      <c r="O63" s="46"/>
      <c r="P63" s="46"/>
      <c r="Q63" s="46"/>
      <c r="R63" s="46"/>
      <c r="S63" s="65"/>
    </row>
    <row r="64" spans="1:19" ht="30" customHeight="1">
      <c r="A64" s="64"/>
      <c r="B64" s="51" t="s">
        <v>235</v>
      </c>
      <c r="C64" s="51" t="s">
        <v>165</v>
      </c>
      <c r="D64" s="52" t="s">
        <v>220</v>
      </c>
      <c r="E64" s="59" t="s">
        <v>206</v>
      </c>
      <c r="F64" s="53"/>
      <c r="G64" s="12"/>
      <c r="H64" s="12"/>
      <c r="I64" s="54"/>
      <c r="J64" s="46"/>
      <c r="K64" s="46"/>
      <c r="L64" s="46"/>
      <c r="M64" s="46"/>
      <c r="N64" s="46"/>
      <c r="O64" s="46"/>
      <c r="P64" s="46"/>
      <c r="Q64" s="46"/>
      <c r="R64" s="46"/>
      <c r="S64" s="65"/>
    </row>
    <row r="65" spans="1:19" ht="30" customHeight="1">
      <c r="A65" s="64"/>
      <c r="B65" s="51" t="s">
        <v>236</v>
      </c>
      <c r="C65" s="51" t="s">
        <v>165</v>
      </c>
      <c r="D65" s="52" t="s">
        <v>220</v>
      </c>
      <c r="E65" s="59" t="s">
        <v>206</v>
      </c>
      <c r="F65" s="53"/>
      <c r="G65" s="12"/>
      <c r="H65" s="12"/>
      <c r="I65" s="54"/>
      <c r="J65" s="46"/>
      <c r="K65" s="46"/>
      <c r="L65" s="46"/>
      <c r="M65" s="46"/>
      <c r="N65" s="46"/>
      <c r="O65" s="46"/>
      <c r="P65" s="46"/>
      <c r="Q65" s="46"/>
      <c r="R65" s="46"/>
      <c r="S65" s="65"/>
    </row>
    <row r="66" spans="1:19" ht="30" customHeight="1">
      <c r="A66" s="64"/>
      <c r="B66" s="51" t="s">
        <v>237</v>
      </c>
      <c r="C66" s="51" t="s">
        <v>165</v>
      </c>
      <c r="D66" s="52" t="s">
        <v>220</v>
      </c>
      <c r="E66" s="59" t="s">
        <v>206</v>
      </c>
      <c r="F66" s="53"/>
      <c r="G66" s="12"/>
      <c r="H66" s="12"/>
      <c r="I66" s="54"/>
      <c r="J66" s="46"/>
      <c r="K66" s="46"/>
      <c r="L66" s="46"/>
      <c r="M66" s="46"/>
      <c r="N66" s="46"/>
      <c r="O66" s="46"/>
      <c r="P66" s="46"/>
      <c r="Q66" s="46"/>
      <c r="R66" s="46"/>
      <c r="S66" s="65"/>
    </row>
    <row r="67" spans="1:19" ht="30" customHeight="1">
      <c r="A67" s="64"/>
      <c r="B67" s="51" t="s">
        <v>238</v>
      </c>
      <c r="C67" s="51" t="s">
        <v>165</v>
      </c>
      <c r="D67" s="52" t="s">
        <v>220</v>
      </c>
      <c r="E67" s="59" t="s">
        <v>206</v>
      </c>
      <c r="F67" s="53"/>
      <c r="G67" s="12"/>
      <c r="H67" s="12"/>
      <c r="I67" s="54"/>
      <c r="J67" s="46"/>
      <c r="K67" s="46"/>
      <c r="L67" s="46"/>
      <c r="M67" s="46"/>
      <c r="N67" s="46"/>
      <c r="O67" s="46"/>
      <c r="P67" s="46"/>
      <c r="Q67" s="46"/>
      <c r="R67" s="46"/>
      <c r="S67" s="65"/>
    </row>
    <row r="68" spans="1:19" ht="30" customHeight="1">
      <c r="A68" s="64"/>
      <c r="B68" s="51" t="s">
        <v>239</v>
      </c>
      <c r="C68" s="51" t="s">
        <v>165</v>
      </c>
      <c r="D68" s="52" t="s">
        <v>220</v>
      </c>
      <c r="E68" s="59" t="s">
        <v>206</v>
      </c>
      <c r="F68" s="53"/>
      <c r="G68" s="12"/>
      <c r="H68" s="12"/>
      <c r="I68" s="54"/>
      <c r="J68" s="46"/>
      <c r="K68" s="46"/>
      <c r="L68" s="46"/>
      <c r="M68" s="46"/>
      <c r="N68" s="46"/>
      <c r="O68" s="46"/>
      <c r="P68" s="46"/>
      <c r="Q68" s="46"/>
      <c r="R68" s="46"/>
      <c r="S68" s="65"/>
    </row>
    <row r="69" spans="1:19" ht="30" customHeight="1">
      <c r="A69" s="64"/>
      <c r="B69" s="51" t="s">
        <v>240</v>
      </c>
      <c r="C69" s="51" t="s">
        <v>165</v>
      </c>
      <c r="D69" s="52" t="s">
        <v>220</v>
      </c>
      <c r="E69" s="61" t="s">
        <v>207</v>
      </c>
      <c r="F69" s="53"/>
      <c r="G69" s="12"/>
      <c r="H69" s="12"/>
      <c r="I69" s="54"/>
      <c r="J69" s="46"/>
      <c r="K69" s="46"/>
      <c r="L69" s="46"/>
      <c r="M69" s="46"/>
      <c r="N69" s="46"/>
      <c r="O69" s="46"/>
      <c r="P69" s="46"/>
      <c r="Q69" s="46"/>
      <c r="R69" s="46"/>
      <c r="S69" s="65"/>
    </row>
    <row r="70" spans="1:19" ht="30" customHeight="1">
      <c r="A70" s="64"/>
      <c r="B70" s="51" t="s">
        <v>241</v>
      </c>
      <c r="C70" s="51" t="s">
        <v>165</v>
      </c>
      <c r="D70" s="52" t="s">
        <v>220</v>
      </c>
      <c r="E70" s="61" t="s">
        <v>207</v>
      </c>
      <c r="F70" s="53"/>
      <c r="G70" s="12"/>
      <c r="H70" s="12"/>
      <c r="I70" s="54"/>
      <c r="J70" s="46"/>
      <c r="K70" s="46"/>
      <c r="L70" s="46"/>
      <c r="M70" s="46"/>
      <c r="N70" s="46"/>
      <c r="O70" s="46"/>
      <c r="P70" s="46"/>
      <c r="Q70" s="46"/>
      <c r="R70" s="46"/>
      <c r="S70" s="65"/>
    </row>
    <row r="71" spans="1:19" ht="30" customHeight="1">
      <c r="A71" s="64"/>
      <c r="B71" s="51" t="s">
        <v>242</v>
      </c>
      <c r="C71" s="51" t="s">
        <v>165</v>
      </c>
      <c r="D71" s="52" t="s">
        <v>220</v>
      </c>
      <c r="E71" s="61" t="s">
        <v>207</v>
      </c>
      <c r="F71" s="53"/>
      <c r="G71" s="12"/>
      <c r="H71" s="12"/>
      <c r="I71" s="54"/>
      <c r="J71" s="46"/>
      <c r="K71" s="46"/>
      <c r="L71" s="46"/>
      <c r="M71" s="46"/>
      <c r="N71" s="46"/>
      <c r="O71" s="46"/>
      <c r="P71" s="46"/>
      <c r="Q71" s="46"/>
      <c r="R71" s="46"/>
      <c r="S71" s="65"/>
    </row>
    <row r="72" spans="1:19" ht="30" customHeight="1">
      <c r="A72" s="64"/>
      <c r="B72" s="51" t="s">
        <v>243</v>
      </c>
      <c r="C72" s="51" t="s">
        <v>165</v>
      </c>
      <c r="D72" s="52" t="s">
        <v>220</v>
      </c>
      <c r="E72" s="61" t="s">
        <v>207</v>
      </c>
      <c r="F72" s="53"/>
      <c r="G72" s="12"/>
      <c r="H72" s="12"/>
      <c r="I72" s="54"/>
      <c r="J72" s="46"/>
      <c r="K72" s="46"/>
      <c r="L72" s="46"/>
      <c r="M72" s="46"/>
      <c r="N72" s="46"/>
      <c r="O72" s="46"/>
      <c r="P72" s="46"/>
      <c r="Q72" s="46"/>
      <c r="R72" s="46"/>
      <c r="S72" s="65"/>
    </row>
    <row r="73" spans="1:19" ht="30" customHeight="1">
      <c r="A73" s="64"/>
      <c r="B73" s="51" t="s">
        <v>244</v>
      </c>
      <c r="C73" s="51" t="s">
        <v>165</v>
      </c>
      <c r="D73" s="52" t="s">
        <v>220</v>
      </c>
      <c r="E73" s="61" t="s">
        <v>207</v>
      </c>
      <c r="F73" s="53"/>
      <c r="G73" s="12"/>
      <c r="H73" s="12"/>
      <c r="I73" s="54"/>
      <c r="J73" s="46"/>
      <c r="K73" s="46"/>
      <c r="L73" s="46"/>
      <c r="M73" s="46"/>
      <c r="N73" s="46"/>
      <c r="O73" s="46"/>
      <c r="P73" s="46"/>
      <c r="Q73" s="46"/>
      <c r="R73" s="46"/>
      <c r="S73" s="65"/>
    </row>
    <row r="74" spans="1:19" ht="30" customHeight="1">
      <c r="A74" s="64"/>
      <c r="B74" s="51" t="s">
        <v>245</v>
      </c>
      <c r="C74" s="51" t="s">
        <v>165</v>
      </c>
      <c r="D74" s="52" t="s">
        <v>220</v>
      </c>
      <c r="E74" s="61" t="s">
        <v>207</v>
      </c>
      <c r="F74" s="53"/>
      <c r="G74" s="12"/>
      <c r="H74" s="12"/>
      <c r="I74" s="54"/>
      <c r="J74" s="46"/>
      <c r="K74" s="46"/>
      <c r="L74" s="46"/>
      <c r="M74" s="46"/>
      <c r="N74" s="46"/>
      <c r="O74" s="46"/>
      <c r="P74" s="46"/>
      <c r="Q74" s="46"/>
      <c r="R74" s="46"/>
      <c r="S74" s="65"/>
    </row>
    <row r="75" spans="1:19" ht="30" customHeight="1">
      <c r="A75" s="64"/>
      <c r="B75" s="51" t="s">
        <v>246</v>
      </c>
      <c r="C75" s="51" t="s">
        <v>165</v>
      </c>
      <c r="D75" s="52" t="s">
        <v>220</v>
      </c>
      <c r="E75" s="61" t="s">
        <v>207</v>
      </c>
      <c r="F75" s="53"/>
      <c r="G75" s="12"/>
      <c r="H75" s="12"/>
      <c r="I75" s="54"/>
      <c r="J75" s="46"/>
      <c r="K75" s="46"/>
      <c r="L75" s="46"/>
      <c r="M75" s="46"/>
      <c r="N75" s="46"/>
      <c r="O75" s="46"/>
      <c r="P75" s="46"/>
      <c r="Q75" s="46"/>
      <c r="R75" s="46"/>
      <c r="S75" s="65"/>
    </row>
    <row r="76" spans="1:19" ht="30" customHeight="1">
      <c r="A76" s="64"/>
      <c r="B76" s="51" t="s">
        <v>247</v>
      </c>
      <c r="C76" s="51" t="s">
        <v>165</v>
      </c>
      <c r="D76" s="52" t="s">
        <v>220</v>
      </c>
      <c r="E76" s="61" t="s">
        <v>207</v>
      </c>
      <c r="F76" s="53"/>
      <c r="G76" s="12"/>
      <c r="H76" s="12"/>
      <c r="I76" s="54"/>
      <c r="J76" s="46"/>
      <c r="K76" s="46"/>
      <c r="L76" s="46"/>
      <c r="M76" s="46"/>
      <c r="N76" s="46"/>
      <c r="O76" s="46"/>
      <c r="P76" s="46"/>
      <c r="Q76" s="46"/>
      <c r="R76" s="46"/>
      <c r="S76" s="65"/>
    </row>
    <row r="77" spans="1:19" ht="30" customHeight="1">
      <c r="A77" s="64"/>
      <c r="B77" s="51" t="s">
        <v>248</v>
      </c>
      <c r="C77" s="51" t="s">
        <v>165</v>
      </c>
      <c r="D77" s="52" t="s">
        <v>220</v>
      </c>
      <c r="E77" s="61" t="s">
        <v>207</v>
      </c>
      <c r="F77" s="53"/>
      <c r="G77" s="12"/>
      <c r="H77" s="12"/>
      <c r="I77" s="54"/>
      <c r="J77" s="46"/>
      <c r="K77" s="46"/>
      <c r="L77" s="46"/>
      <c r="M77" s="46"/>
      <c r="N77" s="46"/>
      <c r="O77" s="46"/>
      <c r="P77" s="46"/>
      <c r="Q77" s="46"/>
      <c r="R77" s="46"/>
      <c r="S77" s="65"/>
    </row>
    <row r="78" spans="1:19" ht="30" customHeight="1">
      <c r="A78" s="64"/>
      <c r="B78" s="51" t="s">
        <v>249</v>
      </c>
      <c r="C78" s="51" t="s">
        <v>165</v>
      </c>
      <c r="D78" s="52" t="s">
        <v>220</v>
      </c>
      <c r="E78" s="77" t="s">
        <v>250</v>
      </c>
      <c r="F78" s="53"/>
      <c r="G78" s="12"/>
      <c r="H78" s="12"/>
      <c r="I78" s="54"/>
      <c r="J78" s="46"/>
      <c r="K78" s="46"/>
      <c r="L78" s="46"/>
      <c r="M78" s="46"/>
      <c r="N78" s="46"/>
      <c r="O78" s="46"/>
      <c r="P78" s="46"/>
      <c r="Q78" s="46"/>
      <c r="R78" s="46"/>
      <c r="S78" s="65"/>
    </row>
    <row r="79" spans="1:19" ht="30" customHeight="1">
      <c r="A79" s="64"/>
      <c r="B79" s="51"/>
      <c r="C79" s="51" t="s">
        <v>165</v>
      </c>
      <c r="D79" s="52"/>
      <c r="E79" s="77"/>
      <c r="F79" s="53"/>
      <c r="G79" s="12"/>
      <c r="H79" s="12"/>
      <c r="I79" s="54"/>
      <c r="J79" s="55">
        <v>44956</v>
      </c>
      <c r="K79" s="55">
        <v>45013</v>
      </c>
      <c r="L79" s="56">
        <v>45075</v>
      </c>
      <c r="M79" s="56">
        <v>45103</v>
      </c>
      <c r="N79" s="56"/>
      <c r="O79" s="56"/>
      <c r="P79" s="56"/>
      <c r="Q79" s="56"/>
      <c r="R79" s="56"/>
      <c r="S79" s="71"/>
    </row>
    <row r="80" spans="1:19" ht="30" customHeight="1">
      <c r="A80" s="64"/>
      <c r="B80" s="51"/>
      <c r="C80" s="51" t="s">
        <v>165</v>
      </c>
      <c r="D80" s="52"/>
      <c r="E80" s="77"/>
      <c r="F80" s="53"/>
      <c r="G80" s="12"/>
      <c r="H80" s="12"/>
      <c r="I80" s="54"/>
      <c r="J80" s="55">
        <v>44963</v>
      </c>
      <c r="K80" s="55">
        <v>45013</v>
      </c>
      <c r="L80" s="56">
        <v>45075</v>
      </c>
      <c r="M80" s="56">
        <v>45114</v>
      </c>
      <c r="N80" s="56"/>
      <c r="O80" s="56"/>
      <c r="P80" s="56"/>
      <c r="Q80" s="56"/>
      <c r="R80" s="56"/>
      <c r="S80" s="71"/>
    </row>
    <row r="81" spans="1:19" ht="30" customHeight="1">
      <c r="A81" s="64"/>
      <c r="B81" s="51"/>
      <c r="C81" s="51" t="s">
        <v>165</v>
      </c>
      <c r="D81" s="52"/>
      <c r="E81" s="77"/>
      <c r="F81" s="53"/>
      <c r="G81" s="12"/>
      <c r="H81" s="12"/>
      <c r="I81" s="54"/>
      <c r="J81" s="55">
        <v>44963</v>
      </c>
      <c r="K81" s="55">
        <v>45023</v>
      </c>
      <c r="L81" s="56">
        <v>45068</v>
      </c>
      <c r="M81" s="56">
        <v>45103</v>
      </c>
      <c r="N81" s="56"/>
      <c r="O81" s="56"/>
      <c r="P81" s="56"/>
      <c r="Q81" s="56"/>
      <c r="R81" s="56"/>
      <c r="S81" s="71"/>
    </row>
    <row r="82" spans="1:19" ht="30" customHeight="1">
      <c r="A82" s="84"/>
      <c r="B82" s="47"/>
      <c r="C82" s="47"/>
      <c r="D82" s="47"/>
      <c r="E82" s="48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85"/>
    </row>
    <row r="83" spans="1:19" ht="30" customHeight="1">
      <c r="A83" s="84"/>
      <c r="B83" s="47"/>
      <c r="C83" s="47"/>
      <c r="D83" s="47"/>
      <c r="E83" s="48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85"/>
    </row>
    <row r="84" spans="1:19" ht="30" customHeight="1">
      <c r="A84" s="64"/>
      <c r="B84" s="51" t="s">
        <v>272</v>
      </c>
      <c r="C84" s="51" t="s">
        <v>160</v>
      </c>
      <c r="D84" s="73"/>
      <c r="E84" s="52"/>
      <c r="F84" s="53"/>
      <c r="G84" s="12"/>
      <c r="H84" s="12"/>
      <c r="I84" s="54"/>
      <c r="J84" s="55"/>
      <c r="K84" s="55"/>
      <c r="L84" s="56"/>
      <c r="M84" s="56"/>
      <c r="N84" s="46"/>
      <c r="O84" s="46"/>
      <c r="P84" s="46"/>
      <c r="Q84" s="46"/>
      <c r="R84" s="46"/>
      <c r="S84" s="46"/>
    </row>
    <row r="85" spans="1:19" ht="30" customHeight="1">
      <c r="A85" s="64"/>
      <c r="B85" s="51" t="s">
        <v>273</v>
      </c>
      <c r="C85" s="51" t="s">
        <v>160</v>
      </c>
      <c r="D85" s="73"/>
      <c r="E85" s="52"/>
      <c r="F85" s="53"/>
      <c r="G85" s="12"/>
      <c r="H85" s="12"/>
      <c r="I85" s="54"/>
      <c r="J85" s="55">
        <v>44962</v>
      </c>
      <c r="K85" s="55">
        <v>45017</v>
      </c>
      <c r="L85" s="56">
        <v>45075</v>
      </c>
      <c r="M85" s="56">
        <v>45103</v>
      </c>
      <c r="N85" s="46"/>
      <c r="O85" s="46"/>
      <c r="P85" s="46"/>
      <c r="Q85" s="46"/>
      <c r="R85" s="46"/>
      <c r="S85" s="46"/>
    </row>
    <row r="86" spans="1:19" ht="30" customHeight="1">
      <c r="A86" s="64"/>
      <c r="B86" s="51" t="s">
        <v>274</v>
      </c>
      <c r="C86" s="51" t="s">
        <v>160</v>
      </c>
      <c r="D86" s="73"/>
      <c r="E86" s="52"/>
      <c r="F86" s="53"/>
      <c r="G86" s="12"/>
      <c r="H86" s="12"/>
      <c r="I86" s="54"/>
      <c r="J86" s="55">
        <v>44983</v>
      </c>
      <c r="K86" s="55">
        <v>45017</v>
      </c>
      <c r="L86" s="56">
        <v>45075</v>
      </c>
      <c r="M86" s="56">
        <v>45103</v>
      </c>
      <c r="N86" s="46"/>
      <c r="O86" s="46"/>
      <c r="P86" s="46"/>
      <c r="Q86" s="46"/>
      <c r="R86" s="46"/>
      <c r="S86" s="46"/>
    </row>
    <row r="87" spans="1:19" ht="30" customHeight="1">
      <c r="A87" s="64"/>
      <c r="B87" s="51" t="s">
        <v>275</v>
      </c>
      <c r="C87" s="51" t="s">
        <v>160</v>
      </c>
      <c r="D87" s="73"/>
      <c r="E87" s="52"/>
      <c r="F87" s="53"/>
      <c r="G87" s="12"/>
      <c r="H87" s="12"/>
      <c r="I87" s="54"/>
      <c r="J87" s="55">
        <v>44983</v>
      </c>
      <c r="K87" s="55">
        <v>45017</v>
      </c>
      <c r="L87" s="56">
        <v>45075</v>
      </c>
      <c r="M87" s="56">
        <v>45103</v>
      </c>
      <c r="N87" s="46"/>
      <c r="O87" s="46"/>
      <c r="P87" s="46"/>
      <c r="Q87" s="46"/>
      <c r="R87" s="46"/>
      <c r="S87" s="46"/>
    </row>
    <row r="88" spans="1:19" ht="30" customHeight="1">
      <c r="A88" s="64"/>
      <c r="B88" s="51" t="s">
        <v>276</v>
      </c>
      <c r="C88" s="51" t="s">
        <v>160</v>
      </c>
      <c r="D88" s="73"/>
      <c r="E88" s="52"/>
      <c r="F88" s="53"/>
      <c r="G88" s="12"/>
      <c r="H88" s="12"/>
      <c r="I88" s="54"/>
      <c r="J88" s="55">
        <v>44962</v>
      </c>
      <c r="K88" s="55">
        <v>44982</v>
      </c>
      <c r="L88" s="46"/>
      <c r="M88" s="46"/>
      <c r="N88" s="46"/>
      <c r="O88" s="46"/>
      <c r="P88" s="46"/>
      <c r="Q88" s="46"/>
      <c r="R88" s="46"/>
      <c r="S88" s="46"/>
    </row>
    <row r="89" spans="1:19" ht="30" customHeight="1">
      <c r="A89" s="84"/>
      <c r="B89" s="47"/>
      <c r="C89" s="47"/>
      <c r="D89" s="47"/>
      <c r="E89" s="48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85"/>
    </row>
    <row r="90" spans="1:19" ht="30" customHeight="1">
      <c r="A90" s="64"/>
      <c r="B90" s="51" t="s">
        <v>194</v>
      </c>
      <c r="C90" s="51" t="s">
        <v>159</v>
      </c>
      <c r="D90" s="73" t="s">
        <v>219</v>
      </c>
      <c r="E90" s="52" t="s">
        <v>205</v>
      </c>
      <c r="F90" s="53"/>
      <c r="G90" s="12"/>
      <c r="H90" s="12"/>
      <c r="I90" s="54"/>
      <c r="J90" s="55"/>
      <c r="K90" s="55"/>
      <c r="L90" s="56"/>
      <c r="M90" s="56"/>
      <c r="N90" s="56"/>
      <c r="O90" s="56"/>
      <c r="P90" s="56"/>
      <c r="Q90" s="56"/>
      <c r="R90" s="56"/>
      <c r="S90" s="71"/>
    </row>
    <row r="91" spans="1:19" ht="30" customHeight="1">
      <c r="A91" s="64"/>
      <c r="B91" s="51" t="s">
        <v>195</v>
      </c>
      <c r="C91" s="51" t="s">
        <v>159</v>
      </c>
      <c r="D91" s="52" t="s">
        <v>220</v>
      </c>
      <c r="E91" s="57" t="s">
        <v>2</v>
      </c>
      <c r="F91" s="53"/>
      <c r="G91" s="12"/>
      <c r="H91" s="12"/>
      <c r="I91" s="54"/>
      <c r="J91" s="55"/>
      <c r="K91" s="55"/>
      <c r="L91" s="56"/>
      <c r="M91" s="56"/>
      <c r="N91" s="56"/>
      <c r="O91" s="56"/>
      <c r="P91" s="56"/>
      <c r="Q91" s="56"/>
      <c r="R91" s="56"/>
      <c r="S91" s="71"/>
    </row>
    <row r="92" spans="1:19" ht="30" customHeight="1">
      <c r="A92" s="64"/>
      <c r="B92" s="51" t="s">
        <v>196</v>
      </c>
      <c r="C92" s="51" t="s">
        <v>159</v>
      </c>
      <c r="D92" s="52" t="s">
        <v>220</v>
      </c>
      <c r="E92" s="57" t="s">
        <v>2</v>
      </c>
      <c r="F92" s="53"/>
      <c r="G92" s="12"/>
      <c r="H92" s="12"/>
      <c r="I92" s="54"/>
      <c r="J92" s="55"/>
      <c r="K92" s="55"/>
      <c r="L92" s="56"/>
      <c r="M92" s="56"/>
      <c r="N92" s="56"/>
      <c r="O92" s="56"/>
      <c r="P92" s="56"/>
      <c r="Q92" s="56"/>
      <c r="R92" s="56"/>
      <c r="S92" s="71"/>
    </row>
    <row r="93" spans="1:19" ht="30" customHeight="1">
      <c r="A93" s="64"/>
      <c r="B93" s="51" t="s">
        <v>197</v>
      </c>
      <c r="C93" s="51" t="s">
        <v>159</v>
      </c>
      <c r="D93" s="52" t="s">
        <v>220</v>
      </c>
      <c r="E93" s="59" t="s">
        <v>206</v>
      </c>
      <c r="F93" s="53"/>
      <c r="G93" s="12"/>
      <c r="H93" s="12"/>
      <c r="I93" s="54"/>
      <c r="J93" s="55"/>
      <c r="K93" s="55"/>
      <c r="L93" s="56"/>
      <c r="M93" s="56"/>
      <c r="N93" s="56"/>
      <c r="O93" s="56"/>
      <c r="P93" s="56"/>
      <c r="Q93" s="56"/>
      <c r="R93" s="56"/>
      <c r="S93" s="71"/>
    </row>
    <row r="94" spans="1:19" ht="30" customHeight="1">
      <c r="A94" s="64"/>
      <c r="B94" s="51" t="s">
        <v>198</v>
      </c>
      <c r="C94" s="51" t="s">
        <v>159</v>
      </c>
      <c r="D94" s="52" t="s">
        <v>220</v>
      </c>
      <c r="E94" s="52" t="s">
        <v>205</v>
      </c>
      <c r="F94" s="53"/>
      <c r="G94" s="12"/>
      <c r="H94" s="12"/>
      <c r="I94" s="54"/>
      <c r="J94" s="55"/>
      <c r="K94" s="55"/>
      <c r="L94" s="56"/>
      <c r="M94" s="56"/>
      <c r="N94" s="56"/>
      <c r="O94" s="56"/>
      <c r="P94" s="56"/>
      <c r="Q94" s="56"/>
      <c r="R94" s="56"/>
      <c r="S94" s="71"/>
    </row>
    <row r="95" spans="1:19" ht="30" customHeight="1">
      <c r="A95" s="64"/>
      <c r="B95" s="51" t="s">
        <v>199</v>
      </c>
      <c r="C95" s="51" t="s">
        <v>159</v>
      </c>
      <c r="D95" s="52" t="s">
        <v>220</v>
      </c>
      <c r="E95" s="59" t="s">
        <v>206</v>
      </c>
      <c r="F95" s="53"/>
      <c r="G95" s="12"/>
      <c r="H95" s="12"/>
      <c r="I95" s="54"/>
      <c r="J95" s="55"/>
      <c r="K95" s="55"/>
      <c r="L95" s="56"/>
      <c r="M95" s="56"/>
      <c r="N95" s="56"/>
      <c r="O95" s="56"/>
      <c r="P95" s="56"/>
      <c r="Q95" s="56"/>
      <c r="R95" s="56"/>
      <c r="S95" s="71"/>
    </row>
    <row r="96" spans="1:19" ht="30" customHeight="1">
      <c r="A96" s="64"/>
      <c r="B96" s="51" t="s">
        <v>200</v>
      </c>
      <c r="C96" s="51" t="s">
        <v>159</v>
      </c>
      <c r="D96" s="52" t="s">
        <v>220</v>
      </c>
      <c r="E96" s="52" t="s">
        <v>205</v>
      </c>
      <c r="F96" s="53"/>
      <c r="G96" s="12"/>
      <c r="H96" s="12"/>
      <c r="I96" s="54"/>
      <c r="J96" s="55"/>
      <c r="K96" s="55"/>
      <c r="L96" s="56"/>
      <c r="M96" s="56"/>
      <c r="N96" s="56"/>
      <c r="O96" s="56"/>
      <c r="P96" s="56"/>
      <c r="Q96" s="56"/>
      <c r="R96" s="56"/>
      <c r="S96" s="71"/>
    </row>
    <row r="97" spans="1:19" ht="30" customHeight="1">
      <c r="A97" s="64"/>
      <c r="B97" s="51" t="s">
        <v>201</v>
      </c>
      <c r="C97" s="51" t="s">
        <v>159</v>
      </c>
      <c r="D97" s="52" t="s">
        <v>220</v>
      </c>
      <c r="E97" s="52" t="s">
        <v>205</v>
      </c>
      <c r="F97" s="53"/>
      <c r="G97" s="12"/>
      <c r="H97" s="12"/>
      <c r="I97" s="54"/>
      <c r="J97" s="55"/>
      <c r="K97" s="55"/>
      <c r="L97" s="56"/>
      <c r="M97" s="56"/>
      <c r="N97" s="56"/>
      <c r="O97" s="56"/>
      <c r="P97" s="56"/>
      <c r="Q97" s="56"/>
      <c r="R97" s="56"/>
      <c r="S97" s="71"/>
    </row>
    <row r="98" spans="1:19" ht="30" customHeight="1">
      <c r="A98" s="64"/>
      <c r="B98" s="51" t="s">
        <v>202</v>
      </c>
      <c r="C98" s="51" t="s">
        <v>159</v>
      </c>
      <c r="D98" s="52" t="s">
        <v>220</v>
      </c>
      <c r="E98" s="59" t="s">
        <v>206</v>
      </c>
      <c r="F98" s="53"/>
      <c r="G98" s="12"/>
      <c r="H98" s="12"/>
      <c r="I98" s="54"/>
      <c r="J98" s="55"/>
      <c r="K98" s="55"/>
      <c r="L98" s="56"/>
      <c r="M98" s="56"/>
      <c r="N98" s="56"/>
      <c r="O98" s="56"/>
      <c r="P98" s="56"/>
      <c r="Q98" s="56"/>
      <c r="R98" s="56"/>
      <c r="S98" s="71"/>
    </row>
    <row r="99" spans="1:19" ht="30" customHeight="1">
      <c r="A99" s="64"/>
      <c r="B99" s="51" t="s">
        <v>203</v>
      </c>
      <c r="C99" s="51" t="s">
        <v>159</v>
      </c>
      <c r="D99" s="52" t="s">
        <v>220</v>
      </c>
      <c r="E99" s="57" t="s">
        <v>2</v>
      </c>
      <c r="F99" s="53"/>
      <c r="G99" s="12"/>
      <c r="H99" s="12"/>
      <c r="I99" s="54"/>
      <c r="J99" s="55"/>
      <c r="K99" s="55"/>
      <c r="L99" s="56"/>
      <c r="M99" s="56"/>
      <c r="N99" s="56"/>
      <c r="O99" s="56"/>
      <c r="P99" s="56"/>
      <c r="Q99" s="56"/>
      <c r="R99" s="56"/>
      <c r="S99" s="71"/>
    </row>
    <row r="100" spans="1:19" ht="30" customHeight="1">
      <c r="A100" s="84"/>
      <c r="B100" s="47"/>
      <c r="C100" s="47"/>
      <c r="D100" s="47"/>
      <c r="E100" s="48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85"/>
    </row>
    <row r="101" spans="1:19" ht="30" customHeight="1">
      <c r="A101" s="64"/>
      <c r="B101" s="51"/>
      <c r="C101" s="51" t="s">
        <v>158</v>
      </c>
      <c r="D101" s="51"/>
      <c r="E101" s="52"/>
      <c r="F101" s="53"/>
      <c r="G101" s="12"/>
      <c r="H101" s="12"/>
      <c r="I101" s="54"/>
      <c r="J101" s="55"/>
      <c r="K101" s="55"/>
      <c r="L101" s="56"/>
      <c r="M101" s="56"/>
      <c r="N101" s="56"/>
      <c r="O101" s="56"/>
      <c r="P101" s="56"/>
      <c r="Q101" s="56"/>
      <c r="R101" s="56"/>
      <c r="S101" s="71"/>
    </row>
    <row r="102" spans="1:19" ht="30" customHeight="1">
      <c r="A102" s="64"/>
      <c r="B102" s="51"/>
      <c r="C102" s="51" t="s">
        <v>158</v>
      </c>
      <c r="D102" s="51"/>
      <c r="E102" s="52"/>
      <c r="F102" s="53"/>
      <c r="G102" s="12"/>
      <c r="H102" s="12"/>
      <c r="I102" s="54"/>
      <c r="J102" s="55"/>
      <c r="K102" s="55"/>
      <c r="L102" s="56"/>
      <c r="M102" s="56"/>
      <c r="N102" s="56"/>
      <c r="O102" s="56"/>
      <c r="P102" s="56"/>
      <c r="Q102" s="56"/>
      <c r="R102" s="56"/>
      <c r="S102" s="71"/>
    </row>
    <row r="103" spans="1:19" ht="30" customHeight="1">
      <c r="A103" s="64"/>
      <c r="B103" s="51"/>
      <c r="C103" s="51" t="s">
        <v>158</v>
      </c>
      <c r="D103" s="51"/>
      <c r="E103" s="52"/>
      <c r="F103" s="53"/>
      <c r="G103" s="12"/>
      <c r="H103" s="12"/>
      <c r="I103" s="54"/>
      <c r="J103" s="55"/>
      <c r="K103" s="55"/>
      <c r="L103" s="56"/>
      <c r="M103" s="56"/>
      <c r="N103" s="56"/>
      <c r="O103" s="56"/>
      <c r="P103" s="56"/>
      <c r="Q103" s="56"/>
      <c r="R103" s="56"/>
      <c r="S103" s="71"/>
    </row>
    <row r="104" spans="1:19" ht="30" customHeight="1">
      <c r="A104" s="84"/>
      <c r="B104" s="47"/>
      <c r="C104" s="47"/>
      <c r="D104" s="47"/>
      <c r="E104" s="48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85"/>
    </row>
    <row r="105" spans="1:19" ht="30" customHeight="1">
      <c r="A105" s="84"/>
      <c r="B105" s="47"/>
      <c r="C105" s="47"/>
      <c r="D105" s="47"/>
      <c r="E105" s="48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85"/>
    </row>
    <row r="106" spans="1:19" ht="30" customHeight="1">
      <c r="A106" s="84"/>
      <c r="B106" s="47"/>
      <c r="C106" s="47"/>
      <c r="D106" s="47"/>
      <c r="E106" s="48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85"/>
    </row>
    <row r="107" spans="1:19" ht="30" customHeight="1">
      <c r="A107" s="86"/>
      <c r="B107" s="49"/>
      <c r="C107" s="49"/>
      <c r="D107" s="49"/>
      <c r="E107" s="50"/>
      <c r="F107" s="49"/>
      <c r="G107" s="49"/>
      <c r="H107" s="49"/>
      <c r="I107" s="47"/>
      <c r="J107" s="49"/>
      <c r="K107" s="49"/>
      <c r="L107" s="49"/>
      <c r="M107" s="49"/>
      <c r="N107" s="49"/>
      <c r="O107" s="49"/>
      <c r="P107" s="49"/>
      <c r="Q107" s="49"/>
      <c r="R107" s="49"/>
      <c r="S107" s="87"/>
    </row>
    <row r="108" spans="1:19" ht="30" customHeight="1">
      <c r="A108" s="64"/>
      <c r="B108" s="51" t="s">
        <v>99</v>
      </c>
      <c r="C108" s="51" t="s">
        <v>92</v>
      </c>
      <c r="D108" s="52" t="s">
        <v>220</v>
      </c>
      <c r="E108" s="52" t="s">
        <v>205</v>
      </c>
      <c r="F108" s="53" t="s">
        <v>157</v>
      </c>
      <c r="G108" s="12"/>
      <c r="H108" s="12"/>
      <c r="I108" s="47"/>
      <c r="J108" s="55">
        <v>44963</v>
      </c>
      <c r="K108" s="55">
        <v>44964</v>
      </c>
      <c r="L108" s="56">
        <v>44983</v>
      </c>
      <c r="M108" s="56">
        <v>45016</v>
      </c>
      <c r="N108" s="56">
        <v>45075</v>
      </c>
      <c r="O108" s="56">
        <v>45103</v>
      </c>
      <c r="P108" s="46"/>
      <c r="Q108" s="46"/>
      <c r="R108" s="46"/>
      <c r="S108" s="65"/>
    </row>
    <row r="109" spans="1:19" ht="30" customHeight="1">
      <c r="A109" s="64"/>
      <c r="B109" s="51" t="s">
        <v>100</v>
      </c>
      <c r="C109" s="51" t="s">
        <v>92</v>
      </c>
      <c r="D109" s="52" t="s">
        <v>220</v>
      </c>
      <c r="E109" s="52" t="s">
        <v>205</v>
      </c>
      <c r="F109" s="53" t="s">
        <v>157</v>
      </c>
      <c r="G109" s="12"/>
      <c r="H109" s="12"/>
      <c r="I109" s="47"/>
      <c r="J109" s="55">
        <v>44963</v>
      </c>
      <c r="K109" s="55">
        <v>44964</v>
      </c>
      <c r="L109" s="56">
        <v>44983</v>
      </c>
      <c r="M109" s="56">
        <v>45016</v>
      </c>
      <c r="N109" s="56">
        <v>45075</v>
      </c>
      <c r="O109" s="56">
        <v>45103</v>
      </c>
      <c r="P109" s="46"/>
      <c r="Q109" s="46"/>
      <c r="R109" s="46"/>
      <c r="S109" s="65"/>
    </row>
    <row r="110" spans="1:19" ht="30" customHeight="1">
      <c r="A110" s="64"/>
      <c r="B110" s="51" t="s">
        <v>101</v>
      </c>
      <c r="C110" s="51" t="s">
        <v>92</v>
      </c>
      <c r="D110" s="52" t="s">
        <v>220</v>
      </c>
      <c r="E110" s="52" t="s">
        <v>205</v>
      </c>
      <c r="F110" s="53" t="s">
        <v>157</v>
      </c>
      <c r="G110" s="12"/>
      <c r="H110" s="12"/>
      <c r="I110" s="47"/>
      <c r="J110" s="55">
        <v>44942</v>
      </c>
      <c r="K110" s="55">
        <v>44946</v>
      </c>
      <c r="L110" s="56">
        <v>44956</v>
      </c>
      <c r="M110" s="56">
        <v>44957</v>
      </c>
      <c r="N110" s="56">
        <v>44963</v>
      </c>
      <c r="O110" s="56">
        <v>44965</v>
      </c>
      <c r="P110" s="56">
        <v>44977</v>
      </c>
      <c r="Q110" s="56">
        <v>45016</v>
      </c>
      <c r="R110" s="56">
        <v>45075</v>
      </c>
      <c r="S110" s="71">
        <v>45103</v>
      </c>
    </row>
    <row r="111" spans="1:19" ht="30" customHeight="1">
      <c r="A111" s="64"/>
      <c r="B111" s="51" t="s">
        <v>102</v>
      </c>
      <c r="C111" s="51" t="s">
        <v>92</v>
      </c>
      <c r="D111" s="52" t="s">
        <v>220</v>
      </c>
      <c r="E111" s="57" t="s">
        <v>2</v>
      </c>
      <c r="F111" s="53" t="s">
        <v>157</v>
      </c>
      <c r="G111" s="12"/>
      <c r="H111" s="12"/>
      <c r="I111" s="47"/>
      <c r="J111" s="55">
        <v>44976</v>
      </c>
      <c r="K111" s="55">
        <v>45016</v>
      </c>
      <c r="L111" s="56">
        <v>45075</v>
      </c>
      <c r="M111" s="56">
        <v>45103</v>
      </c>
      <c r="N111" s="46"/>
      <c r="O111" s="46"/>
      <c r="P111" s="46"/>
      <c r="Q111" s="46"/>
      <c r="R111" s="46"/>
      <c r="S111" s="65"/>
    </row>
    <row r="112" spans="1:19" ht="30" customHeight="1">
      <c r="A112" s="64"/>
      <c r="B112" s="51" t="s">
        <v>103</v>
      </c>
      <c r="C112" s="51" t="s">
        <v>92</v>
      </c>
      <c r="D112" s="52" t="s">
        <v>220</v>
      </c>
      <c r="E112" s="57" t="s">
        <v>2</v>
      </c>
      <c r="F112" s="53" t="s">
        <v>157</v>
      </c>
      <c r="G112" s="12"/>
      <c r="H112" s="12"/>
      <c r="I112" s="47"/>
      <c r="J112" s="55">
        <v>44963</v>
      </c>
      <c r="K112" s="55">
        <v>45016</v>
      </c>
      <c r="L112" s="46"/>
      <c r="M112" s="46"/>
      <c r="N112" s="46"/>
      <c r="O112" s="46"/>
      <c r="P112" s="46"/>
      <c r="Q112" s="46"/>
      <c r="R112" s="46"/>
      <c r="S112" s="65"/>
    </row>
    <row r="113" spans="1:19" ht="30" customHeight="1">
      <c r="A113" s="64"/>
      <c r="B113" s="51" t="s">
        <v>104</v>
      </c>
      <c r="C113" s="51" t="s">
        <v>92</v>
      </c>
      <c r="D113" s="52" t="s">
        <v>220</v>
      </c>
      <c r="E113" s="57" t="s">
        <v>2</v>
      </c>
      <c r="F113" s="53" t="s">
        <v>157</v>
      </c>
      <c r="G113" s="12"/>
      <c r="H113" s="12"/>
      <c r="I113" s="47"/>
      <c r="J113" s="55">
        <v>44963</v>
      </c>
      <c r="K113" s="55">
        <v>44964</v>
      </c>
      <c r="L113" s="56">
        <v>44983</v>
      </c>
      <c r="M113" s="56">
        <v>45016</v>
      </c>
      <c r="N113" s="56">
        <v>45075</v>
      </c>
      <c r="O113" s="56">
        <v>45103</v>
      </c>
      <c r="P113" s="46"/>
      <c r="Q113" s="46"/>
      <c r="R113" s="46"/>
      <c r="S113" s="65"/>
    </row>
    <row r="114" spans="1:19" ht="30" customHeight="1">
      <c r="A114" s="64"/>
      <c r="B114" s="51" t="s">
        <v>105</v>
      </c>
      <c r="C114" s="51" t="s">
        <v>92</v>
      </c>
      <c r="D114" s="52" t="s">
        <v>220</v>
      </c>
      <c r="E114" s="52" t="s">
        <v>205</v>
      </c>
      <c r="F114" s="46"/>
      <c r="G114" s="46"/>
      <c r="H114" s="46"/>
      <c r="I114" s="47"/>
      <c r="J114" s="46"/>
      <c r="K114" s="46"/>
      <c r="L114" s="46"/>
      <c r="M114" s="46"/>
      <c r="N114" s="46"/>
      <c r="O114" s="46"/>
      <c r="P114" s="46"/>
      <c r="Q114" s="46"/>
      <c r="R114" s="46"/>
      <c r="S114" s="65"/>
    </row>
    <row r="115" spans="1:19" ht="30" customHeight="1">
      <c r="A115" s="64"/>
      <c r="B115" s="51" t="s">
        <v>106</v>
      </c>
      <c r="C115" s="51" t="s">
        <v>92</v>
      </c>
      <c r="D115" s="52" t="s">
        <v>220</v>
      </c>
      <c r="E115" s="52" t="s">
        <v>205</v>
      </c>
      <c r="F115" s="46"/>
      <c r="G115" s="46"/>
      <c r="H115" s="46"/>
      <c r="I115" s="47"/>
      <c r="J115" s="46"/>
      <c r="K115" s="46"/>
      <c r="L115" s="46"/>
      <c r="M115" s="46"/>
      <c r="N115" s="46"/>
      <c r="O115" s="46"/>
      <c r="P115" s="46"/>
      <c r="Q115" s="46"/>
      <c r="R115" s="46"/>
      <c r="S115" s="65"/>
    </row>
    <row r="116" spans="1:19" ht="30" customHeight="1">
      <c r="A116" s="86"/>
      <c r="B116" s="49"/>
      <c r="C116" s="49"/>
      <c r="D116" s="49"/>
      <c r="E116" s="50"/>
      <c r="F116" s="49"/>
      <c r="G116" s="49"/>
      <c r="H116" s="49"/>
      <c r="I116" s="47"/>
      <c r="J116" s="49"/>
      <c r="K116" s="49"/>
      <c r="L116" s="49"/>
      <c r="M116" s="49"/>
      <c r="N116" s="49"/>
      <c r="O116" s="49"/>
      <c r="P116" s="49"/>
      <c r="Q116" s="49"/>
      <c r="R116" s="49"/>
      <c r="S116" s="87"/>
    </row>
    <row r="117" spans="1:19" ht="30" customHeight="1">
      <c r="A117" s="64"/>
      <c r="B117" s="51" t="s">
        <v>107</v>
      </c>
      <c r="C117" s="51" t="s">
        <v>93</v>
      </c>
      <c r="D117" s="52" t="s">
        <v>220</v>
      </c>
      <c r="E117" s="52" t="s">
        <v>205</v>
      </c>
      <c r="F117" s="58" t="s">
        <v>254</v>
      </c>
      <c r="G117" s="12"/>
      <c r="H117" s="12"/>
      <c r="I117" s="47"/>
      <c r="J117" s="55">
        <v>44983</v>
      </c>
      <c r="K117" s="55">
        <v>45016</v>
      </c>
      <c r="L117" s="56">
        <v>45075</v>
      </c>
      <c r="M117" s="56">
        <v>45103</v>
      </c>
      <c r="N117" s="46"/>
      <c r="O117" s="46"/>
      <c r="P117" s="46"/>
      <c r="Q117" s="46"/>
      <c r="R117" s="46"/>
      <c r="S117" s="65"/>
    </row>
    <row r="118" spans="1:19" ht="30" customHeight="1">
      <c r="A118" s="64"/>
      <c r="B118" s="51" t="s">
        <v>108</v>
      </c>
      <c r="C118" s="51" t="s">
        <v>93</v>
      </c>
      <c r="D118" s="52" t="s">
        <v>220</v>
      </c>
      <c r="E118" s="57" t="s">
        <v>2</v>
      </c>
      <c r="F118" s="46"/>
      <c r="G118" s="46"/>
      <c r="H118" s="46"/>
      <c r="I118" s="47"/>
      <c r="J118" s="46"/>
      <c r="K118" s="46"/>
      <c r="L118" s="46"/>
      <c r="M118" s="46"/>
      <c r="N118" s="46"/>
      <c r="O118" s="46"/>
      <c r="P118" s="46"/>
      <c r="Q118" s="46"/>
      <c r="R118" s="46"/>
      <c r="S118" s="65"/>
    </row>
    <row r="119" spans="1:19" ht="30" customHeight="1">
      <c r="A119" s="64"/>
      <c r="B119" s="51" t="s">
        <v>108</v>
      </c>
      <c r="C119" s="51" t="s">
        <v>93</v>
      </c>
      <c r="D119" s="52" t="s">
        <v>220</v>
      </c>
      <c r="E119" s="57" t="s">
        <v>2</v>
      </c>
      <c r="F119" s="58" t="s">
        <v>254</v>
      </c>
      <c r="G119" s="12"/>
      <c r="H119" s="12"/>
      <c r="I119" s="47"/>
      <c r="J119" s="55">
        <v>44983</v>
      </c>
      <c r="K119" s="55">
        <v>45016</v>
      </c>
      <c r="L119" s="56">
        <v>45075</v>
      </c>
      <c r="M119" s="56">
        <v>45103</v>
      </c>
      <c r="N119" s="46"/>
      <c r="O119" s="46"/>
      <c r="P119" s="46"/>
      <c r="Q119" s="46"/>
      <c r="R119" s="46"/>
      <c r="S119" s="65"/>
    </row>
    <row r="120" spans="1:19" ht="30" customHeight="1">
      <c r="A120" s="64"/>
      <c r="B120" s="51" t="s">
        <v>109</v>
      </c>
      <c r="C120" s="51" t="s">
        <v>93</v>
      </c>
      <c r="D120" s="52" t="s">
        <v>220</v>
      </c>
      <c r="E120" s="57" t="s">
        <v>2</v>
      </c>
      <c r="F120" s="58" t="s">
        <v>254</v>
      </c>
      <c r="G120" s="12"/>
      <c r="H120" s="12"/>
      <c r="I120" s="47"/>
      <c r="J120" s="55">
        <v>44983</v>
      </c>
      <c r="K120" s="55">
        <v>45016</v>
      </c>
      <c r="L120" s="56">
        <v>45075</v>
      </c>
      <c r="M120" s="56">
        <v>45103</v>
      </c>
      <c r="N120" s="46"/>
      <c r="O120" s="46"/>
      <c r="P120" s="46"/>
      <c r="Q120" s="46"/>
      <c r="R120" s="46"/>
      <c r="S120" s="65"/>
    </row>
    <row r="121" spans="1:19" ht="30" customHeight="1">
      <c r="A121" s="64"/>
      <c r="B121" s="51" t="s">
        <v>110</v>
      </c>
      <c r="C121" s="51" t="s">
        <v>93</v>
      </c>
      <c r="D121" s="52" t="s">
        <v>220</v>
      </c>
      <c r="E121" s="57" t="s">
        <v>2</v>
      </c>
      <c r="F121" s="58" t="s">
        <v>254</v>
      </c>
      <c r="G121" s="12"/>
      <c r="H121" s="12"/>
      <c r="I121" s="47"/>
      <c r="J121" s="55">
        <v>44983</v>
      </c>
      <c r="K121" s="55">
        <v>45016</v>
      </c>
      <c r="L121" s="56">
        <v>45075</v>
      </c>
      <c r="M121" s="56">
        <v>45103</v>
      </c>
      <c r="N121" s="46"/>
      <c r="O121" s="46"/>
      <c r="P121" s="46"/>
      <c r="Q121" s="46"/>
      <c r="R121" s="46"/>
      <c r="S121" s="65"/>
    </row>
    <row r="122" spans="1:19" ht="30" customHeight="1">
      <c r="A122" s="64"/>
      <c r="B122" s="51" t="s">
        <v>110</v>
      </c>
      <c r="C122" s="51" t="s">
        <v>93</v>
      </c>
      <c r="D122" s="52" t="s">
        <v>220</v>
      </c>
      <c r="E122" s="57" t="s">
        <v>2</v>
      </c>
      <c r="F122" s="46"/>
      <c r="G122" s="46"/>
      <c r="H122" s="46"/>
      <c r="I122" s="47"/>
      <c r="J122" s="46"/>
      <c r="K122" s="46"/>
      <c r="L122" s="46"/>
      <c r="M122" s="46"/>
      <c r="N122" s="46"/>
      <c r="O122" s="46"/>
      <c r="P122" s="46"/>
      <c r="Q122" s="46"/>
      <c r="R122" s="46"/>
      <c r="S122" s="65"/>
    </row>
    <row r="123" spans="1:19" ht="30" customHeight="1">
      <c r="A123" s="64"/>
      <c r="B123" s="51" t="s">
        <v>111</v>
      </c>
      <c r="C123" s="51" t="s">
        <v>93</v>
      </c>
      <c r="D123" s="52" t="s">
        <v>220</v>
      </c>
      <c r="E123" s="59" t="s">
        <v>206</v>
      </c>
      <c r="F123" s="58" t="s">
        <v>254</v>
      </c>
      <c r="G123" s="12"/>
      <c r="H123" s="12"/>
      <c r="I123" s="47"/>
      <c r="J123" s="55">
        <v>44983</v>
      </c>
      <c r="K123" s="55">
        <v>45016</v>
      </c>
      <c r="L123" s="56">
        <v>45075</v>
      </c>
      <c r="M123" s="56">
        <v>45103</v>
      </c>
      <c r="N123" s="46"/>
      <c r="O123" s="46"/>
      <c r="P123" s="46"/>
      <c r="Q123" s="46"/>
      <c r="R123" s="46"/>
      <c r="S123" s="65"/>
    </row>
    <row r="124" spans="1:19" ht="30" customHeight="1">
      <c r="A124" s="64"/>
      <c r="B124" s="51" t="s">
        <v>112</v>
      </c>
      <c r="C124" s="51" t="s">
        <v>93</v>
      </c>
      <c r="D124" s="52" t="s">
        <v>220</v>
      </c>
      <c r="E124" s="57" t="s">
        <v>2</v>
      </c>
      <c r="F124" s="58" t="s">
        <v>254</v>
      </c>
      <c r="G124" s="55"/>
      <c r="H124" s="55"/>
      <c r="I124" s="47"/>
      <c r="J124" s="55">
        <v>44983</v>
      </c>
      <c r="K124" s="55">
        <v>45016</v>
      </c>
      <c r="L124" s="56">
        <v>45075</v>
      </c>
      <c r="M124" s="56">
        <v>45103</v>
      </c>
      <c r="N124" s="46"/>
      <c r="O124" s="46"/>
      <c r="P124" s="46"/>
      <c r="Q124" s="46"/>
      <c r="R124" s="46"/>
      <c r="S124" s="65"/>
    </row>
    <row r="125" spans="1:19" ht="30" customHeight="1">
      <c r="A125" s="86"/>
      <c r="B125" s="49"/>
      <c r="C125" s="49"/>
      <c r="D125" s="49"/>
      <c r="E125" s="50"/>
      <c r="F125" s="49"/>
      <c r="G125" s="49"/>
      <c r="H125" s="49"/>
      <c r="I125" s="47"/>
      <c r="J125" s="49"/>
      <c r="K125" s="49"/>
      <c r="L125" s="49"/>
      <c r="M125" s="49"/>
      <c r="N125" s="49"/>
      <c r="O125" s="49"/>
      <c r="P125" s="49"/>
      <c r="Q125" s="49"/>
      <c r="R125" s="49"/>
      <c r="S125" s="87"/>
    </row>
    <row r="126" spans="1:19" ht="30" customHeight="1">
      <c r="A126" s="64"/>
      <c r="B126" s="51" t="s">
        <v>113</v>
      </c>
      <c r="C126" s="51" t="s">
        <v>94</v>
      </c>
      <c r="D126" s="52" t="s">
        <v>220</v>
      </c>
      <c r="E126" s="57" t="s">
        <v>2</v>
      </c>
      <c r="F126" s="60" t="s">
        <v>156</v>
      </c>
      <c r="G126" s="12"/>
      <c r="H126" s="12"/>
      <c r="I126" s="47"/>
      <c r="J126" s="55">
        <v>44943</v>
      </c>
      <c r="K126" s="55">
        <v>45016</v>
      </c>
      <c r="L126" s="56">
        <v>45075</v>
      </c>
      <c r="M126" s="56">
        <v>45103</v>
      </c>
      <c r="N126" s="46"/>
      <c r="O126" s="46"/>
      <c r="P126" s="46"/>
      <c r="Q126" s="46"/>
      <c r="R126" s="46"/>
      <c r="S126" s="65"/>
    </row>
    <row r="127" spans="1:19" ht="30" customHeight="1">
      <c r="A127" s="64"/>
      <c r="B127" s="51" t="s">
        <v>114</v>
      </c>
      <c r="C127" s="51" t="s">
        <v>94</v>
      </c>
      <c r="D127" s="52" t="s">
        <v>220</v>
      </c>
      <c r="E127" s="57" t="s">
        <v>2</v>
      </c>
      <c r="F127" s="60" t="s">
        <v>156</v>
      </c>
      <c r="G127" s="12"/>
      <c r="H127" s="12"/>
      <c r="I127" s="47"/>
      <c r="J127" s="55">
        <v>44943</v>
      </c>
      <c r="K127" s="55">
        <v>45016</v>
      </c>
      <c r="L127" s="56">
        <v>45075</v>
      </c>
      <c r="M127" s="56">
        <v>45103</v>
      </c>
      <c r="N127" s="46"/>
      <c r="O127" s="46"/>
      <c r="P127" s="46"/>
      <c r="Q127" s="46"/>
      <c r="R127" s="46"/>
      <c r="S127" s="65"/>
    </row>
    <row r="128" spans="1:19" ht="30" customHeight="1">
      <c r="A128" s="64"/>
      <c r="B128" s="51" t="s">
        <v>115</v>
      </c>
      <c r="C128" s="51" t="s">
        <v>94</v>
      </c>
      <c r="D128" s="52" t="s">
        <v>220</v>
      </c>
      <c r="E128" s="59" t="s">
        <v>206</v>
      </c>
      <c r="F128" s="60" t="s">
        <v>156</v>
      </c>
      <c r="G128" s="12"/>
      <c r="H128" s="12"/>
      <c r="I128" s="47"/>
      <c r="J128" s="55">
        <v>44943</v>
      </c>
      <c r="K128" s="55">
        <v>45016</v>
      </c>
      <c r="L128" s="56">
        <v>45075</v>
      </c>
      <c r="M128" s="56">
        <v>45103</v>
      </c>
      <c r="N128" s="46"/>
      <c r="O128" s="46"/>
      <c r="P128" s="46"/>
      <c r="Q128" s="46"/>
      <c r="R128" s="46"/>
      <c r="S128" s="65"/>
    </row>
    <row r="129" spans="1:32" ht="30" customHeight="1">
      <c r="A129" s="64"/>
      <c r="B129" s="51" t="s">
        <v>116</v>
      </c>
      <c r="C129" s="51" t="s">
        <v>94</v>
      </c>
      <c r="D129" s="52" t="s">
        <v>220</v>
      </c>
      <c r="E129" s="57" t="s">
        <v>2</v>
      </c>
      <c r="F129" s="60" t="s">
        <v>156</v>
      </c>
      <c r="G129" s="12"/>
      <c r="H129" s="12"/>
      <c r="I129" s="47"/>
      <c r="J129" s="55">
        <v>44962</v>
      </c>
      <c r="K129" s="55">
        <v>45016</v>
      </c>
      <c r="L129" s="56">
        <v>45075</v>
      </c>
      <c r="M129" s="56">
        <v>45103</v>
      </c>
      <c r="N129" s="46"/>
      <c r="O129" s="46"/>
      <c r="P129" s="46"/>
      <c r="Q129" s="46"/>
      <c r="R129" s="46"/>
      <c r="S129" s="65"/>
    </row>
    <row r="130" spans="1:32" ht="30" customHeight="1">
      <c r="A130" s="64"/>
      <c r="B130" s="51" t="s">
        <v>117</v>
      </c>
      <c r="C130" s="51" t="s">
        <v>94</v>
      </c>
      <c r="D130" s="52" t="s">
        <v>220</v>
      </c>
      <c r="E130" s="57" t="s">
        <v>2</v>
      </c>
      <c r="F130" s="60" t="s">
        <v>156</v>
      </c>
      <c r="G130" s="12"/>
      <c r="H130" s="12"/>
      <c r="I130" s="47"/>
      <c r="J130" s="55">
        <v>44948</v>
      </c>
      <c r="K130" s="55">
        <v>45010</v>
      </c>
      <c r="L130" s="46"/>
      <c r="M130" s="46"/>
      <c r="N130" s="46"/>
      <c r="O130" s="46"/>
      <c r="P130" s="46"/>
      <c r="Q130" s="46"/>
      <c r="R130" s="46"/>
      <c r="S130" s="65"/>
    </row>
    <row r="131" spans="1:32" ht="30" customHeight="1">
      <c r="A131" s="64"/>
      <c r="B131" s="51" t="s">
        <v>118</v>
      </c>
      <c r="C131" s="51" t="s">
        <v>94</v>
      </c>
      <c r="D131" s="52" t="s">
        <v>220</v>
      </c>
      <c r="E131" s="57" t="s">
        <v>2</v>
      </c>
      <c r="F131" s="60" t="s">
        <v>156</v>
      </c>
      <c r="G131" s="12"/>
      <c r="H131" s="12"/>
      <c r="I131" s="47"/>
      <c r="J131" s="55">
        <v>44948</v>
      </c>
      <c r="K131" s="55">
        <v>44957</v>
      </c>
      <c r="L131" s="46"/>
      <c r="M131" s="46"/>
      <c r="N131" s="46"/>
      <c r="O131" s="46"/>
      <c r="P131" s="46"/>
      <c r="Q131" s="46"/>
      <c r="R131" s="46"/>
      <c r="S131" s="65"/>
    </row>
    <row r="132" spans="1:32" ht="30" customHeight="1">
      <c r="A132" s="64"/>
      <c r="B132" s="51" t="s">
        <v>119</v>
      </c>
      <c r="C132" s="51" t="s">
        <v>94</v>
      </c>
      <c r="D132" s="52" t="s">
        <v>220</v>
      </c>
      <c r="E132" s="59" t="s">
        <v>206</v>
      </c>
      <c r="F132" s="60" t="s">
        <v>156</v>
      </c>
      <c r="G132" s="12"/>
      <c r="H132" s="12"/>
      <c r="I132" s="47"/>
      <c r="J132" s="55">
        <v>44942</v>
      </c>
      <c r="K132" s="55">
        <v>45016</v>
      </c>
      <c r="L132" s="56">
        <v>45075</v>
      </c>
      <c r="M132" s="56">
        <v>45103</v>
      </c>
      <c r="N132" s="46"/>
      <c r="O132" s="46"/>
      <c r="P132" s="46"/>
      <c r="Q132" s="46"/>
      <c r="R132" s="46"/>
      <c r="S132" s="65"/>
    </row>
    <row r="133" spans="1:32" ht="30" customHeight="1">
      <c r="A133" s="64"/>
      <c r="B133" s="51" t="s">
        <v>120</v>
      </c>
      <c r="C133" s="51" t="s">
        <v>94</v>
      </c>
      <c r="D133" s="52" t="s">
        <v>220</v>
      </c>
      <c r="E133" s="57" t="s">
        <v>2</v>
      </c>
      <c r="F133" s="60" t="s">
        <v>156</v>
      </c>
      <c r="G133" s="12"/>
      <c r="H133" s="12"/>
      <c r="I133" s="47"/>
      <c r="J133" s="55">
        <v>44943</v>
      </c>
      <c r="K133" s="55">
        <v>45016</v>
      </c>
      <c r="L133" s="56">
        <v>45075</v>
      </c>
      <c r="M133" s="56">
        <v>45103</v>
      </c>
      <c r="N133" s="46"/>
      <c r="O133" s="46"/>
      <c r="P133" s="46"/>
      <c r="Q133" s="46"/>
      <c r="R133" s="46"/>
      <c r="S133" s="65"/>
    </row>
    <row r="134" spans="1:32" ht="30" customHeight="1">
      <c r="A134" s="64"/>
      <c r="B134" s="51" t="s">
        <v>121</v>
      </c>
      <c r="C134" s="51" t="s">
        <v>94</v>
      </c>
      <c r="D134" s="52" t="s">
        <v>220</v>
      </c>
      <c r="E134" s="57" t="s">
        <v>2</v>
      </c>
      <c r="F134" s="60" t="s">
        <v>156</v>
      </c>
      <c r="G134" s="12"/>
      <c r="H134" s="12"/>
      <c r="I134" s="47"/>
      <c r="J134" s="55">
        <v>44943</v>
      </c>
      <c r="K134" s="55">
        <v>45016</v>
      </c>
      <c r="L134" s="56">
        <v>45075</v>
      </c>
      <c r="M134" s="56">
        <v>45103</v>
      </c>
      <c r="N134" s="46"/>
      <c r="O134" s="46"/>
      <c r="P134" s="46"/>
      <c r="Q134" s="46"/>
      <c r="R134" s="46"/>
      <c r="S134" s="65"/>
    </row>
    <row r="135" spans="1:32" ht="30" customHeight="1">
      <c r="A135" s="64"/>
      <c r="B135" s="51" t="s">
        <v>122</v>
      </c>
      <c r="C135" s="51" t="s">
        <v>94</v>
      </c>
      <c r="D135" s="52" t="s">
        <v>220</v>
      </c>
      <c r="E135" s="57" t="s">
        <v>2</v>
      </c>
      <c r="F135" s="60" t="s">
        <v>156</v>
      </c>
      <c r="G135" s="12"/>
      <c r="H135" s="12"/>
      <c r="I135" s="47"/>
      <c r="J135" s="55">
        <v>44976</v>
      </c>
      <c r="K135" s="55">
        <v>45016</v>
      </c>
      <c r="L135" s="56">
        <v>45075</v>
      </c>
      <c r="M135" s="56">
        <v>45103</v>
      </c>
      <c r="N135" s="46"/>
      <c r="O135" s="46"/>
      <c r="P135" s="46"/>
      <c r="Q135" s="46"/>
      <c r="R135" s="46"/>
      <c r="S135" s="65"/>
    </row>
    <row r="136" spans="1:32" ht="30" customHeight="1">
      <c r="A136" s="64"/>
      <c r="B136" s="51" t="s">
        <v>123</v>
      </c>
      <c r="C136" s="51" t="s">
        <v>94</v>
      </c>
      <c r="D136" s="52" t="s">
        <v>220</v>
      </c>
      <c r="E136" s="57" t="s">
        <v>2</v>
      </c>
      <c r="F136" s="60" t="s">
        <v>156</v>
      </c>
      <c r="G136" s="12"/>
      <c r="H136" s="12"/>
      <c r="I136" s="47"/>
      <c r="J136" s="55">
        <v>44962</v>
      </c>
      <c r="K136" s="55">
        <v>45016</v>
      </c>
      <c r="L136" s="56">
        <v>45075</v>
      </c>
      <c r="M136" s="56">
        <v>45103</v>
      </c>
      <c r="N136" s="46"/>
      <c r="O136" s="46"/>
      <c r="P136" s="46"/>
      <c r="Q136" s="46"/>
      <c r="R136" s="46"/>
      <c r="S136" s="65"/>
      <c r="AF136" s="45" t="s">
        <v>221</v>
      </c>
    </row>
    <row r="137" spans="1:32" ht="30" customHeight="1">
      <c r="A137" s="64"/>
      <c r="B137" s="51" t="s">
        <v>124</v>
      </c>
      <c r="C137" s="51" t="s">
        <v>94</v>
      </c>
      <c r="D137" s="52" t="s">
        <v>220</v>
      </c>
      <c r="E137" s="57" t="s">
        <v>2</v>
      </c>
      <c r="F137" s="60" t="s">
        <v>156</v>
      </c>
      <c r="G137" s="12"/>
      <c r="H137" s="12"/>
      <c r="I137" s="47"/>
      <c r="J137" s="55">
        <v>44943</v>
      </c>
      <c r="K137" s="55">
        <v>45016</v>
      </c>
      <c r="L137" s="56">
        <v>45075</v>
      </c>
      <c r="M137" s="56">
        <v>45103</v>
      </c>
      <c r="N137" s="46"/>
      <c r="O137" s="46"/>
      <c r="P137" s="46"/>
      <c r="Q137" s="46"/>
      <c r="R137" s="46"/>
      <c r="S137" s="65"/>
    </row>
    <row r="138" spans="1:32" ht="30" customHeight="1">
      <c r="A138" s="64"/>
      <c r="B138" s="51" t="s">
        <v>125</v>
      </c>
      <c r="C138" s="51" t="s">
        <v>94</v>
      </c>
      <c r="D138" s="52" t="s">
        <v>220</v>
      </c>
      <c r="E138" s="61" t="s">
        <v>207</v>
      </c>
      <c r="F138" s="46"/>
      <c r="G138" s="46"/>
      <c r="H138" s="46"/>
      <c r="I138" s="47"/>
      <c r="J138" s="46"/>
      <c r="K138" s="46"/>
      <c r="L138" s="46"/>
      <c r="M138" s="46"/>
      <c r="N138" s="46"/>
      <c r="O138" s="46"/>
      <c r="P138" s="46"/>
      <c r="Q138" s="46"/>
      <c r="R138" s="46"/>
      <c r="S138" s="65"/>
    </row>
    <row r="139" spans="1:32" ht="30" customHeight="1">
      <c r="A139" s="64"/>
      <c r="B139" s="51" t="s">
        <v>126</v>
      </c>
      <c r="C139" s="51" t="s">
        <v>94</v>
      </c>
      <c r="D139" s="52" t="s">
        <v>220</v>
      </c>
      <c r="E139" s="61" t="s">
        <v>207</v>
      </c>
      <c r="F139" s="46"/>
      <c r="G139" s="46"/>
      <c r="H139" s="46"/>
      <c r="I139" s="47"/>
      <c r="J139" s="46"/>
      <c r="K139" s="46"/>
      <c r="L139" s="46"/>
      <c r="M139" s="46"/>
      <c r="N139" s="46"/>
      <c r="O139" s="46"/>
      <c r="P139" s="46"/>
      <c r="Q139" s="46"/>
      <c r="R139" s="46"/>
      <c r="S139" s="65"/>
    </row>
    <row r="140" spans="1:32" ht="30" customHeight="1">
      <c r="A140" s="64"/>
      <c r="B140" s="51" t="s">
        <v>127</v>
      </c>
      <c r="C140" s="51" t="s">
        <v>94</v>
      </c>
      <c r="D140" s="52" t="s">
        <v>220</v>
      </c>
      <c r="E140" s="57" t="s">
        <v>2</v>
      </c>
      <c r="F140" s="60" t="s">
        <v>156</v>
      </c>
      <c r="G140" s="12"/>
      <c r="H140" s="12"/>
      <c r="I140" s="47"/>
      <c r="J140" s="55">
        <v>44962</v>
      </c>
      <c r="K140" s="55">
        <v>45016</v>
      </c>
      <c r="L140" s="56">
        <v>45075</v>
      </c>
      <c r="M140" s="56">
        <v>45103</v>
      </c>
      <c r="N140" s="46"/>
      <c r="O140" s="46"/>
      <c r="P140" s="46"/>
      <c r="Q140" s="46"/>
      <c r="R140" s="46"/>
      <c r="S140" s="65"/>
    </row>
    <row r="141" spans="1:32" ht="30" customHeight="1">
      <c r="A141" s="86"/>
      <c r="B141" s="49"/>
      <c r="C141" s="49"/>
      <c r="D141" s="49"/>
      <c r="E141" s="50"/>
      <c r="F141" s="49"/>
      <c r="G141" s="49"/>
      <c r="H141" s="49"/>
      <c r="I141" s="47"/>
      <c r="J141" s="49"/>
      <c r="K141" s="49"/>
      <c r="L141" s="49"/>
      <c r="M141" s="49"/>
      <c r="N141" s="49"/>
      <c r="O141" s="49"/>
      <c r="P141" s="49"/>
      <c r="Q141" s="49"/>
      <c r="R141" s="49"/>
      <c r="S141" s="87"/>
    </row>
    <row r="142" spans="1:32" ht="30" customHeight="1">
      <c r="A142" s="64"/>
      <c r="B142" s="51" t="s">
        <v>128</v>
      </c>
      <c r="C142" s="51" t="s">
        <v>255</v>
      </c>
      <c r="D142" s="52" t="s">
        <v>220</v>
      </c>
      <c r="E142" s="57" t="s">
        <v>2</v>
      </c>
      <c r="F142" s="60" t="s">
        <v>156</v>
      </c>
      <c r="G142" s="12"/>
      <c r="H142" s="12"/>
      <c r="I142" s="47"/>
      <c r="J142" s="55">
        <v>44977</v>
      </c>
      <c r="K142" s="55">
        <v>45016</v>
      </c>
      <c r="L142" s="46"/>
      <c r="M142" s="46"/>
      <c r="N142" s="46"/>
      <c r="O142" s="46"/>
      <c r="P142" s="46"/>
      <c r="Q142" s="46"/>
      <c r="R142" s="46"/>
      <c r="S142" s="65"/>
    </row>
    <row r="143" spans="1:32" ht="30" customHeight="1">
      <c r="A143" s="64"/>
      <c r="B143" s="51" t="s">
        <v>129</v>
      </c>
      <c r="C143" s="51" t="s">
        <v>255</v>
      </c>
      <c r="D143" s="52" t="s">
        <v>220</v>
      </c>
      <c r="E143" s="59" t="s">
        <v>206</v>
      </c>
      <c r="F143" s="60" t="s">
        <v>156</v>
      </c>
      <c r="G143" s="12"/>
      <c r="H143" s="12"/>
      <c r="I143" s="47"/>
      <c r="J143" s="55">
        <v>44983</v>
      </c>
      <c r="K143" s="55">
        <v>45016</v>
      </c>
      <c r="L143" s="56">
        <v>45075</v>
      </c>
      <c r="M143" s="56">
        <v>45103</v>
      </c>
      <c r="N143" s="46"/>
      <c r="O143" s="46"/>
      <c r="P143" s="46"/>
      <c r="Q143" s="46"/>
      <c r="R143" s="46"/>
      <c r="S143" s="65"/>
    </row>
    <row r="144" spans="1:32" ht="30" customHeight="1">
      <c r="A144" s="64"/>
      <c r="B144" s="51" t="s">
        <v>130</v>
      </c>
      <c r="C144" s="51" t="s">
        <v>255</v>
      </c>
      <c r="D144" s="52" t="s">
        <v>220</v>
      </c>
      <c r="E144" s="59" t="s">
        <v>206</v>
      </c>
      <c r="F144" s="60" t="s">
        <v>156</v>
      </c>
      <c r="G144" s="12"/>
      <c r="H144" s="12"/>
      <c r="I144" s="47"/>
      <c r="J144" s="55">
        <v>44942</v>
      </c>
      <c r="K144" s="55">
        <v>45016</v>
      </c>
      <c r="L144" s="56">
        <v>45075</v>
      </c>
      <c r="M144" s="56">
        <v>45103</v>
      </c>
      <c r="N144" s="46"/>
      <c r="O144" s="46"/>
      <c r="P144" s="46"/>
      <c r="Q144" s="46"/>
      <c r="R144" s="46"/>
      <c r="S144" s="65"/>
    </row>
    <row r="145" spans="1:19" ht="30" customHeight="1">
      <c r="A145" s="64"/>
      <c r="B145" s="51" t="s">
        <v>131</v>
      </c>
      <c r="C145" s="51" t="s">
        <v>255</v>
      </c>
      <c r="D145" s="52" t="s">
        <v>220</v>
      </c>
      <c r="E145" s="59" t="s">
        <v>206</v>
      </c>
      <c r="F145" s="60" t="s">
        <v>156</v>
      </c>
      <c r="G145" s="12"/>
      <c r="H145" s="12"/>
      <c r="I145" s="47"/>
      <c r="J145" s="55">
        <v>44943</v>
      </c>
      <c r="K145" s="55">
        <v>44946</v>
      </c>
      <c r="L145" s="56">
        <v>45075</v>
      </c>
      <c r="M145" s="56">
        <v>45103</v>
      </c>
      <c r="N145" s="46"/>
      <c r="O145" s="46"/>
      <c r="P145" s="46"/>
      <c r="Q145" s="46"/>
      <c r="R145" s="46"/>
      <c r="S145" s="65"/>
    </row>
    <row r="146" spans="1:19" ht="30" customHeight="1">
      <c r="A146" s="64"/>
      <c r="B146" s="51" t="s">
        <v>132</v>
      </c>
      <c r="C146" s="51" t="s">
        <v>255</v>
      </c>
      <c r="D146" s="52" t="s">
        <v>220</v>
      </c>
      <c r="E146" s="52" t="s">
        <v>205</v>
      </c>
      <c r="F146" s="60" t="s">
        <v>156</v>
      </c>
      <c r="G146" s="12"/>
      <c r="H146" s="12"/>
      <c r="I146" s="47"/>
      <c r="J146" s="55">
        <v>44942</v>
      </c>
      <c r="K146" s="55">
        <v>44946</v>
      </c>
      <c r="L146" s="56">
        <v>45075</v>
      </c>
      <c r="M146" s="56">
        <v>45103</v>
      </c>
      <c r="N146" s="46"/>
      <c r="O146" s="46"/>
      <c r="P146" s="46"/>
      <c r="Q146" s="46"/>
      <c r="R146" s="46"/>
      <c r="S146" s="65"/>
    </row>
    <row r="147" spans="1:19" ht="30" customHeight="1">
      <c r="A147" s="64"/>
      <c r="B147" s="51" t="s">
        <v>133</v>
      </c>
      <c r="C147" s="51" t="s">
        <v>255</v>
      </c>
      <c r="D147" s="52" t="s">
        <v>220</v>
      </c>
      <c r="E147" s="57" t="s">
        <v>2</v>
      </c>
      <c r="F147" s="60" t="s">
        <v>156</v>
      </c>
      <c r="G147" s="12"/>
      <c r="H147" s="12"/>
      <c r="I147" s="47"/>
      <c r="J147" s="55">
        <v>44942</v>
      </c>
      <c r="K147" s="55">
        <v>44946</v>
      </c>
      <c r="L147" s="55">
        <v>44983</v>
      </c>
      <c r="M147" s="56">
        <v>45016</v>
      </c>
      <c r="N147" s="46"/>
      <c r="O147" s="46"/>
      <c r="P147" s="46"/>
      <c r="Q147" s="46"/>
      <c r="R147" s="46"/>
      <c r="S147" s="65"/>
    </row>
    <row r="148" spans="1:19" ht="30" customHeight="1">
      <c r="A148" s="64"/>
      <c r="B148" s="51" t="s">
        <v>134</v>
      </c>
      <c r="C148" s="51" t="s">
        <v>255</v>
      </c>
      <c r="D148" s="52" t="s">
        <v>220</v>
      </c>
      <c r="E148" s="61" t="s">
        <v>207</v>
      </c>
      <c r="F148" s="73" t="s">
        <v>271</v>
      </c>
      <c r="G148" s="12"/>
      <c r="H148" s="12"/>
      <c r="I148" s="47"/>
      <c r="J148" s="132">
        <v>44942</v>
      </c>
      <c r="K148" s="132">
        <v>44946</v>
      </c>
      <c r="L148" s="55">
        <v>44983</v>
      </c>
      <c r="M148" s="56">
        <v>45016</v>
      </c>
      <c r="N148" s="46"/>
      <c r="O148" s="46"/>
      <c r="P148" s="46"/>
      <c r="Q148" s="46"/>
      <c r="R148" s="46"/>
      <c r="S148" s="65"/>
    </row>
    <row r="149" spans="1:19" ht="30" customHeight="1">
      <c r="A149" s="86"/>
      <c r="B149" s="49"/>
      <c r="C149" s="49"/>
      <c r="D149" s="49"/>
      <c r="E149" s="50"/>
      <c r="F149" s="49"/>
      <c r="G149" s="49"/>
      <c r="H149" s="49"/>
      <c r="I149" s="47"/>
      <c r="J149" s="49"/>
      <c r="K149" s="49"/>
      <c r="L149" s="49"/>
      <c r="M149" s="49"/>
      <c r="N149" s="49"/>
      <c r="O149" s="49"/>
      <c r="P149" s="49"/>
      <c r="Q149" s="49"/>
      <c r="R149" s="49"/>
      <c r="S149" s="87"/>
    </row>
    <row r="150" spans="1:19" ht="30" customHeight="1">
      <c r="A150" s="64"/>
      <c r="B150" s="51" t="s">
        <v>135</v>
      </c>
      <c r="C150" s="51" t="s">
        <v>95</v>
      </c>
      <c r="D150" s="52" t="s">
        <v>220</v>
      </c>
      <c r="E150" s="57" t="s">
        <v>2</v>
      </c>
      <c r="F150" s="58" t="s">
        <v>254</v>
      </c>
      <c r="G150" s="12"/>
      <c r="H150" s="12"/>
      <c r="I150" s="47"/>
      <c r="J150" s="55">
        <v>44983</v>
      </c>
      <c r="K150" s="55">
        <v>45016</v>
      </c>
      <c r="L150" s="46"/>
      <c r="M150" s="46"/>
      <c r="N150" s="46"/>
      <c r="O150" s="46"/>
      <c r="P150" s="46"/>
      <c r="Q150" s="46"/>
      <c r="R150" s="46"/>
      <c r="S150" s="65"/>
    </row>
    <row r="151" spans="1:19" ht="30" customHeight="1">
      <c r="A151" s="64"/>
      <c r="B151" s="51" t="s">
        <v>135</v>
      </c>
      <c r="C151" s="51" t="s">
        <v>95</v>
      </c>
      <c r="D151" s="52" t="s">
        <v>220</v>
      </c>
      <c r="E151" s="57" t="s">
        <v>2</v>
      </c>
      <c r="F151" s="58" t="s">
        <v>254</v>
      </c>
      <c r="G151" s="12"/>
      <c r="H151" s="12"/>
      <c r="I151" s="47"/>
      <c r="J151" s="55">
        <v>44983</v>
      </c>
      <c r="K151" s="55">
        <v>45016</v>
      </c>
      <c r="L151" s="46"/>
      <c r="M151" s="46"/>
      <c r="N151" s="46"/>
      <c r="O151" s="46"/>
      <c r="P151" s="46"/>
      <c r="Q151" s="46"/>
      <c r="R151" s="46"/>
      <c r="S151" s="65"/>
    </row>
    <row r="152" spans="1:19" ht="30" customHeight="1">
      <c r="A152" s="64"/>
      <c r="B152" s="51" t="s">
        <v>135</v>
      </c>
      <c r="C152" s="51" t="s">
        <v>95</v>
      </c>
      <c r="D152" s="52" t="s">
        <v>220</v>
      </c>
      <c r="E152" s="57" t="s">
        <v>2</v>
      </c>
      <c r="F152" s="58" t="s">
        <v>254</v>
      </c>
      <c r="G152" s="12"/>
      <c r="H152" s="12"/>
      <c r="I152" s="47"/>
      <c r="J152" s="55">
        <v>44983</v>
      </c>
      <c r="K152" s="55">
        <v>45016</v>
      </c>
      <c r="L152" s="56">
        <v>45075</v>
      </c>
      <c r="M152" s="56">
        <v>45103</v>
      </c>
      <c r="N152" s="46"/>
      <c r="O152" s="46"/>
      <c r="P152" s="46"/>
      <c r="Q152" s="46"/>
      <c r="R152" s="46"/>
      <c r="S152" s="65"/>
    </row>
    <row r="153" spans="1:19" ht="30" customHeight="1">
      <c r="A153" s="64"/>
      <c r="B153" s="51" t="s">
        <v>135</v>
      </c>
      <c r="C153" s="51" t="s">
        <v>95</v>
      </c>
      <c r="D153" s="52" t="s">
        <v>220</v>
      </c>
      <c r="E153" s="57" t="s">
        <v>2</v>
      </c>
      <c r="F153" s="58" t="s">
        <v>254</v>
      </c>
      <c r="G153" s="12"/>
      <c r="H153" s="12"/>
      <c r="I153" s="47"/>
      <c r="J153" s="55">
        <v>44983</v>
      </c>
      <c r="K153" s="55">
        <v>45016</v>
      </c>
      <c r="L153" s="56">
        <v>45075</v>
      </c>
      <c r="M153" s="56">
        <v>45103</v>
      </c>
      <c r="N153" s="46"/>
      <c r="O153" s="46"/>
      <c r="P153" s="46"/>
      <c r="Q153" s="46"/>
      <c r="R153" s="46"/>
      <c r="S153" s="65"/>
    </row>
    <row r="154" spans="1:19" ht="30" customHeight="1">
      <c r="A154" s="86"/>
      <c r="B154" s="49"/>
      <c r="C154" s="49"/>
      <c r="D154" s="49"/>
      <c r="E154" s="50"/>
      <c r="F154" s="49"/>
      <c r="G154" s="49"/>
      <c r="H154" s="49"/>
      <c r="I154" s="47"/>
      <c r="J154" s="49"/>
      <c r="K154" s="49"/>
      <c r="L154" s="49"/>
      <c r="M154" s="49"/>
      <c r="N154" s="49"/>
      <c r="O154" s="49"/>
      <c r="P154" s="49"/>
      <c r="Q154" s="49"/>
      <c r="R154" s="49"/>
      <c r="S154" s="87"/>
    </row>
    <row r="155" spans="1:19" ht="30" customHeight="1">
      <c r="A155" s="64"/>
      <c r="B155" s="51" t="s">
        <v>136</v>
      </c>
      <c r="C155" s="51" t="s">
        <v>256</v>
      </c>
      <c r="D155" s="52" t="s">
        <v>220</v>
      </c>
      <c r="E155" s="61" t="s">
        <v>207</v>
      </c>
      <c r="F155" s="73" t="s">
        <v>270</v>
      </c>
      <c r="G155" s="12"/>
      <c r="H155" s="12"/>
      <c r="I155" s="47"/>
      <c r="J155" s="132">
        <v>44942</v>
      </c>
      <c r="K155" s="132">
        <v>44946</v>
      </c>
      <c r="L155" s="46"/>
      <c r="M155" s="46"/>
      <c r="N155" s="46"/>
      <c r="O155" s="46"/>
      <c r="P155" s="46"/>
      <c r="Q155" s="46"/>
      <c r="R155" s="46"/>
      <c r="S155" s="65"/>
    </row>
    <row r="156" spans="1:19" ht="30" customHeight="1">
      <c r="A156" s="86"/>
      <c r="B156" s="49"/>
      <c r="C156" s="49"/>
      <c r="D156" s="49"/>
      <c r="E156" s="50"/>
      <c r="F156" s="49"/>
      <c r="G156" s="49"/>
      <c r="H156" s="49"/>
      <c r="I156" s="47"/>
      <c r="J156" s="49"/>
      <c r="K156" s="49"/>
      <c r="L156" s="49"/>
      <c r="M156" s="49"/>
      <c r="N156" s="49"/>
      <c r="O156" s="49"/>
      <c r="P156" s="49"/>
      <c r="Q156" s="49"/>
      <c r="R156" s="49"/>
      <c r="S156" s="87"/>
    </row>
    <row r="157" spans="1:19" ht="30" customHeight="1">
      <c r="A157" s="64"/>
      <c r="B157" s="51" t="s">
        <v>137</v>
      </c>
      <c r="C157" s="51" t="s">
        <v>96</v>
      </c>
      <c r="D157" s="52" t="s">
        <v>220</v>
      </c>
      <c r="E157" s="52" t="s">
        <v>205</v>
      </c>
      <c r="F157" s="46"/>
      <c r="G157" s="46"/>
      <c r="H157" s="46"/>
      <c r="I157" s="47"/>
      <c r="J157" s="46"/>
      <c r="K157" s="46"/>
      <c r="L157" s="46"/>
      <c r="M157" s="46"/>
      <c r="N157" s="46"/>
      <c r="O157" s="46"/>
      <c r="P157" s="46"/>
      <c r="Q157" s="46"/>
      <c r="R157" s="46"/>
      <c r="S157" s="65"/>
    </row>
    <row r="158" spans="1:19" ht="30" customHeight="1">
      <c r="A158" s="64"/>
      <c r="B158" s="51" t="s">
        <v>138</v>
      </c>
      <c r="C158" s="51" t="s">
        <v>96</v>
      </c>
      <c r="D158" s="52" t="s">
        <v>220</v>
      </c>
      <c r="E158" s="52" t="s">
        <v>205</v>
      </c>
      <c r="F158" s="46"/>
      <c r="G158" s="46"/>
      <c r="H158" s="46"/>
      <c r="I158" s="47"/>
      <c r="J158" s="46"/>
      <c r="K158" s="46"/>
      <c r="L158" s="46"/>
      <c r="M158" s="46"/>
      <c r="N158" s="46"/>
      <c r="O158" s="46"/>
      <c r="P158" s="46"/>
      <c r="Q158" s="46"/>
      <c r="R158" s="46"/>
      <c r="S158" s="65"/>
    </row>
    <row r="159" spans="1:19" ht="30" customHeight="1">
      <c r="A159" s="64"/>
      <c r="B159" s="51" t="s">
        <v>139</v>
      </c>
      <c r="C159" s="51" t="s">
        <v>96</v>
      </c>
      <c r="D159" s="52" t="s">
        <v>220</v>
      </c>
      <c r="E159" s="52" t="s">
        <v>205</v>
      </c>
      <c r="F159" s="46"/>
      <c r="G159" s="46"/>
      <c r="H159" s="46"/>
      <c r="I159" s="47"/>
      <c r="J159" s="46"/>
      <c r="K159" s="46"/>
      <c r="L159" s="46"/>
      <c r="M159" s="46"/>
      <c r="N159" s="46"/>
      <c r="O159" s="46"/>
      <c r="P159" s="46"/>
      <c r="Q159" s="46"/>
      <c r="R159" s="46"/>
      <c r="S159" s="65"/>
    </row>
    <row r="160" spans="1:19" ht="30" customHeight="1">
      <c r="A160" s="64"/>
      <c r="B160" s="51" t="s">
        <v>140</v>
      </c>
      <c r="C160" s="51" t="s">
        <v>96</v>
      </c>
      <c r="D160" s="52" t="s">
        <v>220</v>
      </c>
      <c r="E160" s="52" t="s">
        <v>205</v>
      </c>
      <c r="F160" s="46"/>
      <c r="G160" s="46"/>
      <c r="H160" s="46"/>
      <c r="I160" s="47"/>
      <c r="J160" s="46"/>
      <c r="K160" s="46"/>
      <c r="L160" s="46"/>
      <c r="M160" s="46"/>
      <c r="N160" s="46"/>
      <c r="O160" s="46"/>
      <c r="P160" s="46"/>
      <c r="Q160" s="46"/>
      <c r="R160" s="46"/>
      <c r="S160" s="65"/>
    </row>
    <row r="161" spans="1:19" ht="30" customHeight="1">
      <c r="A161" s="64"/>
      <c r="B161" s="51" t="s">
        <v>141</v>
      </c>
      <c r="C161" s="51" t="s">
        <v>96</v>
      </c>
      <c r="D161" s="52" t="s">
        <v>220</v>
      </c>
      <c r="E161" s="59" t="s">
        <v>206</v>
      </c>
      <c r="F161" s="58" t="s">
        <v>254</v>
      </c>
      <c r="G161" s="12"/>
      <c r="H161" s="12"/>
      <c r="I161" s="47"/>
      <c r="J161" s="55">
        <v>44983</v>
      </c>
      <c r="K161" s="55">
        <v>45016</v>
      </c>
      <c r="L161" s="56">
        <v>45075</v>
      </c>
      <c r="M161" s="56">
        <v>45103</v>
      </c>
      <c r="N161" s="46"/>
      <c r="O161" s="46"/>
      <c r="P161" s="46"/>
      <c r="Q161" s="46"/>
      <c r="R161" s="46"/>
      <c r="S161" s="65"/>
    </row>
    <row r="162" spans="1:19" ht="30" customHeight="1">
      <c r="A162" s="64"/>
      <c r="B162" s="51" t="s">
        <v>142</v>
      </c>
      <c r="C162" s="51" t="s">
        <v>96</v>
      </c>
      <c r="D162" s="52" t="s">
        <v>220</v>
      </c>
      <c r="E162" s="52" t="s">
        <v>205</v>
      </c>
      <c r="F162" s="46"/>
      <c r="G162" s="46"/>
      <c r="H162" s="46"/>
      <c r="I162" s="47"/>
      <c r="J162" s="46"/>
      <c r="K162" s="46"/>
      <c r="L162" s="46"/>
      <c r="M162" s="46"/>
      <c r="N162" s="46"/>
      <c r="O162" s="46"/>
      <c r="P162" s="46"/>
      <c r="Q162" s="46"/>
      <c r="R162" s="46"/>
      <c r="S162" s="65"/>
    </row>
    <row r="163" spans="1:19" ht="30" customHeight="1">
      <c r="A163" s="64"/>
      <c r="B163" s="51" t="s">
        <v>143</v>
      </c>
      <c r="C163" s="51" t="s">
        <v>96</v>
      </c>
      <c r="D163" s="52" t="s">
        <v>220</v>
      </c>
      <c r="E163" s="52" t="s">
        <v>205</v>
      </c>
      <c r="F163" s="46"/>
      <c r="G163" s="46"/>
      <c r="H163" s="46"/>
      <c r="I163" s="47"/>
      <c r="J163" s="46"/>
      <c r="K163" s="46"/>
      <c r="L163" s="46"/>
      <c r="M163" s="46"/>
      <c r="N163" s="46"/>
      <c r="O163" s="46"/>
      <c r="P163" s="46"/>
      <c r="Q163" s="46"/>
      <c r="R163" s="46"/>
      <c r="S163" s="65"/>
    </row>
    <row r="164" spans="1:19" ht="30" customHeight="1">
      <c r="A164" s="64"/>
      <c r="B164" s="51" t="s">
        <v>143</v>
      </c>
      <c r="C164" s="51" t="s">
        <v>96</v>
      </c>
      <c r="D164" s="52" t="s">
        <v>220</v>
      </c>
      <c r="E164" s="52" t="s">
        <v>205</v>
      </c>
      <c r="F164" s="46"/>
      <c r="G164" s="46"/>
      <c r="H164" s="46"/>
      <c r="I164" s="47"/>
      <c r="J164" s="46"/>
      <c r="K164" s="46"/>
      <c r="L164" s="46"/>
      <c r="M164" s="46"/>
      <c r="N164" s="46"/>
      <c r="O164" s="46"/>
      <c r="P164" s="46"/>
      <c r="Q164" s="46"/>
      <c r="R164" s="46"/>
      <c r="S164" s="65"/>
    </row>
    <row r="165" spans="1:19" ht="30" customHeight="1">
      <c r="A165" s="64"/>
      <c r="B165" s="51" t="s">
        <v>144</v>
      </c>
      <c r="C165" s="51" t="s">
        <v>96</v>
      </c>
      <c r="D165" s="52" t="s">
        <v>220</v>
      </c>
      <c r="E165" s="57" t="s">
        <v>2</v>
      </c>
      <c r="F165" s="46"/>
      <c r="G165" s="46"/>
      <c r="H165" s="46"/>
      <c r="I165" s="47"/>
      <c r="J165" s="46"/>
      <c r="K165" s="46"/>
      <c r="L165" s="46"/>
      <c r="M165" s="46"/>
      <c r="N165" s="46"/>
      <c r="O165" s="46"/>
      <c r="P165" s="46"/>
      <c r="Q165" s="46"/>
      <c r="R165" s="46"/>
      <c r="S165" s="65"/>
    </row>
    <row r="166" spans="1:19" ht="30" customHeight="1">
      <c r="A166" s="64"/>
      <c r="B166" s="51" t="s">
        <v>145</v>
      </c>
      <c r="C166" s="51" t="s">
        <v>96</v>
      </c>
      <c r="D166" s="52" t="s">
        <v>220</v>
      </c>
      <c r="E166" s="52" t="s">
        <v>205</v>
      </c>
      <c r="F166" s="46"/>
      <c r="G166" s="46"/>
      <c r="H166" s="46"/>
      <c r="I166" s="47"/>
      <c r="J166" s="46"/>
      <c r="K166" s="46"/>
      <c r="L166" s="46"/>
      <c r="M166" s="46"/>
      <c r="N166" s="46"/>
      <c r="O166" s="46"/>
      <c r="P166" s="46"/>
      <c r="Q166" s="46"/>
      <c r="R166" s="46"/>
      <c r="S166" s="65"/>
    </row>
    <row r="167" spans="1:19" ht="30" customHeight="1">
      <c r="A167" s="64"/>
      <c r="B167" s="51" t="s">
        <v>146</v>
      </c>
      <c r="C167" s="51" t="s">
        <v>96</v>
      </c>
      <c r="D167" s="52" t="s">
        <v>220</v>
      </c>
      <c r="E167" s="57" t="s">
        <v>2</v>
      </c>
      <c r="F167" s="46"/>
      <c r="G167" s="46"/>
      <c r="H167" s="46"/>
      <c r="I167" s="47"/>
      <c r="J167" s="46"/>
      <c r="K167" s="46"/>
      <c r="L167" s="46"/>
      <c r="M167" s="46"/>
      <c r="N167" s="46"/>
      <c r="O167" s="46"/>
      <c r="P167" s="46"/>
      <c r="Q167" s="46"/>
      <c r="R167" s="46"/>
      <c r="S167" s="65"/>
    </row>
    <row r="168" spans="1:19" ht="30" customHeight="1">
      <c r="A168" s="64"/>
      <c r="B168" s="51" t="s">
        <v>147</v>
      </c>
      <c r="C168" s="51" t="s">
        <v>96</v>
      </c>
      <c r="D168" s="52" t="s">
        <v>220</v>
      </c>
      <c r="E168" s="52" t="s">
        <v>205</v>
      </c>
      <c r="F168" s="58" t="s">
        <v>254</v>
      </c>
      <c r="G168" s="12"/>
      <c r="H168" s="12"/>
      <c r="I168" s="47"/>
      <c r="J168" s="62" t="s">
        <v>2</v>
      </c>
      <c r="K168" s="62" t="s">
        <v>2</v>
      </c>
      <c r="L168" s="62" t="s">
        <v>2</v>
      </c>
      <c r="M168" s="62" t="s">
        <v>2</v>
      </c>
      <c r="N168" s="46"/>
      <c r="O168" s="46"/>
      <c r="P168" s="46"/>
      <c r="Q168" s="46"/>
      <c r="R168" s="46"/>
      <c r="S168" s="65"/>
    </row>
    <row r="169" spans="1:19" ht="30" customHeight="1">
      <c r="A169" s="86"/>
      <c r="B169" s="49"/>
      <c r="C169" s="49"/>
      <c r="D169" s="49"/>
      <c r="E169" s="50"/>
      <c r="F169" s="49"/>
      <c r="G169" s="49"/>
      <c r="H169" s="49"/>
      <c r="I169" s="47"/>
      <c r="J169" s="49"/>
      <c r="K169" s="49"/>
      <c r="L169" s="49"/>
      <c r="M169" s="49"/>
      <c r="N169" s="49"/>
      <c r="O169" s="49"/>
      <c r="P169" s="49"/>
      <c r="Q169" s="49"/>
      <c r="R169" s="49"/>
      <c r="S169" s="87"/>
    </row>
    <row r="170" spans="1:19" ht="30" customHeight="1">
      <c r="A170" s="64"/>
      <c r="B170" s="51" t="s">
        <v>148</v>
      </c>
      <c r="C170" s="51" t="s">
        <v>97</v>
      </c>
      <c r="D170" s="52" t="s">
        <v>220</v>
      </c>
      <c r="E170" s="57" t="s">
        <v>2</v>
      </c>
      <c r="F170" s="58" t="s">
        <v>254</v>
      </c>
      <c r="G170" s="12"/>
      <c r="H170" s="12"/>
      <c r="I170" s="47"/>
      <c r="J170" s="55">
        <v>44976</v>
      </c>
      <c r="K170" s="55">
        <v>44981</v>
      </c>
      <c r="L170" s="56">
        <v>45075</v>
      </c>
      <c r="M170" s="56">
        <v>45103</v>
      </c>
      <c r="N170" s="46"/>
      <c r="O170" s="46"/>
      <c r="P170" s="46"/>
      <c r="Q170" s="46"/>
      <c r="R170" s="46"/>
      <c r="S170" s="65"/>
    </row>
    <row r="171" spans="1:19" ht="30" customHeight="1">
      <c r="A171" s="64"/>
      <c r="B171" s="51" t="s">
        <v>149</v>
      </c>
      <c r="C171" s="51" t="s">
        <v>97</v>
      </c>
      <c r="D171" s="52" t="s">
        <v>220</v>
      </c>
      <c r="E171" s="57" t="s">
        <v>2</v>
      </c>
      <c r="F171" s="46"/>
      <c r="G171" s="46"/>
      <c r="H171" s="46"/>
      <c r="I171" s="47"/>
      <c r="J171" s="46"/>
      <c r="K171" s="46"/>
      <c r="L171" s="46"/>
      <c r="M171" s="46"/>
      <c r="N171" s="46"/>
      <c r="O171" s="46"/>
      <c r="P171" s="46"/>
      <c r="Q171" s="46"/>
      <c r="R171" s="46"/>
      <c r="S171" s="65"/>
    </row>
    <row r="172" spans="1:19" ht="30" customHeight="1">
      <c r="A172" s="64"/>
      <c r="B172" s="51" t="s">
        <v>150</v>
      </c>
      <c r="C172" s="51" t="s">
        <v>97</v>
      </c>
      <c r="D172" s="52" t="s">
        <v>220</v>
      </c>
      <c r="E172" s="57" t="s">
        <v>2</v>
      </c>
      <c r="F172" s="58" t="s">
        <v>254</v>
      </c>
      <c r="G172" s="12"/>
      <c r="H172" s="12"/>
      <c r="I172" s="47"/>
      <c r="J172" s="55">
        <v>44983</v>
      </c>
      <c r="K172" s="55">
        <v>45016</v>
      </c>
      <c r="L172" s="46"/>
      <c r="M172" s="46"/>
      <c r="N172" s="46"/>
      <c r="O172" s="46"/>
      <c r="P172" s="46"/>
      <c r="Q172" s="46"/>
      <c r="R172" s="46"/>
      <c r="S172" s="65"/>
    </row>
    <row r="173" spans="1:19" ht="30" customHeight="1">
      <c r="A173" s="64"/>
      <c r="B173" s="51" t="s">
        <v>151</v>
      </c>
      <c r="C173" s="51" t="s">
        <v>97</v>
      </c>
      <c r="D173" s="52" t="s">
        <v>220</v>
      </c>
      <c r="E173" s="57" t="s">
        <v>2</v>
      </c>
      <c r="F173" s="46"/>
      <c r="G173" s="46"/>
      <c r="H173" s="46"/>
      <c r="I173" s="47"/>
      <c r="J173" s="46"/>
      <c r="K173" s="46"/>
      <c r="L173" s="46"/>
      <c r="M173" s="46"/>
      <c r="N173" s="46"/>
      <c r="O173" s="46"/>
      <c r="P173" s="46"/>
      <c r="Q173" s="46"/>
      <c r="R173" s="46"/>
      <c r="S173" s="65"/>
    </row>
    <row r="174" spans="1:19" ht="30" customHeight="1">
      <c r="A174" s="64"/>
      <c r="B174" s="51" t="s">
        <v>152</v>
      </c>
      <c r="C174" s="51" t="s">
        <v>97</v>
      </c>
      <c r="D174" s="52" t="s">
        <v>220</v>
      </c>
      <c r="E174" s="52" t="s">
        <v>205</v>
      </c>
      <c r="F174" s="58" t="s">
        <v>254</v>
      </c>
      <c r="G174" s="12"/>
      <c r="H174" s="12"/>
      <c r="I174" s="47"/>
      <c r="J174" s="55">
        <v>44976</v>
      </c>
      <c r="K174" s="55">
        <v>45016</v>
      </c>
      <c r="L174" s="46"/>
      <c r="M174" s="46"/>
      <c r="N174" s="46"/>
      <c r="O174" s="46"/>
      <c r="P174" s="46"/>
      <c r="Q174" s="46"/>
      <c r="R174" s="46"/>
      <c r="S174" s="65"/>
    </row>
    <row r="175" spans="1:19" ht="30" customHeight="1">
      <c r="A175" s="64"/>
      <c r="B175" s="51" t="s">
        <v>153</v>
      </c>
      <c r="C175" s="51" t="s">
        <v>97</v>
      </c>
      <c r="D175" s="52" t="s">
        <v>220</v>
      </c>
      <c r="E175" s="52" t="s">
        <v>205</v>
      </c>
      <c r="F175" s="46"/>
      <c r="G175" s="46"/>
      <c r="H175" s="46"/>
      <c r="I175" s="47"/>
      <c r="J175" s="46"/>
      <c r="K175" s="46"/>
      <c r="L175" s="46"/>
      <c r="M175" s="46"/>
      <c r="N175" s="46"/>
      <c r="O175" s="46"/>
      <c r="P175" s="46"/>
      <c r="Q175" s="46"/>
      <c r="R175" s="46"/>
      <c r="S175" s="65"/>
    </row>
    <row r="176" spans="1:19" ht="30" customHeight="1">
      <c r="A176" s="86"/>
      <c r="B176" s="49"/>
      <c r="C176" s="49"/>
      <c r="D176" s="49"/>
      <c r="E176" s="50"/>
      <c r="F176" s="49"/>
      <c r="G176" s="49"/>
      <c r="H176" s="49"/>
      <c r="I176" s="47"/>
      <c r="J176" s="49"/>
      <c r="K176" s="49"/>
      <c r="L176" s="49"/>
      <c r="M176" s="49"/>
      <c r="N176" s="49"/>
      <c r="O176" s="49"/>
      <c r="P176" s="49"/>
      <c r="Q176" s="49"/>
      <c r="R176" s="49"/>
      <c r="S176" s="87"/>
    </row>
    <row r="177" spans="1:19" ht="30" customHeight="1">
      <c r="A177" s="64"/>
      <c r="B177" s="51" t="s">
        <v>154</v>
      </c>
      <c r="C177" s="51" t="s">
        <v>98</v>
      </c>
      <c r="D177" s="52" t="s">
        <v>220</v>
      </c>
      <c r="E177" s="57" t="s">
        <v>2</v>
      </c>
      <c r="F177" s="58" t="s">
        <v>254</v>
      </c>
      <c r="G177" s="12"/>
      <c r="H177" s="12"/>
      <c r="I177" s="47"/>
      <c r="J177" s="55">
        <v>44983</v>
      </c>
      <c r="K177" s="55">
        <v>45016</v>
      </c>
      <c r="L177" s="46"/>
      <c r="M177" s="46"/>
      <c r="N177" s="46"/>
      <c r="O177" s="46"/>
      <c r="P177" s="46"/>
      <c r="Q177" s="46"/>
      <c r="R177" s="46"/>
      <c r="S177" s="65"/>
    </row>
    <row r="178" spans="1:19" ht="30" customHeight="1">
      <c r="A178" s="64"/>
      <c r="B178" s="51"/>
      <c r="C178" s="51" t="s">
        <v>98</v>
      </c>
      <c r="D178" s="52" t="s">
        <v>220</v>
      </c>
      <c r="E178" s="57" t="s">
        <v>2</v>
      </c>
      <c r="F178" s="58" t="s">
        <v>254</v>
      </c>
      <c r="G178" s="12"/>
      <c r="H178" s="12"/>
      <c r="I178" s="47"/>
      <c r="J178" s="55">
        <v>44983</v>
      </c>
      <c r="K178" s="55">
        <v>45016</v>
      </c>
      <c r="L178" s="46"/>
      <c r="M178" s="46"/>
      <c r="N178" s="46"/>
      <c r="O178" s="46"/>
      <c r="P178" s="46"/>
      <c r="Q178" s="46"/>
      <c r="R178" s="46"/>
      <c r="S178" s="65"/>
    </row>
    <row r="179" spans="1:19" ht="30" customHeight="1">
      <c r="A179" s="88"/>
      <c r="B179" s="47"/>
      <c r="C179" s="47"/>
      <c r="D179" s="47"/>
      <c r="E179" s="48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85"/>
    </row>
    <row r="180" spans="1:19" ht="30" customHeight="1">
      <c r="A180" s="88"/>
      <c r="B180" s="47"/>
      <c r="C180" s="47"/>
      <c r="D180" s="47"/>
      <c r="E180" s="48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85"/>
    </row>
    <row r="181" spans="1:19" ht="30" customHeight="1">
      <c r="A181" s="88"/>
      <c r="B181" s="47"/>
      <c r="C181" s="47"/>
      <c r="D181" s="47"/>
      <c r="E181" s="48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85"/>
    </row>
    <row r="182" spans="1:19" ht="30" customHeight="1">
      <c r="A182" s="88"/>
      <c r="B182" s="47"/>
      <c r="C182" s="47"/>
      <c r="D182" s="47"/>
      <c r="E182" s="48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85"/>
    </row>
    <row r="183" spans="1:19" ht="30" customHeight="1">
      <c r="A183" s="88"/>
      <c r="B183" s="47"/>
      <c r="C183" s="47"/>
      <c r="D183" s="47"/>
      <c r="E183" s="48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85"/>
    </row>
    <row r="184" spans="1:19" ht="30" customHeight="1">
      <c r="A184" s="89"/>
      <c r="B184" s="51" t="s">
        <v>13</v>
      </c>
      <c r="C184" s="51" t="s">
        <v>0</v>
      </c>
      <c r="D184" s="73" t="s">
        <v>219</v>
      </c>
      <c r="E184" s="52" t="s">
        <v>205</v>
      </c>
      <c r="F184" s="46"/>
      <c r="G184" s="46"/>
      <c r="H184" s="46"/>
      <c r="I184" s="47"/>
      <c r="J184" s="46"/>
      <c r="K184" s="46"/>
      <c r="L184" s="46"/>
      <c r="M184" s="46"/>
      <c r="N184" s="46"/>
      <c r="O184" s="46"/>
      <c r="P184" s="46"/>
      <c r="Q184" s="46"/>
      <c r="R184" s="46"/>
      <c r="S184" s="65"/>
    </row>
    <row r="185" spans="1:19" ht="30" customHeight="1">
      <c r="A185" s="89"/>
      <c r="B185" s="51" t="s">
        <v>14</v>
      </c>
      <c r="C185" s="51" t="s">
        <v>0</v>
      </c>
      <c r="D185" s="52" t="s">
        <v>220</v>
      </c>
      <c r="E185" s="52" t="s">
        <v>205</v>
      </c>
      <c r="F185" s="46"/>
      <c r="G185" s="46"/>
      <c r="H185" s="46"/>
      <c r="I185" s="47"/>
      <c r="J185" s="46"/>
      <c r="K185" s="46"/>
      <c r="L185" s="46"/>
      <c r="M185" s="46"/>
      <c r="N185" s="46"/>
      <c r="O185" s="46"/>
      <c r="P185" s="46"/>
      <c r="Q185" s="46"/>
      <c r="R185" s="46"/>
      <c r="S185" s="65"/>
    </row>
    <row r="186" spans="1:19" ht="30" customHeight="1">
      <c r="A186" s="89"/>
      <c r="B186" s="51" t="s">
        <v>15</v>
      </c>
      <c r="C186" s="51" t="s">
        <v>0</v>
      </c>
      <c r="D186" s="52" t="s">
        <v>220</v>
      </c>
      <c r="E186" s="57" t="s">
        <v>2</v>
      </c>
      <c r="F186" s="46"/>
      <c r="G186" s="46"/>
      <c r="H186" s="46"/>
      <c r="I186" s="47"/>
      <c r="J186" s="46"/>
      <c r="K186" s="46"/>
      <c r="L186" s="46"/>
      <c r="M186" s="46"/>
      <c r="N186" s="46"/>
      <c r="O186" s="46"/>
      <c r="P186" s="46"/>
      <c r="Q186" s="46"/>
      <c r="R186" s="46"/>
      <c r="S186" s="65"/>
    </row>
    <row r="187" spans="1:19" ht="30" customHeight="1">
      <c r="A187" s="89"/>
      <c r="B187" s="51" t="s">
        <v>16</v>
      </c>
      <c r="C187" s="51" t="s">
        <v>0</v>
      </c>
      <c r="D187" s="52" t="s">
        <v>220</v>
      </c>
      <c r="E187" s="52" t="s">
        <v>205</v>
      </c>
      <c r="F187" s="46"/>
      <c r="G187" s="46"/>
      <c r="H187" s="46"/>
      <c r="I187" s="47"/>
      <c r="J187" s="46"/>
      <c r="K187" s="46"/>
      <c r="L187" s="46"/>
      <c r="M187" s="46"/>
      <c r="N187" s="46"/>
      <c r="O187" s="46"/>
      <c r="P187" s="46"/>
      <c r="Q187" s="46"/>
      <c r="R187" s="46"/>
      <c r="S187" s="65"/>
    </row>
    <row r="188" spans="1:19" ht="30" customHeight="1">
      <c r="A188" s="89"/>
      <c r="B188" s="51" t="s">
        <v>17</v>
      </c>
      <c r="C188" s="51" t="s">
        <v>0</v>
      </c>
      <c r="D188" s="52" t="s">
        <v>220</v>
      </c>
      <c r="E188" s="52" t="s">
        <v>205</v>
      </c>
      <c r="F188" s="46"/>
      <c r="G188" s="46"/>
      <c r="H188" s="46"/>
      <c r="I188" s="47"/>
      <c r="J188" s="46"/>
      <c r="K188" s="46"/>
      <c r="L188" s="46"/>
      <c r="M188" s="46"/>
      <c r="N188" s="46"/>
      <c r="O188" s="46"/>
      <c r="P188" s="46"/>
      <c r="Q188" s="46"/>
      <c r="R188" s="46"/>
      <c r="S188" s="65"/>
    </row>
    <row r="189" spans="1:19" ht="30" customHeight="1">
      <c r="A189" s="89"/>
      <c r="B189" s="51" t="s">
        <v>18</v>
      </c>
      <c r="C189" s="51" t="s">
        <v>0</v>
      </c>
      <c r="D189" s="52" t="s">
        <v>220</v>
      </c>
      <c r="E189" s="57" t="s">
        <v>2</v>
      </c>
      <c r="F189" s="12"/>
      <c r="G189" s="12"/>
      <c r="H189" s="12"/>
      <c r="I189" s="47"/>
      <c r="J189" s="55">
        <v>44969</v>
      </c>
      <c r="K189" s="55">
        <v>44989</v>
      </c>
      <c r="L189" s="56">
        <v>44942</v>
      </c>
      <c r="M189" s="56">
        <v>44969</v>
      </c>
      <c r="N189" s="46"/>
      <c r="O189" s="46"/>
      <c r="P189" s="46"/>
      <c r="Q189" s="46"/>
      <c r="R189" s="46"/>
      <c r="S189" s="65"/>
    </row>
    <row r="190" spans="1:19" ht="30" customHeight="1">
      <c r="A190" s="89"/>
      <c r="B190" s="51" t="s">
        <v>19</v>
      </c>
      <c r="C190" s="51" t="s">
        <v>0</v>
      </c>
      <c r="D190" s="52" t="s">
        <v>220</v>
      </c>
      <c r="E190" s="57" t="s">
        <v>2</v>
      </c>
      <c r="F190" s="12"/>
      <c r="G190" s="12"/>
      <c r="H190" s="12"/>
      <c r="I190" s="47"/>
      <c r="J190" s="55">
        <v>44969</v>
      </c>
      <c r="K190" s="55">
        <v>44989</v>
      </c>
      <c r="L190" s="55">
        <v>44942</v>
      </c>
      <c r="M190" s="55">
        <v>44969</v>
      </c>
      <c r="N190" s="46"/>
      <c r="O190" s="46"/>
      <c r="P190" s="46"/>
      <c r="Q190" s="46"/>
      <c r="R190" s="46"/>
      <c r="S190" s="65"/>
    </row>
    <row r="191" spans="1:19" ht="30" customHeight="1">
      <c r="A191" s="86"/>
      <c r="B191" s="49"/>
      <c r="C191" s="49"/>
      <c r="D191" s="49"/>
      <c r="E191" s="50"/>
      <c r="F191" s="49"/>
      <c r="G191" s="49"/>
      <c r="H191" s="49"/>
      <c r="I191" s="47"/>
      <c r="J191" s="49"/>
      <c r="K191" s="49"/>
      <c r="L191" s="49"/>
      <c r="M191" s="49"/>
      <c r="N191" s="49"/>
      <c r="O191" s="49"/>
      <c r="P191" s="49"/>
      <c r="Q191" s="49"/>
      <c r="R191" s="49"/>
      <c r="S191" s="87"/>
    </row>
    <row r="192" spans="1:19" ht="30" customHeight="1">
      <c r="A192" s="89"/>
      <c r="B192" s="51" t="s">
        <v>20</v>
      </c>
      <c r="C192" s="51" t="s">
        <v>3</v>
      </c>
      <c r="D192" s="52" t="s">
        <v>220</v>
      </c>
      <c r="E192" s="52" t="s">
        <v>205</v>
      </c>
      <c r="F192" s="12"/>
      <c r="G192" s="11"/>
      <c r="H192" s="78"/>
      <c r="I192" s="47"/>
      <c r="J192" s="55">
        <v>44969</v>
      </c>
      <c r="K192" s="55">
        <v>44996</v>
      </c>
      <c r="L192" s="62" t="s">
        <v>2</v>
      </c>
      <c r="M192" s="62" t="s">
        <v>2</v>
      </c>
      <c r="N192" s="46"/>
      <c r="O192" s="46"/>
      <c r="P192" s="46"/>
      <c r="Q192" s="46"/>
      <c r="R192" s="46"/>
      <c r="S192" s="65"/>
    </row>
    <row r="193" spans="1:19" ht="30" customHeight="1">
      <c r="A193" s="89"/>
      <c r="B193" s="51" t="s">
        <v>21</v>
      </c>
      <c r="C193" s="51" t="s">
        <v>3</v>
      </c>
      <c r="D193" s="52" t="s">
        <v>220</v>
      </c>
      <c r="E193" s="52" t="s">
        <v>205</v>
      </c>
      <c r="F193" s="46"/>
      <c r="G193" s="46"/>
      <c r="H193" s="46"/>
      <c r="I193" s="47"/>
      <c r="J193" s="46"/>
      <c r="K193" s="46"/>
      <c r="L193" s="46"/>
      <c r="M193" s="46"/>
      <c r="N193" s="46"/>
      <c r="O193" s="46"/>
      <c r="P193" s="46"/>
      <c r="Q193" s="46"/>
      <c r="R193" s="46"/>
      <c r="S193" s="65"/>
    </row>
    <row r="194" spans="1:19" ht="30" customHeight="1">
      <c r="A194" s="89"/>
      <c r="B194" s="51" t="s">
        <v>22</v>
      </c>
      <c r="C194" s="51" t="s">
        <v>3</v>
      </c>
      <c r="D194" s="52" t="s">
        <v>220</v>
      </c>
      <c r="E194" s="52" t="s">
        <v>205</v>
      </c>
      <c r="F194" s="12"/>
      <c r="G194" s="11"/>
      <c r="H194" s="12"/>
      <c r="I194" s="47"/>
      <c r="J194" s="55">
        <v>44969</v>
      </c>
      <c r="K194" s="55">
        <v>44996</v>
      </c>
      <c r="L194" s="62" t="s">
        <v>2</v>
      </c>
      <c r="M194" s="62" t="s">
        <v>2</v>
      </c>
      <c r="N194" s="46"/>
      <c r="O194" s="46"/>
      <c r="P194" s="46"/>
      <c r="Q194" s="46"/>
      <c r="R194" s="46"/>
      <c r="S194" s="65"/>
    </row>
    <row r="195" spans="1:19" ht="30" customHeight="1">
      <c r="A195" s="89"/>
      <c r="B195" s="51" t="s">
        <v>23</v>
      </c>
      <c r="C195" s="51" t="s">
        <v>3</v>
      </c>
      <c r="D195" s="52" t="s">
        <v>220</v>
      </c>
      <c r="E195" s="52" t="s">
        <v>205</v>
      </c>
      <c r="F195" s="12"/>
      <c r="G195" s="12"/>
      <c r="H195" s="12"/>
      <c r="I195" s="47"/>
      <c r="J195" s="79">
        <v>44969</v>
      </c>
      <c r="K195" s="79">
        <v>45016</v>
      </c>
      <c r="L195" s="79">
        <v>45065</v>
      </c>
      <c r="M195" s="79">
        <v>45103</v>
      </c>
      <c r="N195" s="46"/>
      <c r="O195" s="46"/>
      <c r="P195" s="46"/>
      <c r="Q195" s="46"/>
      <c r="R195" s="46"/>
      <c r="S195" s="65"/>
    </row>
    <row r="196" spans="1:19" ht="30" customHeight="1">
      <c r="A196" s="89"/>
      <c r="B196" s="51" t="s">
        <v>24</v>
      </c>
      <c r="C196" s="51" t="s">
        <v>3</v>
      </c>
      <c r="D196" s="52" t="s">
        <v>220</v>
      </c>
      <c r="E196" s="52" t="s">
        <v>205</v>
      </c>
      <c r="F196" s="12"/>
      <c r="G196" s="11"/>
      <c r="H196" s="12"/>
      <c r="I196" s="47"/>
      <c r="J196" s="79">
        <v>44969</v>
      </c>
      <c r="K196" s="79">
        <v>45016</v>
      </c>
      <c r="L196" s="79">
        <v>45065</v>
      </c>
      <c r="M196" s="79">
        <v>45103</v>
      </c>
      <c r="N196" s="46"/>
      <c r="O196" s="46"/>
      <c r="P196" s="46"/>
      <c r="Q196" s="46"/>
      <c r="R196" s="46"/>
      <c r="S196" s="65"/>
    </row>
    <row r="197" spans="1:19" ht="30" customHeight="1">
      <c r="A197" s="89"/>
      <c r="B197" s="51" t="s">
        <v>25</v>
      </c>
      <c r="C197" s="51" t="s">
        <v>3</v>
      </c>
      <c r="D197" s="52" t="s">
        <v>220</v>
      </c>
      <c r="E197" s="57" t="s">
        <v>2</v>
      </c>
      <c r="F197" s="12"/>
      <c r="G197" s="11"/>
      <c r="H197" s="12"/>
      <c r="I197" s="47"/>
      <c r="J197" s="79">
        <v>44969</v>
      </c>
      <c r="K197" s="79">
        <v>45016</v>
      </c>
      <c r="L197" s="79">
        <v>45065</v>
      </c>
      <c r="M197" s="79">
        <v>45103</v>
      </c>
      <c r="N197" s="46"/>
      <c r="O197" s="46"/>
      <c r="P197" s="46"/>
      <c r="Q197" s="46"/>
      <c r="R197" s="46"/>
      <c r="S197" s="65"/>
    </row>
    <row r="198" spans="1:19" ht="30" customHeight="1">
      <c r="A198" s="89"/>
      <c r="B198" s="51" t="s">
        <v>26</v>
      </c>
      <c r="C198" s="51" t="s">
        <v>3</v>
      </c>
      <c r="D198" s="52" t="s">
        <v>220</v>
      </c>
      <c r="E198" s="57" t="s">
        <v>2</v>
      </c>
      <c r="F198" s="12"/>
      <c r="G198" s="11"/>
      <c r="H198" s="12"/>
      <c r="I198" s="47"/>
      <c r="J198" s="79">
        <v>44969</v>
      </c>
      <c r="K198" s="79">
        <v>45016</v>
      </c>
      <c r="L198" s="79">
        <v>45065</v>
      </c>
      <c r="M198" s="79">
        <v>45103</v>
      </c>
      <c r="N198" s="46"/>
      <c r="O198" s="46"/>
      <c r="P198" s="46"/>
      <c r="Q198" s="46"/>
      <c r="R198" s="46"/>
      <c r="S198" s="65"/>
    </row>
    <row r="199" spans="1:19" ht="30" customHeight="1">
      <c r="A199" s="89"/>
      <c r="B199" s="51" t="s">
        <v>27</v>
      </c>
      <c r="C199" s="51" t="s">
        <v>3</v>
      </c>
      <c r="D199" s="52" t="s">
        <v>220</v>
      </c>
      <c r="E199" s="52" t="s">
        <v>205</v>
      </c>
      <c r="F199" s="46"/>
      <c r="G199" s="46"/>
      <c r="H199" s="46"/>
      <c r="I199" s="47"/>
      <c r="J199" s="46"/>
      <c r="K199" s="46"/>
      <c r="L199" s="46"/>
      <c r="M199" s="46"/>
      <c r="N199" s="46"/>
      <c r="O199" s="46"/>
      <c r="P199" s="46"/>
      <c r="Q199" s="46"/>
      <c r="R199" s="46"/>
      <c r="S199" s="65"/>
    </row>
    <row r="200" spans="1:19" ht="30" customHeight="1">
      <c r="A200" s="89"/>
      <c r="B200" s="51" t="s">
        <v>28</v>
      </c>
      <c r="C200" s="51" t="s">
        <v>3</v>
      </c>
      <c r="D200" s="52" t="s">
        <v>220</v>
      </c>
      <c r="E200" s="52" t="s">
        <v>205</v>
      </c>
      <c r="F200" s="46"/>
      <c r="G200" s="46"/>
      <c r="H200" s="46"/>
      <c r="I200" s="47"/>
      <c r="J200" s="46"/>
      <c r="K200" s="46"/>
      <c r="L200" s="46"/>
      <c r="M200" s="46"/>
      <c r="N200" s="46"/>
      <c r="O200" s="46"/>
      <c r="P200" s="46"/>
      <c r="Q200" s="46"/>
      <c r="R200" s="46"/>
      <c r="S200" s="65"/>
    </row>
    <row r="201" spans="1:19" ht="30" customHeight="1">
      <c r="A201" s="89"/>
      <c r="B201" s="51" t="s">
        <v>29</v>
      </c>
      <c r="C201" s="51" t="s">
        <v>3</v>
      </c>
      <c r="D201" s="52" t="s">
        <v>220</v>
      </c>
      <c r="E201" s="57" t="s">
        <v>2</v>
      </c>
      <c r="F201" s="46"/>
      <c r="G201" s="46"/>
      <c r="H201" s="46"/>
      <c r="I201" s="47"/>
      <c r="J201" s="46"/>
      <c r="K201" s="46"/>
      <c r="L201" s="46"/>
      <c r="M201" s="46"/>
      <c r="N201" s="46"/>
      <c r="O201" s="46"/>
      <c r="P201" s="46"/>
      <c r="Q201" s="46"/>
      <c r="R201" s="46"/>
      <c r="S201" s="65"/>
    </row>
    <row r="202" spans="1:19" ht="30" customHeight="1">
      <c r="A202" s="89"/>
      <c r="B202" s="51" t="s">
        <v>30</v>
      </c>
      <c r="C202" s="51" t="s">
        <v>3</v>
      </c>
      <c r="D202" s="52" t="s">
        <v>220</v>
      </c>
      <c r="E202" s="57" t="s">
        <v>2</v>
      </c>
      <c r="F202" s="46"/>
      <c r="G202" s="46"/>
      <c r="H202" s="46"/>
      <c r="I202" s="47"/>
      <c r="J202" s="46"/>
      <c r="K202" s="46"/>
      <c r="L202" s="46"/>
      <c r="M202" s="46"/>
      <c r="N202" s="46"/>
      <c r="O202" s="46"/>
      <c r="P202" s="46"/>
      <c r="Q202" s="46"/>
      <c r="R202" s="46"/>
      <c r="S202" s="65"/>
    </row>
    <row r="203" spans="1:19" ht="30" customHeight="1">
      <c r="A203" s="90"/>
      <c r="B203" s="80" t="s">
        <v>31</v>
      </c>
      <c r="C203" s="51" t="s">
        <v>3</v>
      </c>
      <c r="D203" s="52" t="s">
        <v>220</v>
      </c>
      <c r="E203" s="57" t="s">
        <v>2</v>
      </c>
      <c r="F203" s="12"/>
      <c r="G203" s="81"/>
      <c r="H203" s="81"/>
      <c r="I203" s="47"/>
      <c r="J203" s="55">
        <v>44969</v>
      </c>
      <c r="K203" s="55">
        <v>45016</v>
      </c>
      <c r="L203" s="55">
        <v>45061</v>
      </c>
      <c r="M203" s="55">
        <v>45103</v>
      </c>
      <c r="N203" s="46"/>
      <c r="O203" s="46"/>
      <c r="P203" s="46"/>
      <c r="Q203" s="46"/>
      <c r="R203" s="46"/>
      <c r="S203" s="65"/>
    </row>
    <row r="204" spans="1:19" ht="30" customHeight="1">
      <c r="A204" s="90"/>
      <c r="B204" s="80" t="s">
        <v>32</v>
      </c>
      <c r="C204" s="51" t="s">
        <v>3</v>
      </c>
      <c r="D204" s="52" t="s">
        <v>220</v>
      </c>
      <c r="E204" s="57" t="s">
        <v>2</v>
      </c>
      <c r="F204" s="12"/>
      <c r="G204" s="12"/>
      <c r="H204" s="12"/>
      <c r="I204" s="47"/>
      <c r="J204" s="62" t="s">
        <v>2</v>
      </c>
      <c r="K204" s="62" t="s">
        <v>2</v>
      </c>
      <c r="L204" s="62" t="s">
        <v>2</v>
      </c>
      <c r="M204" s="62" t="s">
        <v>2</v>
      </c>
      <c r="N204" s="46"/>
      <c r="O204" s="46"/>
      <c r="P204" s="46"/>
      <c r="Q204" s="46"/>
      <c r="R204" s="46"/>
      <c r="S204" s="65"/>
    </row>
    <row r="205" spans="1:19" ht="30" customHeight="1">
      <c r="A205" s="90"/>
      <c r="B205" s="80" t="s">
        <v>32</v>
      </c>
      <c r="C205" s="51" t="s">
        <v>3</v>
      </c>
      <c r="D205" s="52" t="s">
        <v>220</v>
      </c>
      <c r="E205" s="57" t="s">
        <v>2</v>
      </c>
      <c r="F205" s="12"/>
      <c r="G205" s="12"/>
      <c r="H205" s="12"/>
      <c r="I205" s="47"/>
      <c r="J205" s="62" t="s">
        <v>2</v>
      </c>
      <c r="K205" s="62" t="s">
        <v>2</v>
      </c>
      <c r="L205" s="62" t="s">
        <v>2</v>
      </c>
      <c r="M205" s="62" t="s">
        <v>2</v>
      </c>
      <c r="N205" s="46"/>
      <c r="O205" s="46"/>
      <c r="P205" s="46"/>
      <c r="Q205" s="46"/>
      <c r="R205" s="46"/>
      <c r="S205" s="65"/>
    </row>
    <row r="206" spans="1:19" ht="30" customHeight="1">
      <c r="A206" s="90"/>
      <c r="B206" s="80" t="s">
        <v>32</v>
      </c>
      <c r="C206" s="51" t="s">
        <v>3</v>
      </c>
      <c r="D206" s="52" t="s">
        <v>220</v>
      </c>
      <c r="E206" s="57" t="s">
        <v>2</v>
      </c>
      <c r="F206" s="12"/>
      <c r="G206" s="12"/>
      <c r="H206" s="12"/>
      <c r="I206" s="47"/>
      <c r="J206" s="62" t="s">
        <v>2</v>
      </c>
      <c r="K206" s="62" t="s">
        <v>2</v>
      </c>
      <c r="L206" s="62" t="s">
        <v>2</v>
      </c>
      <c r="M206" s="62" t="s">
        <v>2</v>
      </c>
      <c r="N206" s="46"/>
      <c r="O206" s="46"/>
      <c r="P206" s="46"/>
      <c r="Q206" s="46"/>
      <c r="R206" s="46"/>
      <c r="S206" s="65"/>
    </row>
    <row r="207" spans="1:19" ht="30" customHeight="1">
      <c r="A207" s="86"/>
      <c r="B207" s="49"/>
      <c r="C207" s="49"/>
      <c r="D207" s="49"/>
      <c r="E207" s="50"/>
      <c r="F207" s="49"/>
      <c r="G207" s="49"/>
      <c r="H207" s="49"/>
      <c r="I207" s="47"/>
      <c r="J207" s="49"/>
      <c r="K207" s="49"/>
      <c r="L207" s="49"/>
      <c r="M207" s="49"/>
      <c r="N207" s="49"/>
      <c r="O207" s="49"/>
      <c r="P207" s="49"/>
      <c r="Q207" s="49"/>
      <c r="R207" s="49"/>
      <c r="S207" s="87"/>
    </row>
    <row r="208" spans="1:19" ht="30" customHeight="1">
      <c r="A208" s="89"/>
      <c r="B208" s="51" t="s">
        <v>33</v>
      </c>
      <c r="C208" s="51" t="s">
        <v>4</v>
      </c>
      <c r="D208" s="52" t="s">
        <v>220</v>
      </c>
      <c r="E208" s="52" t="s">
        <v>205</v>
      </c>
      <c r="F208" s="12"/>
      <c r="G208" s="11"/>
      <c r="H208" s="12"/>
      <c r="I208" s="47"/>
      <c r="J208" s="62" t="s">
        <v>2</v>
      </c>
      <c r="K208" s="62" t="s">
        <v>2</v>
      </c>
      <c r="L208" s="62" t="s">
        <v>2</v>
      </c>
      <c r="M208" s="62" t="s">
        <v>2</v>
      </c>
      <c r="N208" s="46"/>
      <c r="O208" s="46"/>
      <c r="P208" s="46"/>
      <c r="Q208" s="46"/>
      <c r="R208" s="46"/>
      <c r="S208" s="65"/>
    </row>
    <row r="209" spans="1:19" ht="30" customHeight="1">
      <c r="A209" s="89"/>
      <c r="B209" s="51" t="s">
        <v>34</v>
      </c>
      <c r="C209" s="51" t="s">
        <v>4</v>
      </c>
      <c r="D209" s="52" t="s">
        <v>220</v>
      </c>
      <c r="E209" s="57" t="s">
        <v>2</v>
      </c>
      <c r="F209" s="12"/>
      <c r="G209" s="11"/>
      <c r="H209" s="12"/>
      <c r="I209" s="47"/>
      <c r="J209" s="79">
        <v>44983</v>
      </c>
      <c r="K209" s="79">
        <v>45016</v>
      </c>
      <c r="L209" s="46"/>
      <c r="M209" s="46"/>
      <c r="N209" s="46"/>
      <c r="O209" s="46"/>
      <c r="P209" s="46"/>
      <c r="Q209" s="46"/>
      <c r="R209" s="46"/>
      <c r="S209" s="65"/>
    </row>
    <row r="210" spans="1:19" ht="30" customHeight="1">
      <c r="A210" s="89"/>
      <c r="B210" s="51" t="s">
        <v>35</v>
      </c>
      <c r="C210" s="51" t="s">
        <v>4</v>
      </c>
      <c r="D210" s="52" t="s">
        <v>220</v>
      </c>
      <c r="E210" s="57" t="s">
        <v>2</v>
      </c>
      <c r="F210" s="12"/>
      <c r="G210" s="11"/>
      <c r="H210" s="12"/>
      <c r="I210" s="47"/>
      <c r="J210" s="79">
        <v>44983</v>
      </c>
      <c r="K210" s="79">
        <v>45016</v>
      </c>
      <c r="L210" s="46"/>
      <c r="M210" s="46"/>
      <c r="N210" s="46"/>
      <c r="O210" s="46"/>
      <c r="P210" s="46"/>
      <c r="Q210" s="46"/>
      <c r="R210" s="46"/>
      <c r="S210" s="65"/>
    </row>
    <row r="211" spans="1:19" ht="30" customHeight="1">
      <c r="A211" s="89"/>
      <c r="B211" s="51" t="s">
        <v>36</v>
      </c>
      <c r="C211" s="51" t="s">
        <v>4</v>
      </c>
      <c r="D211" s="52" t="s">
        <v>220</v>
      </c>
      <c r="E211" s="57" t="s">
        <v>2</v>
      </c>
      <c r="F211" s="12"/>
      <c r="G211" s="11"/>
      <c r="H211" s="12"/>
      <c r="I211" s="47"/>
      <c r="J211" s="62" t="s">
        <v>2</v>
      </c>
      <c r="K211" s="62" t="s">
        <v>2</v>
      </c>
      <c r="L211" s="62" t="s">
        <v>2</v>
      </c>
      <c r="M211" s="62" t="s">
        <v>2</v>
      </c>
      <c r="N211" s="46"/>
      <c r="O211" s="46"/>
      <c r="P211" s="46"/>
      <c r="Q211" s="46"/>
      <c r="R211" s="46"/>
      <c r="S211" s="65"/>
    </row>
    <row r="212" spans="1:19" ht="30" customHeight="1">
      <c r="A212" s="89"/>
      <c r="B212" s="51" t="s">
        <v>37</v>
      </c>
      <c r="C212" s="51" t="s">
        <v>4</v>
      </c>
      <c r="D212" s="52" t="s">
        <v>220</v>
      </c>
      <c r="E212" s="57" t="s">
        <v>2</v>
      </c>
      <c r="F212" s="12"/>
      <c r="G212" s="11"/>
      <c r="H212" s="12"/>
      <c r="I212" s="47"/>
      <c r="J212" s="46"/>
      <c r="K212" s="46"/>
      <c r="L212" s="79">
        <v>45075</v>
      </c>
      <c r="M212" s="79">
        <v>45103</v>
      </c>
      <c r="N212" s="46"/>
      <c r="O212" s="46"/>
      <c r="P212" s="46"/>
      <c r="Q212" s="46"/>
      <c r="R212" s="46"/>
      <c r="S212" s="65"/>
    </row>
    <row r="213" spans="1:19" ht="30" customHeight="1">
      <c r="A213" s="90"/>
      <c r="B213" s="80" t="s">
        <v>38</v>
      </c>
      <c r="C213" s="51" t="s">
        <v>4</v>
      </c>
      <c r="D213" s="52" t="s">
        <v>220</v>
      </c>
      <c r="E213" s="57" t="s">
        <v>2</v>
      </c>
      <c r="F213" s="12"/>
      <c r="G213" s="11"/>
      <c r="H213" s="12"/>
      <c r="I213" s="47"/>
      <c r="J213" s="46"/>
      <c r="K213" s="46"/>
      <c r="L213" s="79">
        <v>45075</v>
      </c>
      <c r="M213" s="79">
        <v>45103</v>
      </c>
      <c r="N213" s="46"/>
      <c r="O213" s="46"/>
      <c r="P213" s="46"/>
      <c r="Q213" s="46"/>
      <c r="R213" s="46"/>
      <c r="S213" s="65"/>
    </row>
    <row r="214" spans="1:19" ht="30" customHeight="1">
      <c r="A214" s="90"/>
      <c r="B214" s="80" t="s">
        <v>39</v>
      </c>
      <c r="C214" s="51" t="s">
        <v>4</v>
      </c>
      <c r="D214" s="52" t="s">
        <v>220</v>
      </c>
      <c r="E214" s="57" t="s">
        <v>2</v>
      </c>
      <c r="F214" s="46"/>
      <c r="G214" s="46"/>
      <c r="H214" s="46"/>
      <c r="I214" s="47"/>
      <c r="J214" s="46"/>
      <c r="K214" s="46"/>
      <c r="L214" s="46"/>
      <c r="M214" s="46"/>
      <c r="N214" s="46"/>
      <c r="O214" s="46"/>
      <c r="P214" s="46"/>
      <c r="Q214" s="46"/>
      <c r="R214" s="46"/>
      <c r="S214" s="65"/>
    </row>
    <row r="215" spans="1:19" ht="30" customHeight="1">
      <c r="A215" s="90"/>
      <c r="B215" s="80" t="s">
        <v>40</v>
      </c>
      <c r="C215" s="51" t="s">
        <v>4</v>
      </c>
      <c r="D215" s="52" t="s">
        <v>220</v>
      </c>
      <c r="E215" s="57" t="s">
        <v>2</v>
      </c>
      <c r="F215" s="46"/>
      <c r="G215" s="46"/>
      <c r="H215" s="46"/>
      <c r="I215" s="47"/>
      <c r="J215" s="46"/>
      <c r="K215" s="46"/>
      <c r="L215" s="46"/>
      <c r="M215" s="46"/>
      <c r="N215" s="46"/>
      <c r="O215" s="46"/>
      <c r="P215" s="46"/>
      <c r="Q215" s="46"/>
      <c r="R215" s="46"/>
      <c r="S215" s="65"/>
    </row>
    <row r="216" spans="1:19" ht="30" customHeight="1">
      <c r="A216" s="91"/>
      <c r="B216" s="72"/>
      <c r="C216" s="72"/>
      <c r="D216" s="72"/>
      <c r="E216" s="82"/>
      <c r="F216" s="72"/>
      <c r="G216" s="72"/>
      <c r="H216" s="72"/>
      <c r="I216" s="47"/>
      <c r="J216" s="72"/>
      <c r="K216" s="72"/>
      <c r="L216" s="72"/>
      <c r="M216" s="72"/>
      <c r="N216" s="72"/>
      <c r="O216" s="72"/>
      <c r="P216" s="72"/>
      <c r="Q216" s="72"/>
      <c r="R216" s="72"/>
      <c r="S216" s="92"/>
    </row>
    <row r="217" spans="1:19" ht="30" customHeight="1">
      <c r="A217" s="89"/>
      <c r="B217" s="51" t="s">
        <v>41</v>
      </c>
      <c r="C217" s="51" t="s">
        <v>5</v>
      </c>
      <c r="D217" s="52" t="s">
        <v>220</v>
      </c>
      <c r="E217" s="52" t="s">
        <v>205</v>
      </c>
      <c r="F217" s="46"/>
      <c r="G217" s="46"/>
      <c r="H217" s="46"/>
      <c r="I217" s="47"/>
      <c r="J217" s="46"/>
      <c r="K217" s="46"/>
      <c r="L217" s="46"/>
      <c r="M217" s="46"/>
      <c r="N217" s="46"/>
      <c r="O217" s="46"/>
      <c r="P217" s="46"/>
      <c r="Q217" s="46"/>
      <c r="R217" s="46"/>
      <c r="S217" s="65"/>
    </row>
    <row r="218" spans="1:19" ht="30" customHeight="1">
      <c r="A218" s="89"/>
      <c r="B218" s="51" t="s">
        <v>42</v>
      </c>
      <c r="C218" s="51" t="s">
        <v>5</v>
      </c>
      <c r="D218" s="52" t="s">
        <v>220</v>
      </c>
      <c r="E218" s="83" t="s">
        <v>209</v>
      </c>
      <c r="F218" s="46"/>
      <c r="G218" s="46"/>
      <c r="H218" s="46"/>
      <c r="I218" s="47"/>
      <c r="J218" s="46"/>
      <c r="K218" s="46"/>
      <c r="L218" s="46"/>
      <c r="M218" s="46"/>
      <c r="N218" s="46"/>
      <c r="O218" s="46"/>
      <c r="P218" s="46"/>
      <c r="Q218" s="46"/>
      <c r="R218" s="46"/>
      <c r="S218" s="65"/>
    </row>
    <row r="219" spans="1:19" ht="30" customHeight="1">
      <c r="A219" s="90"/>
      <c r="B219" s="80" t="s">
        <v>43</v>
      </c>
      <c r="C219" s="51" t="s">
        <v>5</v>
      </c>
      <c r="D219" s="52" t="s">
        <v>220</v>
      </c>
      <c r="E219" s="57" t="s">
        <v>2</v>
      </c>
      <c r="F219" s="46"/>
      <c r="G219" s="46"/>
      <c r="H219" s="46"/>
      <c r="I219" s="47"/>
      <c r="J219" s="46"/>
      <c r="K219" s="46"/>
      <c r="L219" s="46"/>
      <c r="M219" s="46"/>
      <c r="N219" s="46"/>
      <c r="O219" s="46"/>
      <c r="P219" s="46"/>
      <c r="Q219" s="46"/>
      <c r="R219" s="46"/>
      <c r="S219" s="65"/>
    </row>
    <row r="220" spans="1:19" ht="30" customHeight="1">
      <c r="A220" s="89"/>
      <c r="B220" s="51" t="s">
        <v>44</v>
      </c>
      <c r="C220" s="51" t="s">
        <v>5</v>
      </c>
      <c r="D220" s="52" t="s">
        <v>220</v>
      </c>
      <c r="E220" s="52" t="s">
        <v>205</v>
      </c>
      <c r="F220" s="46"/>
      <c r="G220" s="46"/>
      <c r="H220" s="46"/>
      <c r="I220" s="47"/>
      <c r="J220" s="46"/>
      <c r="K220" s="46"/>
      <c r="L220" s="46"/>
      <c r="M220" s="46"/>
      <c r="N220" s="46"/>
      <c r="O220" s="46"/>
      <c r="P220" s="46"/>
      <c r="Q220" s="46"/>
      <c r="R220" s="46"/>
      <c r="S220" s="65"/>
    </row>
    <row r="221" spans="1:19" ht="30" customHeight="1">
      <c r="A221" s="89"/>
      <c r="B221" s="51" t="s">
        <v>45</v>
      </c>
      <c r="C221" s="51" t="s">
        <v>5</v>
      </c>
      <c r="D221" s="52" t="s">
        <v>220</v>
      </c>
      <c r="E221" s="52" t="s">
        <v>205</v>
      </c>
      <c r="F221" s="46"/>
      <c r="G221" s="46"/>
      <c r="H221" s="46"/>
      <c r="I221" s="47"/>
      <c r="J221" s="46"/>
      <c r="K221" s="46"/>
      <c r="L221" s="46"/>
      <c r="M221" s="46"/>
      <c r="N221" s="46"/>
      <c r="O221" s="46"/>
      <c r="P221" s="46"/>
      <c r="Q221" s="46"/>
      <c r="R221" s="46"/>
      <c r="S221" s="65"/>
    </row>
    <row r="222" spans="1:19" ht="30" customHeight="1">
      <c r="A222" s="89"/>
      <c r="B222" s="51" t="s">
        <v>46</v>
      </c>
      <c r="C222" s="51" t="s">
        <v>5</v>
      </c>
      <c r="D222" s="52" t="s">
        <v>220</v>
      </c>
      <c r="E222" s="57" t="s">
        <v>2</v>
      </c>
      <c r="F222" s="46"/>
      <c r="G222" s="46"/>
      <c r="H222" s="46"/>
      <c r="I222" s="47"/>
      <c r="J222" s="46"/>
      <c r="K222" s="46"/>
      <c r="L222" s="46"/>
      <c r="M222" s="46"/>
      <c r="N222" s="46"/>
      <c r="O222" s="46"/>
      <c r="P222" s="46"/>
      <c r="Q222" s="46"/>
      <c r="R222" s="46"/>
      <c r="S222" s="65"/>
    </row>
    <row r="223" spans="1:19" ht="30" customHeight="1">
      <c r="A223" s="89"/>
      <c r="B223" s="51" t="s">
        <v>47</v>
      </c>
      <c r="C223" s="51" t="s">
        <v>5</v>
      </c>
      <c r="D223" s="52" t="s">
        <v>220</v>
      </c>
      <c r="E223" s="52" t="s">
        <v>205</v>
      </c>
      <c r="F223" s="12"/>
      <c r="G223" s="11"/>
      <c r="H223" s="12"/>
      <c r="I223" s="47"/>
      <c r="J223" s="55">
        <v>44979</v>
      </c>
      <c r="K223" s="55">
        <v>45016</v>
      </c>
      <c r="L223" s="79">
        <v>45076</v>
      </c>
      <c r="M223" s="79">
        <v>45103</v>
      </c>
      <c r="N223" s="46"/>
      <c r="O223" s="46"/>
      <c r="P223" s="46"/>
      <c r="Q223" s="46"/>
      <c r="R223" s="46"/>
      <c r="S223" s="65"/>
    </row>
    <row r="224" spans="1:19" ht="30" customHeight="1">
      <c r="A224" s="89"/>
      <c r="B224" s="51" t="s">
        <v>48</v>
      </c>
      <c r="C224" s="51" t="s">
        <v>5</v>
      </c>
      <c r="D224" s="52" t="s">
        <v>220</v>
      </c>
      <c r="E224" s="57" t="s">
        <v>2</v>
      </c>
      <c r="F224" s="12"/>
      <c r="G224" s="12"/>
      <c r="H224" s="12"/>
      <c r="I224" s="47"/>
      <c r="J224" s="55">
        <v>44979</v>
      </c>
      <c r="K224" s="55">
        <v>45016</v>
      </c>
      <c r="L224" s="79">
        <v>45076</v>
      </c>
      <c r="M224" s="79">
        <v>45103</v>
      </c>
      <c r="N224" s="46"/>
      <c r="O224" s="46"/>
      <c r="P224" s="46"/>
      <c r="Q224" s="46"/>
      <c r="R224" s="46"/>
      <c r="S224" s="65"/>
    </row>
    <row r="225" spans="1:19" ht="30" customHeight="1">
      <c r="A225" s="89"/>
      <c r="B225" s="51" t="s">
        <v>49</v>
      </c>
      <c r="C225" s="51" t="s">
        <v>5</v>
      </c>
      <c r="D225" s="52" t="s">
        <v>220</v>
      </c>
      <c r="E225" s="57" t="s">
        <v>2</v>
      </c>
      <c r="F225" s="12"/>
      <c r="G225" s="12"/>
      <c r="H225" s="12"/>
      <c r="I225" s="47"/>
      <c r="J225" s="55">
        <v>44979</v>
      </c>
      <c r="K225" s="55">
        <v>45016</v>
      </c>
      <c r="L225" s="79">
        <v>45076</v>
      </c>
      <c r="M225" s="79">
        <v>45103</v>
      </c>
      <c r="N225" s="46"/>
      <c r="O225" s="46"/>
      <c r="P225" s="46"/>
      <c r="Q225" s="46"/>
      <c r="R225" s="46"/>
      <c r="S225" s="65"/>
    </row>
    <row r="226" spans="1:19" ht="30" customHeight="1">
      <c r="A226" s="89"/>
      <c r="B226" s="51" t="s">
        <v>50</v>
      </c>
      <c r="C226" s="51" t="s">
        <v>5</v>
      </c>
      <c r="D226" s="52" t="s">
        <v>220</v>
      </c>
      <c r="E226" s="57" t="s">
        <v>2</v>
      </c>
      <c r="F226" s="12"/>
      <c r="G226" s="12"/>
      <c r="H226" s="12"/>
      <c r="I226" s="47"/>
      <c r="J226" s="55">
        <v>44979</v>
      </c>
      <c r="K226" s="55">
        <v>45016</v>
      </c>
      <c r="L226" s="79">
        <v>45076</v>
      </c>
      <c r="M226" s="79">
        <v>45103</v>
      </c>
      <c r="N226" s="46"/>
      <c r="O226" s="46"/>
      <c r="P226" s="46"/>
      <c r="Q226" s="46"/>
      <c r="R226" s="46"/>
      <c r="S226" s="65"/>
    </row>
    <row r="227" spans="1:19" ht="30" customHeight="1">
      <c r="A227" s="89"/>
      <c r="B227" s="51" t="s">
        <v>51</v>
      </c>
      <c r="C227" s="51" t="s">
        <v>5</v>
      </c>
      <c r="D227" s="52" t="s">
        <v>220</v>
      </c>
      <c r="E227" s="57" t="s">
        <v>2</v>
      </c>
      <c r="F227" s="12"/>
      <c r="G227" s="12"/>
      <c r="H227" s="12"/>
      <c r="I227" s="47"/>
      <c r="J227" s="55">
        <v>44979</v>
      </c>
      <c r="K227" s="55">
        <v>45016</v>
      </c>
      <c r="L227" s="79">
        <v>45076</v>
      </c>
      <c r="M227" s="79">
        <v>45103</v>
      </c>
      <c r="N227" s="46"/>
      <c r="O227" s="46"/>
      <c r="P227" s="46"/>
      <c r="Q227" s="46"/>
      <c r="R227" s="46"/>
      <c r="S227" s="65"/>
    </row>
    <row r="228" spans="1:19" ht="30" customHeight="1">
      <c r="A228" s="89"/>
      <c r="B228" s="51" t="s">
        <v>52</v>
      </c>
      <c r="C228" s="51" t="s">
        <v>5</v>
      </c>
      <c r="D228" s="52" t="s">
        <v>220</v>
      </c>
      <c r="E228" s="52" t="s">
        <v>205</v>
      </c>
      <c r="F228" s="46"/>
      <c r="G228" s="46"/>
      <c r="H228" s="46"/>
      <c r="I228" s="47"/>
      <c r="J228" s="46"/>
      <c r="K228" s="46"/>
      <c r="L228" s="46"/>
      <c r="M228" s="46"/>
      <c r="N228" s="46"/>
      <c r="O228" s="46"/>
      <c r="P228" s="46"/>
      <c r="Q228" s="46"/>
      <c r="R228" s="46"/>
      <c r="S228" s="65"/>
    </row>
    <row r="229" spans="1:19" ht="30" customHeight="1">
      <c r="A229" s="89"/>
      <c r="B229" s="51" t="s">
        <v>52</v>
      </c>
      <c r="C229" s="51" t="s">
        <v>5</v>
      </c>
      <c r="D229" s="52" t="s">
        <v>220</v>
      </c>
      <c r="E229" s="57" t="s">
        <v>2</v>
      </c>
      <c r="F229" s="46"/>
      <c r="G229" s="46"/>
      <c r="H229" s="46"/>
      <c r="I229" s="47"/>
      <c r="J229" s="46"/>
      <c r="K229" s="46"/>
      <c r="L229" s="46"/>
      <c r="M229" s="46"/>
      <c r="N229" s="46"/>
      <c r="O229" s="46"/>
      <c r="P229" s="46"/>
      <c r="Q229" s="46"/>
      <c r="R229" s="46"/>
      <c r="S229" s="65"/>
    </row>
    <row r="230" spans="1:19" ht="30" customHeight="1">
      <c r="A230" s="89"/>
      <c r="B230" s="51" t="s">
        <v>52</v>
      </c>
      <c r="C230" s="51" t="s">
        <v>5</v>
      </c>
      <c r="D230" s="52" t="s">
        <v>220</v>
      </c>
      <c r="E230" s="57" t="s">
        <v>2</v>
      </c>
      <c r="F230" s="46"/>
      <c r="G230" s="46"/>
      <c r="H230" s="46"/>
      <c r="I230" s="47"/>
      <c r="J230" s="46"/>
      <c r="K230" s="46"/>
      <c r="L230" s="46"/>
      <c r="M230" s="46"/>
      <c r="N230" s="46"/>
      <c r="O230" s="46"/>
      <c r="P230" s="46"/>
      <c r="Q230" s="46"/>
      <c r="R230" s="46"/>
      <c r="S230" s="65"/>
    </row>
    <row r="231" spans="1:19" ht="30" customHeight="1">
      <c r="A231" s="89"/>
      <c r="B231" s="51" t="s">
        <v>53</v>
      </c>
      <c r="C231" s="51" t="s">
        <v>5</v>
      </c>
      <c r="D231" s="52" t="s">
        <v>220</v>
      </c>
      <c r="E231" s="57" t="s">
        <v>2</v>
      </c>
      <c r="F231" s="46"/>
      <c r="G231" s="46"/>
      <c r="H231" s="46"/>
      <c r="I231" s="47"/>
      <c r="J231" s="46"/>
      <c r="K231" s="46"/>
      <c r="L231" s="46"/>
      <c r="M231" s="46"/>
      <c r="N231" s="46"/>
      <c r="O231" s="46"/>
      <c r="P231" s="46"/>
      <c r="Q231" s="46"/>
      <c r="R231" s="46"/>
      <c r="S231" s="65"/>
    </row>
    <row r="232" spans="1:19" ht="30" customHeight="1">
      <c r="A232" s="89"/>
      <c r="B232" s="51" t="s">
        <v>53</v>
      </c>
      <c r="C232" s="51" t="s">
        <v>5</v>
      </c>
      <c r="D232" s="52" t="s">
        <v>220</v>
      </c>
      <c r="E232" s="57" t="s">
        <v>2</v>
      </c>
      <c r="F232" s="46"/>
      <c r="G232" s="46"/>
      <c r="H232" s="46"/>
      <c r="I232" s="47"/>
      <c r="J232" s="46"/>
      <c r="K232" s="46"/>
      <c r="L232" s="46"/>
      <c r="M232" s="46"/>
      <c r="N232" s="46"/>
      <c r="O232" s="46"/>
      <c r="P232" s="46"/>
      <c r="Q232" s="46"/>
      <c r="R232" s="46"/>
      <c r="S232" s="65"/>
    </row>
    <row r="233" spans="1:19" ht="30" customHeight="1">
      <c r="A233" s="89"/>
      <c r="B233" s="51" t="s">
        <v>54</v>
      </c>
      <c r="C233" s="51" t="s">
        <v>5</v>
      </c>
      <c r="D233" s="52" t="s">
        <v>220</v>
      </c>
      <c r="E233" s="57" t="s">
        <v>2</v>
      </c>
      <c r="F233" s="46"/>
      <c r="G233" s="46"/>
      <c r="H233" s="46"/>
      <c r="I233" s="47"/>
      <c r="J233" s="46"/>
      <c r="K233" s="46"/>
      <c r="L233" s="46"/>
      <c r="M233" s="46"/>
      <c r="N233" s="46"/>
      <c r="O233" s="46"/>
      <c r="P233" s="46"/>
      <c r="Q233" s="46"/>
      <c r="R233" s="46"/>
      <c r="S233" s="65"/>
    </row>
    <row r="234" spans="1:19" ht="30" customHeight="1">
      <c r="A234" s="89"/>
      <c r="B234" s="51" t="s">
        <v>53</v>
      </c>
      <c r="C234" s="51" t="s">
        <v>5</v>
      </c>
      <c r="D234" s="52" t="s">
        <v>220</v>
      </c>
      <c r="E234" s="52" t="s">
        <v>205</v>
      </c>
      <c r="F234" s="46"/>
      <c r="G234" s="46"/>
      <c r="H234" s="46"/>
      <c r="I234" s="47"/>
      <c r="J234" s="46"/>
      <c r="K234" s="46"/>
      <c r="L234" s="46"/>
      <c r="M234" s="46"/>
      <c r="N234" s="46"/>
      <c r="O234" s="46"/>
      <c r="P234" s="46"/>
      <c r="Q234" s="46"/>
      <c r="R234" s="46"/>
      <c r="S234" s="65"/>
    </row>
    <row r="235" spans="1:19" ht="30" customHeight="1">
      <c r="A235" s="89"/>
      <c r="B235" s="51" t="s">
        <v>53</v>
      </c>
      <c r="C235" s="51" t="s">
        <v>5</v>
      </c>
      <c r="D235" s="52" t="s">
        <v>220</v>
      </c>
      <c r="E235" s="52" t="s">
        <v>205</v>
      </c>
      <c r="F235" s="46"/>
      <c r="G235" s="46"/>
      <c r="H235" s="46"/>
      <c r="I235" s="47"/>
      <c r="J235" s="46"/>
      <c r="K235" s="46"/>
      <c r="L235" s="46"/>
      <c r="M235" s="46"/>
      <c r="N235" s="46"/>
      <c r="O235" s="46"/>
      <c r="P235" s="46"/>
      <c r="Q235" s="46"/>
      <c r="R235" s="46"/>
      <c r="S235" s="65"/>
    </row>
    <row r="236" spans="1:19" ht="30" customHeight="1">
      <c r="A236" s="89"/>
      <c r="B236" s="51" t="s">
        <v>53</v>
      </c>
      <c r="C236" s="51" t="s">
        <v>5</v>
      </c>
      <c r="D236" s="52" t="s">
        <v>220</v>
      </c>
      <c r="E236" s="61" t="s">
        <v>207</v>
      </c>
      <c r="F236" s="46"/>
      <c r="G236" s="46"/>
      <c r="H236" s="46"/>
      <c r="I236" s="47"/>
      <c r="J236" s="46"/>
      <c r="K236" s="46"/>
      <c r="L236" s="46"/>
      <c r="M236" s="46"/>
      <c r="N236" s="46"/>
      <c r="O236" s="46"/>
      <c r="P236" s="46"/>
      <c r="Q236" s="46"/>
      <c r="R236" s="46"/>
      <c r="S236" s="65"/>
    </row>
    <row r="237" spans="1:19" ht="30" customHeight="1">
      <c r="A237" s="89"/>
      <c r="B237" s="51" t="s">
        <v>53</v>
      </c>
      <c r="C237" s="51" t="s">
        <v>5</v>
      </c>
      <c r="D237" s="52" t="s">
        <v>220</v>
      </c>
      <c r="E237" s="52" t="s">
        <v>205</v>
      </c>
      <c r="F237" s="46"/>
      <c r="G237" s="46"/>
      <c r="H237" s="46"/>
      <c r="I237" s="47"/>
      <c r="J237" s="46"/>
      <c r="K237" s="46"/>
      <c r="L237" s="46"/>
      <c r="M237" s="46"/>
      <c r="N237" s="46"/>
      <c r="O237" s="46"/>
      <c r="P237" s="46"/>
      <c r="Q237" s="46"/>
      <c r="R237" s="46"/>
      <c r="S237" s="65"/>
    </row>
    <row r="238" spans="1:19" ht="30" customHeight="1">
      <c r="A238" s="89"/>
      <c r="B238" s="51" t="s">
        <v>53</v>
      </c>
      <c r="C238" s="51" t="s">
        <v>5</v>
      </c>
      <c r="D238" s="52" t="s">
        <v>220</v>
      </c>
      <c r="E238" s="52" t="s">
        <v>205</v>
      </c>
      <c r="F238" s="46"/>
      <c r="G238" s="46"/>
      <c r="H238" s="46"/>
      <c r="I238" s="47"/>
      <c r="J238" s="46"/>
      <c r="K238" s="46"/>
      <c r="L238" s="46"/>
      <c r="M238" s="46"/>
      <c r="N238" s="46"/>
      <c r="O238" s="46"/>
      <c r="P238" s="46"/>
      <c r="Q238" s="46"/>
      <c r="R238" s="46"/>
      <c r="S238" s="65"/>
    </row>
    <row r="239" spans="1:19" ht="30" customHeight="1">
      <c r="A239" s="89"/>
      <c r="B239" s="51" t="s">
        <v>55</v>
      </c>
      <c r="C239" s="51" t="s">
        <v>5</v>
      </c>
      <c r="D239" s="52" t="s">
        <v>220</v>
      </c>
      <c r="E239" s="57" t="s">
        <v>2</v>
      </c>
      <c r="F239" s="46"/>
      <c r="G239" s="46"/>
      <c r="H239" s="46"/>
      <c r="I239" s="47"/>
      <c r="J239" s="46"/>
      <c r="K239" s="46"/>
      <c r="L239" s="46"/>
      <c r="M239" s="46"/>
      <c r="N239" s="46"/>
      <c r="O239" s="46"/>
      <c r="P239" s="46"/>
      <c r="Q239" s="46"/>
      <c r="R239" s="46"/>
      <c r="S239" s="65"/>
    </row>
    <row r="240" spans="1:19" ht="30" customHeight="1">
      <c r="A240" s="89"/>
      <c r="B240" s="51" t="s">
        <v>56</v>
      </c>
      <c r="C240" s="51" t="s">
        <v>5</v>
      </c>
      <c r="D240" s="52" t="s">
        <v>220</v>
      </c>
      <c r="E240" s="52" t="s">
        <v>205</v>
      </c>
      <c r="F240" s="46"/>
      <c r="G240" s="46"/>
      <c r="H240" s="46"/>
      <c r="I240" s="47"/>
      <c r="J240" s="46"/>
      <c r="K240" s="46"/>
      <c r="L240" s="46"/>
      <c r="M240" s="46"/>
      <c r="N240" s="46"/>
      <c r="O240" s="46"/>
      <c r="P240" s="46"/>
      <c r="Q240" s="46"/>
      <c r="R240" s="46"/>
      <c r="S240" s="65"/>
    </row>
    <row r="241" spans="1:19" ht="30" customHeight="1">
      <c r="A241" s="89"/>
      <c r="B241" s="51" t="s">
        <v>53</v>
      </c>
      <c r="C241" s="51" t="s">
        <v>5</v>
      </c>
      <c r="D241" s="52" t="s">
        <v>220</v>
      </c>
      <c r="E241" s="52" t="s">
        <v>205</v>
      </c>
      <c r="F241" s="46"/>
      <c r="G241" s="46"/>
      <c r="H241" s="46"/>
      <c r="I241" s="47"/>
      <c r="J241" s="46"/>
      <c r="K241" s="46"/>
      <c r="L241" s="46"/>
      <c r="M241" s="46"/>
      <c r="N241" s="46"/>
      <c r="O241" s="46"/>
      <c r="P241" s="46"/>
      <c r="Q241" s="46"/>
      <c r="R241" s="46"/>
      <c r="S241" s="65"/>
    </row>
    <row r="242" spans="1:19" ht="30" customHeight="1">
      <c r="A242" s="89"/>
      <c r="B242" s="51" t="s">
        <v>56</v>
      </c>
      <c r="C242" s="51" t="s">
        <v>5</v>
      </c>
      <c r="D242" s="52" t="s">
        <v>220</v>
      </c>
      <c r="E242" s="57" t="s">
        <v>2</v>
      </c>
      <c r="F242" s="46"/>
      <c r="G242" s="46"/>
      <c r="H242" s="46"/>
      <c r="I242" s="47"/>
      <c r="J242" s="46"/>
      <c r="K242" s="46"/>
      <c r="L242" s="46"/>
      <c r="M242" s="46"/>
      <c r="N242" s="46"/>
      <c r="O242" s="46"/>
      <c r="P242" s="46"/>
      <c r="Q242" s="46"/>
      <c r="R242" s="46"/>
      <c r="S242" s="65"/>
    </row>
    <row r="243" spans="1:19" ht="30" customHeight="1">
      <c r="A243" s="89"/>
      <c r="B243" s="51" t="s">
        <v>57</v>
      </c>
      <c r="C243" s="51" t="s">
        <v>5</v>
      </c>
      <c r="D243" s="52" t="s">
        <v>220</v>
      </c>
      <c r="E243" s="52" t="s">
        <v>205</v>
      </c>
      <c r="F243" s="46"/>
      <c r="G243" s="46"/>
      <c r="H243" s="46"/>
      <c r="I243" s="47"/>
      <c r="J243" s="46"/>
      <c r="K243" s="46"/>
      <c r="L243" s="46"/>
      <c r="M243" s="46"/>
      <c r="N243" s="46"/>
      <c r="O243" s="46"/>
      <c r="P243" s="46"/>
      <c r="Q243" s="46"/>
      <c r="R243" s="46"/>
      <c r="S243" s="65"/>
    </row>
    <row r="244" spans="1:19" ht="30" customHeight="1">
      <c r="A244" s="89"/>
      <c r="B244" s="51" t="s">
        <v>56</v>
      </c>
      <c r="C244" s="51" t="s">
        <v>5</v>
      </c>
      <c r="D244" s="52" t="s">
        <v>220</v>
      </c>
      <c r="E244" s="52" t="s">
        <v>205</v>
      </c>
      <c r="F244" s="46"/>
      <c r="G244" s="46"/>
      <c r="H244" s="46"/>
      <c r="I244" s="47"/>
      <c r="J244" s="46"/>
      <c r="K244" s="46"/>
      <c r="L244" s="46"/>
      <c r="M244" s="46"/>
      <c r="N244" s="46"/>
      <c r="O244" s="46"/>
      <c r="P244" s="46"/>
      <c r="Q244" s="46"/>
      <c r="R244" s="46"/>
      <c r="S244" s="65"/>
    </row>
    <row r="245" spans="1:19" ht="30" customHeight="1">
      <c r="A245" s="89"/>
      <c r="B245" s="51" t="s">
        <v>56</v>
      </c>
      <c r="C245" s="51" t="s">
        <v>5</v>
      </c>
      <c r="D245" s="52" t="s">
        <v>220</v>
      </c>
      <c r="E245" s="57" t="s">
        <v>2</v>
      </c>
      <c r="F245" s="46"/>
      <c r="G245" s="46"/>
      <c r="H245" s="46"/>
      <c r="I245" s="47"/>
      <c r="J245" s="46"/>
      <c r="K245" s="46"/>
      <c r="L245" s="46"/>
      <c r="M245" s="46"/>
      <c r="N245" s="46"/>
      <c r="O245" s="46"/>
      <c r="P245" s="46"/>
      <c r="Q245" s="46"/>
      <c r="R245" s="46"/>
      <c r="S245" s="65"/>
    </row>
    <row r="246" spans="1:19" ht="30" customHeight="1">
      <c r="A246" s="89"/>
      <c r="B246" s="51" t="s">
        <v>56</v>
      </c>
      <c r="C246" s="51" t="s">
        <v>5</v>
      </c>
      <c r="D246" s="52" t="s">
        <v>220</v>
      </c>
      <c r="E246" s="52" t="s">
        <v>205</v>
      </c>
      <c r="F246" s="46"/>
      <c r="G246" s="46"/>
      <c r="H246" s="46"/>
      <c r="I246" s="47"/>
      <c r="J246" s="46"/>
      <c r="K246" s="46"/>
      <c r="L246" s="46"/>
      <c r="M246" s="46"/>
      <c r="N246" s="46"/>
      <c r="O246" s="46"/>
      <c r="P246" s="46"/>
      <c r="Q246" s="46"/>
      <c r="R246" s="46"/>
      <c r="S246" s="65"/>
    </row>
    <row r="247" spans="1:19" ht="30" customHeight="1">
      <c r="A247" s="89"/>
      <c r="B247" s="51" t="s">
        <v>56</v>
      </c>
      <c r="C247" s="51" t="s">
        <v>5</v>
      </c>
      <c r="D247" s="52" t="s">
        <v>220</v>
      </c>
      <c r="E247" s="52" t="s">
        <v>205</v>
      </c>
      <c r="F247" s="46"/>
      <c r="G247" s="46"/>
      <c r="H247" s="46"/>
      <c r="I247" s="47"/>
      <c r="J247" s="46"/>
      <c r="K247" s="46"/>
      <c r="L247" s="46"/>
      <c r="M247" s="46"/>
      <c r="N247" s="46"/>
      <c r="O247" s="46"/>
      <c r="P247" s="46"/>
      <c r="Q247" s="46"/>
      <c r="R247" s="46"/>
      <c r="S247" s="65"/>
    </row>
    <row r="248" spans="1:19" ht="30" customHeight="1">
      <c r="A248" s="89"/>
      <c r="B248" s="51" t="s">
        <v>56</v>
      </c>
      <c r="C248" s="51" t="s">
        <v>5</v>
      </c>
      <c r="D248" s="52" t="s">
        <v>220</v>
      </c>
      <c r="E248" s="52" t="s">
        <v>205</v>
      </c>
      <c r="F248" s="46"/>
      <c r="G248" s="46"/>
      <c r="H248" s="46"/>
      <c r="I248" s="47"/>
      <c r="J248" s="46"/>
      <c r="K248" s="46"/>
      <c r="L248" s="46"/>
      <c r="M248" s="46"/>
      <c r="N248" s="46"/>
      <c r="O248" s="46"/>
      <c r="P248" s="46"/>
      <c r="Q248" s="46"/>
      <c r="R248" s="46"/>
      <c r="S248" s="65"/>
    </row>
    <row r="249" spans="1:19" ht="30" customHeight="1">
      <c r="A249" s="89"/>
      <c r="B249" s="51" t="s">
        <v>56</v>
      </c>
      <c r="C249" s="51" t="s">
        <v>5</v>
      </c>
      <c r="D249" s="52" t="s">
        <v>220</v>
      </c>
      <c r="E249" s="52" t="s">
        <v>205</v>
      </c>
      <c r="F249" s="46"/>
      <c r="G249" s="46"/>
      <c r="H249" s="46"/>
      <c r="I249" s="47"/>
      <c r="J249" s="46"/>
      <c r="K249" s="46"/>
      <c r="L249" s="46"/>
      <c r="M249" s="46"/>
      <c r="N249" s="46"/>
      <c r="O249" s="46"/>
      <c r="P249" s="46"/>
      <c r="Q249" s="46"/>
      <c r="R249" s="46"/>
      <c r="S249" s="65"/>
    </row>
    <row r="250" spans="1:19" ht="30" customHeight="1">
      <c r="A250" s="89"/>
      <c r="B250" s="51" t="s">
        <v>56</v>
      </c>
      <c r="C250" s="51" t="s">
        <v>5</v>
      </c>
      <c r="D250" s="52" t="s">
        <v>220</v>
      </c>
      <c r="E250" s="57" t="s">
        <v>2</v>
      </c>
      <c r="F250" s="46"/>
      <c r="G250" s="46"/>
      <c r="H250" s="46"/>
      <c r="I250" s="47"/>
      <c r="J250" s="46"/>
      <c r="K250" s="46"/>
      <c r="L250" s="46"/>
      <c r="M250" s="46"/>
      <c r="N250" s="46"/>
      <c r="O250" s="46"/>
      <c r="P250" s="46"/>
      <c r="Q250" s="46"/>
      <c r="R250" s="46"/>
      <c r="S250" s="65"/>
    </row>
    <row r="251" spans="1:19" ht="30" customHeight="1">
      <c r="A251" s="89"/>
      <c r="B251" s="51" t="s">
        <v>56</v>
      </c>
      <c r="C251" s="51" t="s">
        <v>5</v>
      </c>
      <c r="D251" s="52" t="s">
        <v>220</v>
      </c>
      <c r="E251" s="57" t="s">
        <v>2</v>
      </c>
      <c r="F251" s="46"/>
      <c r="G251" s="46"/>
      <c r="H251" s="46"/>
      <c r="I251" s="47"/>
      <c r="J251" s="46"/>
      <c r="K251" s="46"/>
      <c r="L251" s="46"/>
      <c r="M251" s="46"/>
      <c r="N251" s="46"/>
      <c r="O251" s="46"/>
      <c r="P251" s="46"/>
      <c r="Q251" s="46"/>
      <c r="R251" s="46"/>
      <c r="S251" s="65"/>
    </row>
    <row r="252" spans="1:19" ht="30" customHeight="1">
      <c r="A252" s="93"/>
      <c r="B252" s="49"/>
      <c r="C252" s="49"/>
      <c r="D252" s="49"/>
      <c r="E252" s="50"/>
      <c r="F252" s="49"/>
      <c r="G252" s="49"/>
      <c r="H252" s="49"/>
      <c r="I252" s="47"/>
      <c r="J252" s="49"/>
      <c r="K252" s="49"/>
      <c r="L252" s="49"/>
      <c r="M252" s="49"/>
      <c r="N252" s="49"/>
      <c r="O252" s="49"/>
      <c r="P252" s="49"/>
      <c r="Q252" s="49"/>
      <c r="R252" s="49"/>
      <c r="S252" s="87"/>
    </row>
    <row r="253" spans="1:19" ht="30" customHeight="1">
      <c r="A253" s="94"/>
      <c r="B253" s="81" t="s">
        <v>58</v>
      </c>
      <c r="C253" s="81" t="s">
        <v>6</v>
      </c>
      <c r="D253" s="52" t="s">
        <v>220</v>
      </c>
      <c r="E253" s="52" t="s">
        <v>205</v>
      </c>
      <c r="F253" s="46"/>
      <c r="G253" s="46"/>
      <c r="H253" s="46"/>
      <c r="I253" s="47"/>
      <c r="J253" s="46"/>
      <c r="K253" s="46"/>
      <c r="L253" s="46"/>
      <c r="M253" s="46"/>
      <c r="N253" s="46"/>
      <c r="O253" s="46"/>
      <c r="P253" s="46"/>
      <c r="Q253" s="46"/>
      <c r="R253" s="46"/>
      <c r="S253" s="65"/>
    </row>
    <row r="254" spans="1:19" ht="30" customHeight="1">
      <c r="A254" s="94"/>
      <c r="B254" s="81" t="s">
        <v>62</v>
      </c>
      <c r="C254" s="81" t="s">
        <v>6</v>
      </c>
      <c r="D254" s="52" t="s">
        <v>220</v>
      </c>
      <c r="E254" s="57" t="s">
        <v>2</v>
      </c>
      <c r="F254" s="46"/>
      <c r="G254" s="46"/>
      <c r="H254" s="46"/>
      <c r="I254" s="47"/>
      <c r="J254" s="46"/>
      <c r="K254" s="46"/>
      <c r="L254" s="46"/>
      <c r="M254" s="46"/>
      <c r="N254" s="46"/>
      <c r="O254" s="46"/>
      <c r="P254" s="46"/>
      <c r="Q254" s="46"/>
      <c r="R254" s="46"/>
      <c r="S254" s="65"/>
    </row>
    <row r="255" spans="1:19" ht="30" customHeight="1">
      <c r="A255" s="94"/>
      <c r="B255" s="81" t="s">
        <v>62</v>
      </c>
      <c r="C255" s="81" t="s">
        <v>6</v>
      </c>
      <c r="D255" s="52" t="s">
        <v>220</v>
      </c>
      <c r="E255" s="52" t="s">
        <v>205</v>
      </c>
      <c r="F255" s="46"/>
      <c r="G255" s="46"/>
      <c r="H255" s="46"/>
      <c r="I255" s="47"/>
      <c r="J255" s="46"/>
      <c r="K255" s="46"/>
      <c r="L255" s="46"/>
      <c r="M255" s="46"/>
      <c r="N255" s="46"/>
      <c r="O255" s="46"/>
      <c r="P255" s="46"/>
      <c r="Q255" s="46"/>
      <c r="R255" s="46"/>
      <c r="S255" s="65"/>
    </row>
    <row r="256" spans="1:19" ht="30" customHeight="1">
      <c r="A256" s="94"/>
      <c r="B256" s="81" t="s">
        <v>62</v>
      </c>
      <c r="C256" s="81" t="s">
        <v>6</v>
      </c>
      <c r="D256" s="52" t="s">
        <v>220</v>
      </c>
      <c r="E256" s="57" t="s">
        <v>2</v>
      </c>
      <c r="F256" s="46"/>
      <c r="G256" s="46"/>
      <c r="H256" s="46"/>
      <c r="I256" s="47"/>
      <c r="J256" s="46"/>
      <c r="K256" s="46"/>
      <c r="L256" s="46"/>
      <c r="M256" s="46"/>
      <c r="N256" s="46"/>
      <c r="O256" s="46"/>
      <c r="P256" s="46"/>
      <c r="Q256" s="46"/>
      <c r="R256" s="46"/>
      <c r="S256" s="65"/>
    </row>
    <row r="257" spans="1:19" ht="30" customHeight="1">
      <c r="A257" s="94"/>
      <c r="B257" s="81" t="s">
        <v>62</v>
      </c>
      <c r="C257" s="81" t="s">
        <v>6</v>
      </c>
      <c r="D257" s="52" t="s">
        <v>220</v>
      </c>
      <c r="E257" s="52" t="s">
        <v>205</v>
      </c>
      <c r="F257" s="46"/>
      <c r="G257" s="46"/>
      <c r="H257" s="46"/>
      <c r="I257" s="47"/>
      <c r="J257" s="46"/>
      <c r="K257" s="46"/>
      <c r="L257" s="46"/>
      <c r="M257" s="46"/>
      <c r="N257" s="46"/>
      <c r="O257" s="46"/>
      <c r="P257" s="46"/>
      <c r="Q257" s="46"/>
      <c r="R257" s="46"/>
      <c r="S257" s="65"/>
    </row>
    <row r="258" spans="1:19" ht="30" customHeight="1">
      <c r="A258" s="94"/>
      <c r="B258" s="81" t="s">
        <v>62</v>
      </c>
      <c r="C258" s="81" t="s">
        <v>6</v>
      </c>
      <c r="D258" s="52" t="s">
        <v>220</v>
      </c>
      <c r="E258" s="57" t="s">
        <v>2</v>
      </c>
      <c r="F258" s="46"/>
      <c r="G258" s="46"/>
      <c r="H258" s="46"/>
      <c r="I258" s="47"/>
      <c r="J258" s="46"/>
      <c r="K258" s="46"/>
      <c r="L258" s="46"/>
      <c r="M258" s="46"/>
      <c r="N258" s="46"/>
      <c r="O258" s="46"/>
      <c r="P258" s="46"/>
      <c r="Q258" s="46"/>
      <c r="R258" s="46"/>
      <c r="S258" s="65"/>
    </row>
    <row r="259" spans="1:19" ht="30" customHeight="1">
      <c r="A259" s="94"/>
      <c r="B259" s="81" t="s">
        <v>62</v>
      </c>
      <c r="C259" s="81" t="s">
        <v>6</v>
      </c>
      <c r="D259" s="52" t="s">
        <v>220</v>
      </c>
      <c r="E259" s="52" t="s">
        <v>205</v>
      </c>
      <c r="F259" s="46"/>
      <c r="G259" s="46"/>
      <c r="H259" s="46"/>
      <c r="I259" s="47"/>
      <c r="J259" s="46"/>
      <c r="K259" s="46"/>
      <c r="L259" s="46"/>
      <c r="M259" s="46"/>
      <c r="N259" s="46"/>
      <c r="O259" s="46"/>
      <c r="P259" s="46"/>
      <c r="Q259" s="46"/>
      <c r="R259" s="46"/>
      <c r="S259" s="65"/>
    </row>
    <row r="260" spans="1:19" ht="30" customHeight="1">
      <c r="A260" s="94"/>
      <c r="B260" s="81" t="s">
        <v>62</v>
      </c>
      <c r="C260" s="81" t="s">
        <v>6</v>
      </c>
      <c r="D260" s="52" t="s">
        <v>220</v>
      </c>
      <c r="E260" s="57" t="s">
        <v>2</v>
      </c>
      <c r="F260" s="46"/>
      <c r="G260" s="46"/>
      <c r="H260" s="46"/>
      <c r="I260" s="47"/>
      <c r="J260" s="46"/>
      <c r="K260" s="46"/>
      <c r="L260" s="46"/>
      <c r="M260" s="46"/>
      <c r="N260" s="46"/>
      <c r="O260" s="46"/>
      <c r="P260" s="46"/>
      <c r="Q260" s="46"/>
      <c r="R260" s="46"/>
      <c r="S260" s="65"/>
    </row>
    <row r="261" spans="1:19" ht="30" customHeight="1">
      <c r="A261" s="94"/>
      <c r="B261" s="81" t="s">
        <v>62</v>
      </c>
      <c r="C261" s="81" t="s">
        <v>6</v>
      </c>
      <c r="D261" s="52" t="s">
        <v>220</v>
      </c>
      <c r="E261" s="52" t="s">
        <v>205</v>
      </c>
      <c r="F261" s="46"/>
      <c r="G261" s="46"/>
      <c r="H261" s="46"/>
      <c r="I261" s="47"/>
      <c r="J261" s="46"/>
      <c r="K261" s="46"/>
      <c r="L261" s="46"/>
      <c r="M261" s="46"/>
      <c r="N261" s="46"/>
      <c r="O261" s="46"/>
      <c r="P261" s="46"/>
      <c r="Q261" s="46"/>
      <c r="R261" s="46"/>
      <c r="S261" s="65"/>
    </row>
    <row r="262" spans="1:19" ht="30" customHeight="1">
      <c r="A262" s="93"/>
      <c r="B262" s="49"/>
      <c r="C262" s="49"/>
      <c r="D262" s="49"/>
      <c r="E262" s="50"/>
      <c r="F262" s="49"/>
      <c r="G262" s="49"/>
      <c r="H262" s="49"/>
      <c r="I262" s="47"/>
      <c r="J262" s="49"/>
      <c r="K262" s="49"/>
      <c r="L262" s="49"/>
      <c r="M262" s="49"/>
      <c r="N262" s="49"/>
      <c r="O262" s="49"/>
      <c r="P262" s="49"/>
      <c r="Q262" s="49"/>
      <c r="R262" s="49"/>
      <c r="S262" s="87"/>
    </row>
    <row r="263" spans="1:19" ht="30" customHeight="1">
      <c r="A263" s="89"/>
      <c r="B263" s="51" t="s">
        <v>59</v>
      </c>
      <c r="C263" s="51" t="s">
        <v>7</v>
      </c>
      <c r="D263" s="52" t="s">
        <v>220</v>
      </c>
      <c r="E263" s="57" t="s">
        <v>2</v>
      </c>
      <c r="F263" s="46"/>
      <c r="G263" s="46"/>
      <c r="H263" s="46"/>
      <c r="I263" s="47"/>
      <c r="J263" s="46"/>
      <c r="K263" s="46"/>
      <c r="L263" s="46"/>
      <c r="M263" s="46"/>
      <c r="N263" s="46"/>
      <c r="O263" s="46"/>
      <c r="P263" s="46"/>
      <c r="Q263" s="46"/>
      <c r="R263" s="46"/>
      <c r="S263" s="65"/>
    </row>
    <row r="264" spans="1:19" ht="30" customHeight="1">
      <c r="A264" s="89"/>
      <c r="B264" s="51" t="s">
        <v>60</v>
      </c>
      <c r="C264" s="51" t="s">
        <v>7</v>
      </c>
      <c r="D264" s="52" t="s">
        <v>220</v>
      </c>
      <c r="E264" s="57" t="s">
        <v>2</v>
      </c>
      <c r="F264" s="46"/>
      <c r="G264" s="46"/>
      <c r="H264" s="46"/>
      <c r="I264" s="47"/>
      <c r="J264" s="46"/>
      <c r="K264" s="46"/>
      <c r="L264" s="46"/>
      <c r="M264" s="46"/>
      <c r="N264" s="46"/>
      <c r="O264" s="46"/>
      <c r="P264" s="46"/>
      <c r="Q264" s="46"/>
      <c r="R264" s="46"/>
      <c r="S264" s="65"/>
    </row>
    <row r="265" spans="1:19" ht="30" customHeight="1">
      <c r="A265" s="90"/>
      <c r="B265" s="80" t="s">
        <v>60</v>
      </c>
      <c r="C265" s="51" t="s">
        <v>7</v>
      </c>
      <c r="D265" s="52" t="s">
        <v>220</v>
      </c>
      <c r="E265" s="57" t="s">
        <v>2</v>
      </c>
      <c r="F265" s="46"/>
      <c r="G265" s="46"/>
      <c r="H265" s="46"/>
      <c r="I265" s="47"/>
      <c r="J265" s="46"/>
      <c r="K265" s="46"/>
      <c r="L265" s="46"/>
      <c r="M265" s="46"/>
      <c r="N265" s="46"/>
      <c r="O265" s="46"/>
      <c r="P265" s="46"/>
      <c r="Q265" s="46"/>
      <c r="R265" s="46"/>
      <c r="S265" s="65"/>
    </row>
    <row r="266" spans="1:19" ht="30" customHeight="1">
      <c r="A266" s="93"/>
      <c r="B266" s="49"/>
      <c r="C266" s="49"/>
      <c r="D266" s="49"/>
      <c r="E266" s="50"/>
      <c r="F266" s="49"/>
      <c r="G266" s="49"/>
      <c r="H266" s="49"/>
      <c r="I266" s="47"/>
      <c r="J266" s="49"/>
      <c r="K266" s="49"/>
      <c r="L266" s="49"/>
      <c r="M266" s="49"/>
      <c r="N266" s="49"/>
      <c r="O266" s="49"/>
      <c r="P266" s="49"/>
      <c r="Q266" s="49"/>
      <c r="R266" s="49"/>
      <c r="S266" s="87"/>
    </row>
    <row r="267" spans="1:19" ht="30" customHeight="1">
      <c r="A267" s="90"/>
      <c r="B267" s="80" t="s">
        <v>61</v>
      </c>
      <c r="C267" s="51" t="s">
        <v>8</v>
      </c>
      <c r="D267" s="52" t="s">
        <v>220</v>
      </c>
      <c r="E267" s="57" t="s">
        <v>2</v>
      </c>
      <c r="F267" s="46"/>
      <c r="G267" s="46"/>
      <c r="H267" s="46"/>
      <c r="I267" s="47"/>
      <c r="J267" s="46"/>
      <c r="K267" s="46"/>
      <c r="L267" s="46"/>
      <c r="M267" s="46"/>
      <c r="N267" s="46"/>
      <c r="O267" s="46"/>
      <c r="P267" s="46"/>
      <c r="Q267" s="46"/>
      <c r="R267" s="46"/>
      <c r="S267" s="65"/>
    </row>
    <row r="268" spans="1:19" ht="30" customHeight="1">
      <c r="A268" s="90"/>
      <c r="B268" s="80" t="s">
        <v>61</v>
      </c>
      <c r="C268" s="51" t="s">
        <v>8</v>
      </c>
      <c r="D268" s="52" t="s">
        <v>220</v>
      </c>
      <c r="E268" s="57" t="s">
        <v>2</v>
      </c>
      <c r="F268" s="46"/>
      <c r="G268" s="46"/>
      <c r="H268" s="46"/>
      <c r="I268" s="47"/>
      <c r="J268" s="46"/>
      <c r="K268" s="46"/>
      <c r="L268" s="46"/>
      <c r="M268" s="46"/>
      <c r="N268" s="46"/>
      <c r="O268" s="46"/>
      <c r="P268" s="46"/>
      <c r="Q268" s="46"/>
      <c r="R268" s="46"/>
      <c r="S268" s="65"/>
    </row>
    <row r="269" spans="1:19" ht="30" customHeight="1">
      <c r="A269" s="90"/>
      <c r="B269" s="80" t="s">
        <v>61</v>
      </c>
      <c r="C269" s="51" t="s">
        <v>8</v>
      </c>
      <c r="D269" s="52" t="s">
        <v>220</v>
      </c>
      <c r="E269" s="57" t="s">
        <v>2</v>
      </c>
      <c r="F269" s="46"/>
      <c r="G269" s="46"/>
      <c r="H269" s="46"/>
      <c r="I269" s="47"/>
      <c r="J269" s="46"/>
      <c r="K269" s="46"/>
      <c r="L269" s="46"/>
      <c r="M269" s="46"/>
      <c r="N269" s="46"/>
      <c r="O269" s="46"/>
      <c r="P269" s="46"/>
      <c r="Q269" s="46"/>
      <c r="R269" s="46"/>
      <c r="S269" s="65"/>
    </row>
    <row r="270" spans="1:19" ht="30" customHeight="1" thickBot="1">
      <c r="A270" s="95"/>
      <c r="B270" s="96" t="s">
        <v>61</v>
      </c>
      <c r="C270" s="66" t="s">
        <v>8</v>
      </c>
      <c r="D270" s="67" t="s">
        <v>220</v>
      </c>
      <c r="E270" s="70" t="s">
        <v>2</v>
      </c>
      <c r="F270" s="68"/>
      <c r="G270" s="68"/>
      <c r="H270" s="68"/>
      <c r="I270" s="47"/>
      <c r="J270" s="68"/>
      <c r="K270" s="68"/>
      <c r="L270" s="68"/>
      <c r="M270" s="68"/>
      <c r="N270" s="68"/>
      <c r="O270" s="68"/>
      <c r="P270" s="68"/>
      <c r="Q270" s="68"/>
      <c r="R270" s="68"/>
      <c r="S270" s="69"/>
    </row>
    <row r="271" spans="1:19" customFormat="1" ht="30" customHeight="1">
      <c r="A271" s="88"/>
      <c r="B271" s="47"/>
      <c r="C271" s="47"/>
      <c r="D271" s="47"/>
      <c r="E271" s="48"/>
      <c r="F271" s="47"/>
      <c r="G271" s="47"/>
      <c r="H271" s="47"/>
      <c r="I271" s="112"/>
      <c r="J271" s="47"/>
      <c r="K271" s="47"/>
      <c r="L271" s="47"/>
      <c r="M271" s="47"/>
      <c r="N271" s="47"/>
      <c r="O271" s="47"/>
      <c r="P271" s="47"/>
      <c r="Q271" s="47"/>
      <c r="R271" s="47"/>
      <c r="S271" s="85"/>
    </row>
    <row r="272" spans="1:19" customFormat="1" ht="30" customHeight="1" thickBot="1">
      <c r="A272" s="89"/>
      <c r="B272" s="51"/>
      <c r="C272" s="51" t="s">
        <v>260</v>
      </c>
      <c r="D272" s="52" t="s">
        <v>219</v>
      </c>
      <c r="E272" s="59" t="s">
        <v>206</v>
      </c>
      <c r="F272" s="68"/>
      <c r="G272" s="68"/>
      <c r="H272" s="68"/>
      <c r="I272" s="47"/>
      <c r="J272" s="68"/>
      <c r="K272" s="68"/>
      <c r="L272" s="68"/>
      <c r="M272" s="68"/>
      <c r="N272" s="68"/>
      <c r="O272" s="68"/>
      <c r="P272" s="68"/>
      <c r="Q272" s="68"/>
      <c r="R272" s="68"/>
      <c r="S272" s="69"/>
    </row>
    <row r="273" spans="1:19" customFormat="1" ht="30" customHeight="1" thickBot="1">
      <c r="A273" s="89"/>
      <c r="B273" s="51"/>
      <c r="C273" s="51" t="s">
        <v>260</v>
      </c>
      <c r="D273" s="52" t="s">
        <v>219</v>
      </c>
      <c r="E273" s="59" t="s">
        <v>206</v>
      </c>
      <c r="F273" s="68"/>
      <c r="G273" s="68"/>
      <c r="H273" s="68"/>
      <c r="I273" s="47"/>
      <c r="J273" s="68"/>
      <c r="K273" s="68"/>
      <c r="L273" s="68"/>
      <c r="M273" s="68"/>
      <c r="N273" s="68"/>
      <c r="O273" s="68"/>
      <c r="P273" s="68"/>
      <c r="Q273" s="68"/>
      <c r="R273" s="68"/>
      <c r="S273" s="69"/>
    </row>
    <row r="274" spans="1:19" customFormat="1" ht="30" customHeight="1" thickBot="1">
      <c r="A274" s="89"/>
      <c r="B274" s="51"/>
      <c r="C274" s="51" t="s">
        <v>260</v>
      </c>
      <c r="D274" s="52" t="s">
        <v>219</v>
      </c>
      <c r="E274" s="59" t="s">
        <v>206</v>
      </c>
      <c r="F274" s="68"/>
      <c r="G274" s="68"/>
      <c r="H274" s="68"/>
      <c r="I274" s="47"/>
      <c r="J274" s="68"/>
      <c r="K274" s="68"/>
      <c r="L274" s="68"/>
      <c r="M274" s="68"/>
      <c r="N274" s="68"/>
      <c r="O274" s="68"/>
      <c r="P274" s="68"/>
      <c r="Q274" s="68"/>
      <c r="R274" s="68"/>
      <c r="S274" s="69"/>
    </row>
    <row r="275" spans="1:19" customFormat="1" ht="30" customHeight="1" thickBot="1">
      <c r="A275" s="89"/>
      <c r="B275" s="51"/>
      <c r="C275" s="51" t="s">
        <v>260</v>
      </c>
      <c r="D275" s="52" t="s">
        <v>219</v>
      </c>
      <c r="E275" s="59" t="s">
        <v>206</v>
      </c>
      <c r="F275" s="68"/>
      <c r="G275" s="68"/>
      <c r="H275" s="68"/>
      <c r="I275" s="47"/>
      <c r="J275" s="68"/>
      <c r="K275" s="68"/>
      <c r="L275" s="68"/>
      <c r="M275" s="68"/>
      <c r="N275" s="68"/>
      <c r="O275" s="68"/>
      <c r="P275" s="68"/>
      <c r="Q275" s="68"/>
      <c r="R275" s="68"/>
      <c r="S275" s="69"/>
    </row>
    <row r="276" spans="1:19" customFormat="1" ht="30" customHeight="1" thickBot="1">
      <c r="A276" s="89"/>
      <c r="B276" s="51"/>
      <c r="C276" s="51" t="s">
        <v>260</v>
      </c>
      <c r="D276" s="52" t="s">
        <v>219</v>
      </c>
      <c r="E276" s="59" t="s">
        <v>206</v>
      </c>
      <c r="F276" s="68"/>
      <c r="G276" s="68"/>
      <c r="H276" s="68"/>
      <c r="I276" s="47"/>
      <c r="J276" s="68"/>
      <c r="K276" s="68"/>
      <c r="L276" s="68"/>
      <c r="M276" s="68"/>
      <c r="N276" s="68"/>
      <c r="O276" s="68"/>
      <c r="P276" s="68"/>
      <c r="Q276" s="68"/>
      <c r="R276" s="68"/>
      <c r="S276" s="69"/>
    </row>
    <row r="277" spans="1:19" customFormat="1" ht="30" customHeight="1" thickBot="1">
      <c r="A277" s="89"/>
      <c r="B277" s="51"/>
      <c r="C277" s="51" t="s">
        <v>260</v>
      </c>
      <c r="D277" s="52" t="s">
        <v>219</v>
      </c>
      <c r="E277" s="59" t="s">
        <v>206</v>
      </c>
      <c r="F277" s="68"/>
      <c r="G277" s="68"/>
      <c r="H277" s="68"/>
      <c r="I277" s="47"/>
      <c r="J277" s="68"/>
      <c r="K277" s="68"/>
      <c r="L277" s="68"/>
      <c r="M277" s="68"/>
      <c r="N277" s="68"/>
      <c r="O277" s="68"/>
      <c r="P277" s="68"/>
      <c r="Q277" s="68"/>
      <c r="R277" s="68"/>
      <c r="S277" s="69"/>
    </row>
    <row r="278" spans="1:19" customFormat="1" ht="30" customHeight="1" thickBot="1">
      <c r="A278" s="89"/>
      <c r="B278" s="51"/>
      <c r="C278" s="51" t="s">
        <v>260</v>
      </c>
      <c r="D278" s="52" t="s">
        <v>219</v>
      </c>
      <c r="E278" s="59" t="s">
        <v>206</v>
      </c>
      <c r="F278" s="68"/>
      <c r="G278" s="68"/>
      <c r="H278" s="68"/>
      <c r="I278" s="47"/>
      <c r="J278" s="68"/>
      <c r="K278" s="68"/>
      <c r="L278" s="68"/>
      <c r="M278" s="68"/>
      <c r="N278" s="68"/>
      <c r="O278" s="68"/>
      <c r="P278" s="68"/>
      <c r="Q278" s="68"/>
      <c r="R278" s="68"/>
      <c r="S278" s="69"/>
    </row>
    <row r="279" spans="1:19">
      <c r="I279" s="44"/>
    </row>
  </sheetData>
  <mergeCells count="1">
    <mergeCell ref="A1:S1"/>
  </mergeCells>
  <conditionalFormatting sqref="F279:H607 G203:H203 F189:F190 F192 F208:F213 F223:F227 J209:K210 L212:M213 J279:M607 F194:F198 F203:F206">
    <cfRule type="containsText" dxfId="892" priority="589" operator="containsText" text="HD">
      <formula>NOT(ISERROR(SEARCH("HD",F189)))</formula>
    </cfRule>
  </conditionalFormatting>
  <conditionalFormatting sqref="B184:C190 B192:C206 B208:C215 B217:C251 B253:C261 B263:C265 B267:C270">
    <cfRule type="containsText" dxfId="891" priority="583" operator="containsText" text="HD">
      <formula>NOT(ISERROR(SEARCH("HD",B184)))</formula>
    </cfRule>
  </conditionalFormatting>
  <conditionalFormatting sqref="A184:A190 A192:A206 A208:A215 A217:A251 A263:A265 A267:A270 A253:A261">
    <cfRule type="containsText" dxfId="890" priority="582" operator="containsText" text="HD">
      <formula>NOT(ISERROR(SEARCH("HD",A184)))</formula>
    </cfRule>
  </conditionalFormatting>
  <conditionalFormatting sqref="G195:H195">
    <cfRule type="containsText" dxfId="889" priority="581" operator="containsText" text="HD">
      <formula>NOT(ISERROR(SEARCH("HD",G195)))</formula>
    </cfRule>
  </conditionalFormatting>
  <conditionalFormatting sqref="H194">
    <cfRule type="containsText" dxfId="888" priority="578" operator="containsText" text="HD">
      <formula>NOT(ISERROR(SEARCH("HD",H194)))</formula>
    </cfRule>
  </conditionalFormatting>
  <conditionalFormatting sqref="H196:H198">
    <cfRule type="containsText" dxfId="887" priority="577" operator="containsText" text="HD">
      <formula>NOT(ISERROR(SEARCH("HD",H196)))</formula>
    </cfRule>
  </conditionalFormatting>
  <conditionalFormatting sqref="H208:H213">
    <cfRule type="containsText" dxfId="886" priority="576" operator="containsText" text="HD">
      <formula>NOT(ISERROR(SEARCH("HD",H208)))</formula>
    </cfRule>
  </conditionalFormatting>
  <conditionalFormatting sqref="H189:H190">
    <cfRule type="containsText" dxfId="885" priority="575" operator="containsText" text="HD">
      <formula>NOT(ISERROR(SEARCH("HD",H189)))</formula>
    </cfRule>
  </conditionalFormatting>
  <conditionalFormatting sqref="H223:H227">
    <cfRule type="containsText" dxfId="884" priority="574" operator="containsText" text="HD">
      <formula>NOT(ISERROR(SEARCH("HD",H223)))</formula>
    </cfRule>
  </conditionalFormatting>
  <conditionalFormatting sqref="H204:H206">
    <cfRule type="containsText" dxfId="883" priority="572" operator="containsText" text="HD">
      <formula>NOT(ISERROR(SEARCH("HD",H204)))</formula>
    </cfRule>
  </conditionalFormatting>
  <conditionalFormatting sqref="H225:H226">
    <cfRule type="containsText" dxfId="882" priority="571" operator="containsText" text="HD">
      <formula>NOT(ISERROR(SEARCH("HD",H225)))</formula>
    </cfRule>
  </conditionalFormatting>
  <conditionalFormatting sqref="H192">
    <cfRule type="containsText" dxfId="881" priority="568" operator="containsText" text="HD">
      <formula>NOT(ISERROR(SEARCH("HD",H192)))</formula>
    </cfRule>
  </conditionalFormatting>
  <conditionalFormatting sqref="G189:G190">
    <cfRule type="containsText" dxfId="880" priority="557" operator="containsText" text="HD">
      <formula>NOT(ISERROR(SEARCH("HD",G189)))</formula>
    </cfRule>
  </conditionalFormatting>
  <conditionalFormatting sqref="J189:M190">
    <cfRule type="containsText" dxfId="879" priority="556" operator="containsText" text="HD">
      <formula>NOT(ISERROR(SEARCH("HD",J189)))</formula>
    </cfRule>
  </conditionalFormatting>
  <conditionalFormatting sqref="J192:K192 J194:K198 J203:K203">
    <cfRule type="containsText" dxfId="878" priority="555" operator="containsText" text="HD">
      <formula>NOT(ISERROR(SEARCH("HD",J192)))</formula>
    </cfRule>
  </conditionalFormatting>
  <conditionalFormatting sqref="J224:M227">
    <cfRule type="containsText" dxfId="877" priority="554" operator="containsText" text="HD">
      <formula>NOT(ISERROR(SEARCH("HD",J224)))</formula>
    </cfRule>
  </conditionalFormatting>
  <conditionalFormatting sqref="J223:M223">
    <cfRule type="containsText" dxfId="876" priority="553" operator="containsText" text="HD">
      <formula>NOT(ISERROR(SEARCH("HD",J223)))</formula>
    </cfRule>
  </conditionalFormatting>
  <conditionalFormatting sqref="L192:M192 L194:M198 L203:M203">
    <cfRule type="containsText" dxfId="875" priority="550" operator="containsText" text="HD">
      <formula>NOT(ISERROR(SEARCH("HD",L192)))</formula>
    </cfRule>
  </conditionalFormatting>
  <conditionalFormatting sqref="L209:M210">
    <cfRule type="containsText" dxfId="874" priority="549" operator="containsText" text="HD">
      <formula>NOT(ISERROR(SEARCH("HD",L209)))</formula>
    </cfRule>
  </conditionalFormatting>
  <conditionalFormatting sqref="J212:K213">
    <cfRule type="containsText" dxfId="873" priority="548" operator="containsText" text="HD">
      <formula>NOT(ISERROR(SEARCH("HD",J212)))</formula>
    </cfRule>
  </conditionalFormatting>
  <conditionalFormatting sqref="J208:M208">
    <cfRule type="containsText" dxfId="872" priority="547" operator="containsText" text="HD">
      <formula>NOT(ISERROR(SEARCH("HD",J208)))</formula>
    </cfRule>
  </conditionalFormatting>
  <conditionalFormatting sqref="J211:M211">
    <cfRule type="containsText" dxfId="871" priority="546" operator="containsText" text="HD">
      <formula>NOT(ISERROR(SEARCH("HD",J211)))</formula>
    </cfRule>
  </conditionalFormatting>
  <conditionalFormatting sqref="J184:M188">
    <cfRule type="containsText" dxfId="870" priority="545" operator="containsText" text="HD">
      <formula>NOT(ISERROR(SEARCH("HD",J184)))</formula>
    </cfRule>
  </conditionalFormatting>
  <conditionalFormatting sqref="J193:M193">
    <cfRule type="containsText" dxfId="869" priority="544" operator="containsText" text="HD">
      <formula>NOT(ISERROR(SEARCH("HD",J193)))</formula>
    </cfRule>
  </conditionalFormatting>
  <conditionalFormatting sqref="J199:M202">
    <cfRule type="containsText" dxfId="868" priority="543" operator="containsText" text="HD">
      <formula>NOT(ISERROR(SEARCH("HD",J199)))</formula>
    </cfRule>
  </conditionalFormatting>
  <conditionalFormatting sqref="J214:M215">
    <cfRule type="containsText" dxfId="867" priority="542" operator="containsText" text="HD">
      <formula>NOT(ISERROR(SEARCH("HD",J214)))</formula>
    </cfRule>
  </conditionalFormatting>
  <conditionalFormatting sqref="J217:M222">
    <cfRule type="containsText" dxfId="866" priority="541" operator="containsText" text="HD">
      <formula>NOT(ISERROR(SEARCH("HD",J217)))</formula>
    </cfRule>
  </conditionalFormatting>
  <conditionalFormatting sqref="J228:M251">
    <cfRule type="containsText" dxfId="865" priority="540" operator="containsText" text="HD">
      <formula>NOT(ISERROR(SEARCH("HD",J228)))</formula>
    </cfRule>
  </conditionalFormatting>
  <conditionalFormatting sqref="J253:M261">
    <cfRule type="containsText" dxfId="864" priority="539" operator="containsText" text="HD">
      <formula>NOT(ISERROR(SEARCH("HD",J253)))</formula>
    </cfRule>
  </conditionalFormatting>
  <conditionalFormatting sqref="J263:M265">
    <cfRule type="containsText" dxfId="863" priority="538" operator="containsText" text="HD">
      <formula>NOT(ISERROR(SEARCH("HD",J263)))</formula>
    </cfRule>
  </conditionalFormatting>
  <conditionalFormatting sqref="J267:M270">
    <cfRule type="containsText" dxfId="862" priority="537" operator="containsText" text="HD">
      <formula>NOT(ISERROR(SEARCH("HD",J267)))</formula>
    </cfRule>
  </conditionalFormatting>
  <conditionalFormatting sqref="B177:C178">
    <cfRule type="containsText" dxfId="861" priority="525" operator="containsText" text="HD">
      <formula>NOT(ISERROR(SEARCH("HD",B177)))</formula>
    </cfRule>
  </conditionalFormatting>
  <conditionalFormatting sqref="A177:A178">
    <cfRule type="containsText" dxfId="860" priority="524" operator="containsText" text="HD">
      <formula>NOT(ISERROR(SEARCH("HD",A177)))</formula>
    </cfRule>
  </conditionalFormatting>
  <conditionalFormatting sqref="H177:H178">
    <cfRule type="containsText" dxfId="859" priority="523" operator="containsText" text="HD">
      <formula>NOT(ISERROR(SEARCH("HD",H177)))</formula>
    </cfRule>
  </conditionalFormatting>
  <conditionalFormatting sqref="G177:G178">
    <cfRule type="containsText" dxfId="858" priority="522" operator="containsText" text="HD">
      <formula>NOT(ISERROR(SEARCH("HD",G177)))</formula>
    </cfRule>
  </conditionalFormatting>
  <conditionalFormatting sqref="J177:K178">
    <cfRule type="containsText" dxfId="857" priority="521" operator="containsText" text="HD">
      <formula>NOT(ISERROR(SEARCH("HD",J177)))</formula>
    </cfRule>
  </conditionalFormatting>
  <conditionalFormatting sqref="B170:C175">
    <cfRule type="containsText" dxfId="856" priority="519" operator="containsText" text="HD">
      <formula>NOT(ISERROR(SEARCH("HD",B170)))</formula>
    </cfRule>
  </conditionalFormatting>
  <conditionalFormatting sqref="A170:A175">
    <cfRule type="containsText" dxfId="855" priority="518" operator="containsText" text="HD">
      <formula>NOT(ISERROR(SEARCH("HD",A170)))</formula>
    </cfRule>
  </conditionalFormatting>
  <conditionalFormatting sqref="H170 H172 H174">
    <cfRule type="containsText" dxfId="854" priority="517" operator="containsText" text="HD">
      <formula>NOT(ISERROR(SEARCH("HD",H170)))</formula>
    </cfRule>
  </conditionalFormatting>
  <conditionalFormatting sqref="G170 G172 G174">
    <cfRule type="containsText" dxfId="853" priority="516" operator="containsText" text="HD">
      <formula>NOT(ISERROR(SEARCH("HD",G170)))</formula>
    </cfRule>
  </conditionalFormatting>
  <conditionalFormatting sqref="J172:K172 J174:K174 J170:M170">
    <cfRule type="containsText" dxfId="852" priority="515" operator="containsText" text="HD">
      <formula>NOT(ISERROR(SEARCH("HD",J170)))</formula>
    </cfRule>
  </conditionalFormatting>
  <conditionalFormatting sqref="B157:C168">
    <cfRule type="containsText" dxfId="851" priority="513" operator="containsText" text="HD">
      <formula>NOT(ISERROR(SEARCH("HD",B157)))</formula>
    </cfRule>
  </conditionalFormatting>
  <conditionalFormatting sqref="A157:A168">
    <cfRule type="containsText" dxfId="850" priority="512" operator="containsText" text="HD">
      <formula>NOT(ISERROR(SEARCH("HD",A157)))</formula>
    </cfRule>
  </conditionalFormatting>
  <conditionalFormatting sqref="H161 H168">
    <cfRule type="containsText" dxfId="849" priority="511" operator="containsText" text="HD">
      <formula>NOT(ISERROR(SEARCH("HD",H161)))</formula>
    </cfRule>
  </conditionalFormatting>
  <conditionalFormatting sqref="G161 G168">
    <cfRule type="containsText" dxfId="848" priority="510" operator="containsText" text="HD">
      <formula>NOT(ISERROR(SEARCH("HD",G161)))</formula>
    </cfRule>
  </conditionalFormatting>
  <conditionalFormatting sqref="J161:M161">
    <cfRule type="containsText" dxfId="847" priority="509" operator="containsText" text="HD">
      <formula>NOT(ISERROR(SEARCH("HD",J161)))</formula>
    </cfRule>
  </conditionalFormatting>
  <conditionalFormatting sqref="B155:C155">
    <cfRule type="containsText" dxfId="846" priority="507" operator="containsText" text="HD">
      <formula>NOT(ISERROR(SEARCH("HD",B155)))</formula>
    </cfRule>
  </conditionalFormatting>
  <conditionalFormatting sqref="A155">
    <cfRule type="containsText" dxfId="845" priority="506" operator="containsText" text="HD">
      <formula>NOT(ISERROR(SEARCH("HD",A155)))</formula>
    </cfRule>
  </conditionalFormatting>
  <conditionalFormatting sqref="H155">
    <cfRule type="containsText" dxfId="844" priority="505" operator="containsText" text="HD">
      <formula>NOT(ISERROR(SEARCH("HD",H155)))</formula>
    </cfRule>
  </conditionalFormatting>
  <conditionalFormatting sqref="G155">
    <cfRule type="containsText" dxfId="843" priority="504" operator="containsText" text="HD">
      <formula>NOT(ISERROR(SEARCH("HD",G155)))</formula>
    </cfRule>
  </conditionalFormatting>
  <conditionalFormatting sqref="B150:C153">
    <cfRule type="containsText" dxfId="842" priority="501" operator="containsText" text="HD">
      <formula>NOT(ISERROR(SEARCH("HD",B150)))</formula>
    </cfRule>
  </conditionalFormatting>
  <conditionalFormatting sqref="A150:A153">
    <cfRule type="containsText" dxfId="841" priority="500" operator="containsText" text="HD">
      <formula>NOT(ISERROR(SEARCH("HD",A150)))</formula>
    </cfRule>
  </conditionalFormatting>
  <conditionalFormatting sqref="H150:H153">
    <cfRule type="containsText" dxfId="840" priority="499" operator="containsText" text="HD">
      <formula>NOT(ISERROR(SEARCH("HD",H150)))</formula>
    </cfRule>
  </conditionalFormatting>
  <conditionalFormatting sqref="G150:G153">
    <cfRule type="containsText" dxfId="839" priority="498" operator="containsText" text="HD">
      <formula>NOT(ISERROR(SEARCH("HD",G150)))</formula>
    </cfRule>
  </conditionalFormatting>
  <conditionalFormatting sqref="J150:K153">
    <cfRule type="containsText" dxfId="838" priority="497" operator="containsText" text="HD">
      <formula>NOT(ISERROR(SEARCH("HD",J150)))</formula>
    </cfRule>
  </conditionalFormatting>
  <conditionalFormatting sqref="F142:F148">
    <cfRule type="containsText" dxfId="837" priority="496" operator="containsText" text="HD">
      <formula>NOT(ISERROR(SEARCH("HD",F142)))</formula>
    </cfRule>
  </conditionalFormatting>
  <conditionalFormatting sqref="B142:C148">
    <cfRule type="containsText" dxfId="836" priority="495" operator="containsText" text="HD">
      <formula>NOT(ISERROR(SEARCH("HD",B142)))</formula>
    </cfRule>
  </conditionalFormatting>
  <conditionalFormatting sqref="A142:A148">
    <cfRule type="containsText" dxfId="835" priority="494" operator="containsText" text="HD">
      <formula>NOT(ISERROR(SEARCH("HD",A142)))</formula>
    </cfRule>
  </conditionalFormatting>
  <conditionalFormatting sqref="H142:H148">
    <cfRule type="containsText" dxfId="834" priority="493" operator="containsText" text="HD">
      <formula>NOT(ISERROR(SEARCH("HD",H142)))</formula>
    </cfRule>
  </conditionalFormatting>
  <conditionalFormatting sqref="G142:G148">
    <cfRule type="containsText" dxfId="833" priority="492" operator="containsText" text="HD">
      <formula>NOT(ISERROR(SEARCH("HD",G142)))</formula>
    </cfRule>
  </conditionalFormatting>
  <conditionalFormatting sqref="J142:K142 J143:M147">
    <cfRule type="containsText" dxfId="832" priority="491" operator="containsText" text="HD">
      <formula>NOT(ISERROR(SEARCH("HD",J142)))</formula>
    </cfRule>
  </conditionalFormatting>
  <conditionalFormatting sqref="B126:C140">
    <cfRule type="containsText" dxfId="831" priority="489" operator="containsText" text="HD">
      <formula>NOT(ISERROR(SEARCH("HD",B126)))</formula>
    </cfRule>
  </conditionalFormatting>
  <conditionalFormatting sqref="A126:A140">
    <cfRule type="containsText" dxfId="830" priority="488" operator="containsText" text="HD">
      <formula>NOT(ISERROR(SEARCH("HD",A126)))</formula>
    </cfRule>
  </conditionalFormatting>
  <conditionalFormatting sqref="H126:H137 H140">
    <cfRule type="containsText" dxfId="829" priority="487" operator="containsText" text="HD">
      <formula>NOT(ISERROR(SEARCH("HD",H126)))</formula>
    </cfRule>
  </conditionalFormatting>
  <conditionalFormatting sqref="G126:G137 G140">
    <cfRule type="containsText" dxfId="828" priority="486" operator="containsText" text="HD">
      <formula>NOT(ISERROR(SEARCH("HD",G126)))</formula>
    </cfRule>
  </conditionalFormatting>
  <conditionalFormatting sqref="J130:K131 J126:M129 J140:M140 J132:M137">
    <cfRule type="containsText" dxfId="827" priority="485" operator="containsText" text="HD">
      <formula>NOT(ISERROR(SEARCH("HD",J126)))</formula>
    </cfRule>
  </conditionalFormatting>
  <conditionalFormatting sqref="B117:C124">
    <cfRule type="containsText" dxfId="826" priority="483" operator="containsText" text="HD">
      <formula>NOT(ISERROR(SEARCH("HD",B117)))</formula>
    </cfRule>
  </conditionalFormatting>
  <conditionalFormatting sqref="A117:A124">
    <cfRule type="containsText" dxfId="825" priority="482" operator="containsText" text="HD">
      <formula>NOT(ISERROR(SEARCH("HD",A117)))</formula>
    </cfRule>
  </conditionalFormatting>
  <conditionalFormatting sqref="H117 H119:H121 H123">
    <cfRule type="containsText" dxfId="824" priority="481" operator="containsText" text="HD">
      <formula>NOT(ISERROR(SEARCH("HD",H117)))</formula>
    </cfRule>
  </conditionalFormatting>
  <conditionalFormatting sqref="G117 G119:G121 G123">
    <cfRule type="containsText" dxfId="823" priority="480" operator="containsText" text="HD">
      <formula>NOT(ISERROR(SEARCH("HD",G117)))</formula>
    </cfRule>
  </conditionalFormatting>
  <conditionalFormatting sqref="J117:M117 J123:M123 J119:M121">
    <cfRule type="containsText" dxfId="822" priority="479" operator="containsText" text="HD">
      <formula>NOT(ISERROR(SEARCH("HD",J117)))</formula>
    </cfRule>
  </conditionalFormatting>
  <conditionalFormatting sqref="B108:C115">
    <cfRule type="containsText" dxfId="821" priority="477" operator="containsText" text="HD">
      <formula>NOT(ISERROR(SEARCH("HD",B108)))</formula>
    </cfRule>
  </conditionalFormatting>
  <conditionalFormatting sqref="A108:A115">
    <cfRule type="containsText" dxfId="820" priority="476" operator="containsText" text="HD">
      <formula>NOT(ISERROR(SEARCH("HD",A108)))</formula>
    </cfRule>
  </conditionalFormatting>
  <conditionalFormatting sqref="H108:H113">
    <cfRule type="containsText" dxfId="819" priority="475" operator="containsText" text="HD">
      <formula>NOT(ISERROR(SEARCH("HD",H108)))</formula>
    </cfRule>
  </conditionalFormatting>
  <conditionalFormatting sqref="G108:G113">
    <cfRule type="containsText" dxfId="818" priority="474" operator="containsText" text="HD">
      <formula>NOT(ISERROR(SEARCH("HD",G108)))</formula>
    </cfRule>
  </conditionalFormatting>
  <conditionalFormatting sqref="J112:K112 J110:S110 J108:O109 J111:M111 J113:O113">
    <cfRule type="containsText" dxfId="817" priority="473" operator="containsText" text="HD">
      <formula>NOT(ISERROR(SEARCH("HD",J108)))</formula>
    </cfRule>
  </conditionalFormatting>
  <conditionalFormatting sqref="L177:M178">
    <cfRule type="containsText" dxfId="816" priority="472" operator="containsText" text="HD">
      <formula>NOT(ISERROR(SEARCH("HD",L177)))</formula>
    </cfRule>
  </conditionalFormatting>
  <conditionalFormatting sqref="L171:M175">
    <cfRule type="containsText" dxfId="815" priority="471" operator="containsText" text="HD">
      <formula>NOT(ISERROR(SEARCH("HD",L171)))</formula>
    </cfRule>
  </conditionalFormatting>
  <conditionalFormatting sqref="J171:K171">
    <cfRule type="containsText" dxfId="814" priority="470" operator="containsText" text="HD">
      <formula>NOT(ISERROR(SEARCH("HD",J171)))</formula>
    </cfRule>
  </conditionalFormatting>
  <conditionalFormatting sqref="J173:K173">
    <cfRule type="containsText" dxfId="813" priority="469" operator="containsText" text="HD">
      <formula>NOT(ISERROR(SEARCH("HD",J173)))</formula>
    </cfRule>
  </conditionalFormatting>
  <conditionalFormatting sqref="J175:K175">
    <cfRule type="containsText" dxfId="812" priority="468" operator="containsText" text="HD">
      <formula>NOT(ISERROR(SEARCH("HD",J175)))</formula>
    </cfRule>
  </conditionalFormatting>
  <conditionalFormatting sqref="J157:M160">
    <cfRule type="containsText" dxfId="811" priority="467" operator="containsText" text="HD">
      <formula>NOT(ISERROR(SEARCH("HD",J157)))</formula>
    </cfRule>
  </conditionalFormatting>
  <conditionalFormatting sqref="J162:M167">
    <cfRule type="containsText" dxfId="810" priority="466" operator="containsText" text="HD">
      <formula>NOT(ISERROR(SEARCH("HD",J162)))</formula>
    </cfRule>
  </conditionalFormatting>
  <conditionalFormatting sqref="L150:M151">
    <cfRule type="containsText" dxfId="809" priority="465" operator="containsText" text="HD">
      <formula>NOT(ISERROR(SEARCH("HD",L150)))</formula>
    </cfRule>
  </conditionalFormatting>
  <conditionalFormatting sqref="L142:S142">
    <cfRule type="containsText" dxfId="808" priority="464" operator="containsText" text="HD">
      <formula>NOT(ISERROR(SEARCH("HD",L142)))</formula>
    </cfRule>
  </conditionalFormatting>
  <conditionalFormatting sqref="J138:M139">
    <cfRule type="containsText" dxfId="807" priority="463" operator="containsText" text="HD">
      <formula>NOT(ISERROR(SEARCH("HD",J138)))</formula>
    </cfRule>
  </conditionalFormatting>
  <conditionalFormatting sqref="L130:M131">
    <cfRule type="containsText" dxfId="806" priority="462" operator="containsText" text="HD">
      <formula>NOT(ISERROR(SEARCH("HD",L130)))</formula>
    </cfRule>
  </conditionalFormatting>
  <conditionalFormatting sqref="J122:M122">
    <cfRule type="containsText" dxfId="805" priority="461" operator="containsText" text="HD">
      <formula>NOT(ISERROR(SEARCH("HD",J122)))</formula>
    </cfRule>
  </conditionalFormatting>
  <conditionalFormatting sqref="J118:M118">
    <cfRule type="containsText" dxfId="804" priority="460" operator="containsText" text="HD">
      <formula>NOT(ISERROR(SEARCH("HD",J118)))</formula>
    </cfRule>
  </conditionalFormatting>
  <conditionalFormatting sqref="J114:M115">
    <cfRule type="containsText" dxfId="803" priority="459" operator="containsText" text="HD">
      <formula>NOT(ISERROR(SEARCH("HD",J114)))</formula>
    </cfRule>
  </conditionalFormatting>
  <conditionalFormatting sqref="L112:S112">
    <cfRule type="containsText" dxfId="802" priority="458" operator="containsText" text="HD">
      <formula>NOT(ISERROR(SEARCH("HD",L112)))</formula>
    </cfRule>
  </conditionalFormatting>
  <conditionalFormatting sqref="I280:I608">
    <cfRule type="containsText" dxfId="801" priority="457" operator="containsText" text="HD">
      <formula>NOT(ISERROR(SEARCH("HD",I280)))</formula>
    </cfRule>
  </conditionalFormatting>
  <conditionalFormatting sqref="J148:K148">
    <cfRule type="containsText" dxfId="800" priority="425" operator="containsText" text="HD">
      <formula>NOT(ISERROR(SEARCH("HD",J148)))</formula>
    </cfRule>
  </conditionalFormatting>
  <conditionalFormatting sqref="J168:M168">
    <cfRule type="containsText" dxfId="799" priority="422" operator="containsText" text="HD">
      <formula>NOT(ISERROR(SEARCH("HD",J168)))</formula>
    </cfRule>
  </conditionalFormatting>
  <conditionalFormatting sqref="J204:M206">
    <cfRule type="containsText" dxfId="798" priority="421" operator="containsText" text="HD">
      <formula>NOT(ISERROR(SEARCH("HD",J204)))</formula>
    </cfRule>
  </conditionalFormatting>
  <conditionalFormatting sqref="F108:F113">
    <cfRule type="containsText" dxfId="797" priority="418" operator="containsText" text="HD">
      <formula>NOT(ISERROR(SEARCH("HD",F108)))</formula>
    </cfRule>
  </conditionalFormatting>
  <conditionalFormatting sqref="F126:F137 F140">
    <cfRule type="containsText" dxfId="796" priority="411" operator="containsText" text="HD">
      <formula>NOT(ISERROR(SEARCH("HD",F126)))</formula>
    </cfRule>
  </conditionalFormatting>
  <conditionalFormatting sqref="F117">
    <cfRule type="containsText" dxfId="795" priority="410" operator="containsText" text="HD">
      <formula>NOT(ISERROR(SEARCH("HD",F117)))</formula>
    </cfRule>
  </conditionalFormatting>
  <conditionalFormatting sqref="F114:F115">
    <cfRule type="containsText" dxfId="794" priority="407" operator="containsText" text="HD">
      <formula>NOT(ISERROR(SEARCH("HD",F114)))</formula>
    </cfRule>
  </conditionalFormatting>
  <conditionalFormatting sqref="G114:H115">
    <cfRule type="containsText" dxfId="793" priority="405" operator="containsText" text="HD">
      <formula>NOT(ISERROR(SEARCH("HD",G114)))</formula>
    </cfRule>
  </conditionalFormatting>
  <conditionalFormatting sqref="F118:H118">
    <cfRule type="containsText" dxfId="792" priority="404" operator="containsText" text="HD">
      <formula>NOT(ISERROR(SEARCH("HD",F118)))</formula>
    </cfRule>
  </conditionalFormatting>
  <conditionalFormatting sqref="F122:H122">
    <cfRule type="containsText" dxfId="791" priority="403" operator="containsText" text="HD">
      <formula>NOT(ISERROR(SEARCH("HD",F122)))</formula>
    </cfRule>
  </conditionalFormatting>
  <conditionalFormatting sqref="G124:H124">
    <cfRule type="containsText" dxfId="790" priority="402" operator="containsText" text="HD">
      <formula>NOT(ISERROR(SEARCH("HD",G124)))</formula>
    </cfRule>
  </conditionalFormatting>
  <conditionalFormatting sqref="F138:H139">
    <cfRule type="containsText" dxfId="789" priority="401" operator="containsText" text="HD">
      <formula>NOT(ISERROR(SEARCH("HD",F138)))</formula>
    </cfRule>
  </conditionalFormatting>
  <conditionalFormatting sqref="F157:H160">
    <cfRule type="containsText" dxfId="788" priority="400" operator="containsText" text="HD">
      <formula>NOT(ISERROR(SEARCH("HD",F157)))</formula>
    </cfRule>
  </conditionalFormatting>
  <conditionalFormatting sqref="F162:H167">
    <cfRule type="containsText" dxfId="787" priority="399" operator="containsText" text="HD">
      <formula>NOT(ISERROR(SEARCH("HD",F162)))</formula>
    </cfRule>
  </conditionalFormatting>
  <conditionalFormatting sqref="F171:H171">
    <cfRule type="containsText" dxfId="786" priority="398" operator="containsText" text="HD">
      <formula>NOT(ISERROR(SEARCH("HD",F171)))</formula>
    </cfRule>
  </conditionalFormatting>
  <conditionalFormatting sqref="F173:H173">
    <cfRule type="containsText" dxfId="785" priority="397" operator="containsText" text="HD">
      <formula>NOT(ISERROR(SEARCH("HD",F173)))</formula>
    </cfRule>
  </conditionalFormatting>
  <conditionalFormatting sqref="F175:H175">
    <cfRule type="containsText" dxfId="784" priority="396" operator="containsText" text="HD">
      <formula>NOT(ISERROR(SEARCH("HD",F175)))</formula>
    </cfRule>
  </conditionalFormatting>
  <conditionalFormatting sqref="F184:H188">
    <cfRule type="containsText" dxfId="783" priority="395" operator="containsText" text="HD">
      <formula>NOT(ISERROR(SEARCH("HD",F184)))</formula>
    </cfRule>
  </conditionalFormatting>
  <conditionalFormatting sqref="F193:H193">
    <cfRule type="containsText" dxfId="782" priority="394" operator="containsText" text="HD">
      <formula>NOT(ISERROR(SEARCH("HD",F193)))</formula>
    </cfRule>
  </conditionalFormatting>
  <conditionalFormatting sqref="F199:H202">
    <cfRule type="containsText" dxfId="781" priority="393" operator="containsText" text="HD">
      <formula>NOT(ISERROR(SEARCH("HD",F199)))</formula>
    </cfRule>
  </conditionalFormatting>
  <conditionalFormatting sqref="F214:H215">
    <cfRule type="containsText" dxfId="780" priority="392" operator="containsText" text="HD">
      <formula>NOT(ISERROR(SEARCH("HD",F214)))</formula>
    </cfRule>
  </conditionalFormatting>
  <conditionalFormatting sqref="F217:H222">
    <cfRule type="containsText" dxfId="779" priority="391" operator="containsText" text="HD">
      <formula>NOT(ISERROR(SEARCH("HD",F217)))</formula>
    </cfRule>
  </conditionalFormatting>
  <conditionalFormatting sqref="F228:H251">
    <cfRule type="containsText" dxfId="778" priority="390" operator="containsText" text="HD">
      <formula>NOT(ISERROR(SEARCH("HD",F228)))</formula>
    </cfRule>
  </conditionalFormatting>
  <conditionalFormatting sqref="F253:H261">
    <cfRule type="containsText" dxfId="777" priority="389" operator="containsText" text="HD">
      <formula>NOT(ISERROR(SEARCH("HD",F253)))</formula>
    </cfRule>
  </conditionalFormatting>
  <conditionalFormatting sqref="F263:H265">
    <cfRule type="containsText" dxfId="776" priority="388" operator="containsText" text="HD">
      <formula>NOT(ISERROR(SEARCH("HD",F263)))</formula>
    </cfRule>
  </conditionalFormatting>
  <conditionalFormatting sqref="F267:H270">
    <cfRule type="containsText" dxfId="775" priority="387" operator="containsText" text="HD">
      <formula>NOT(ISERROR(SEARCH("HD",F267)))</formula>
    </cfRule>
  </conditionalFormatting>
  <conditionalFormatting sqref="N279:O607">
    <cfRule type="containsText" dxfId="774" priority="357" operator="containsText" text="HD">
      <formula>NOT(ISERROR(SEARCH("HD",N279)))</formula>
    </cfRule>
  </conditionalFormatting>
  <conditionalFormatting sqref="N184:O188">
    <cfRule type="containsText" dxfId="773" priority="353" operator="containsText" text="HD">
      <formula>NOT(ISERROR(SEARCH("HD",N184)))</formula>
    </cfRule>
  </conditionalFormatting>
  <conditionalFormatting sqref="N214:O215">
    <cfRule type="containsText" dxfId="772" priority="351" operator="containsText" text="HD">
      <formula>NOT(ISERROR(SEARCH("HD",N214)))</formula>
    </cfRule>
  </conditionalFormatting>
  <conditionalFormatting sqref="N217:O222">
    <cfRule type="containsText" dxfId="771" priority="350" operator="containsText" text="HD">
      <formula>NOT(ISERROR(SEARCH("HD",N217)))</formula>
    </cfRule>
  </conditionalFormatting>
  <conditionalFormatting sqref="N230:O251">
    <cfRule type="containsText" dxfId="770" priority="349" operator="containsText" text="HD">
      <formula>NOT(ISERROR(SEARCH("HD",N230)))</formula>
    </cfRule>
  </conditionalFormatting>
  <conditionalFormatting sqref="N253:O261">
    <cfRule type="containsText" dxfId="769" priority="348" operator="containsText" text="HD">
      <formula>NOT(ISERROR(SEARCH("HD",N253)))</formula>
    </cfRule>
  </conditionalFormatting>
  <conditionalFormatting sqref="N263:O265">
    <cfRule type="containsText" dxfId="768" priority="347" operator="containsText" text="HD">
      <formula>NOT(ISERROR(SEARCH("HD",N263)))</formula>
    </cfRule>
  </conditionalFormatting>
  <conditionalFormatting sqref="N267:O270">
    <cfRule type="containsText" dxfId="767" priority="346" operator="containsText" text="HD">
      <formula>NOT(ISERROR(SEARCH("HD",N267)))</formula>
    </cfRule>
  </conditionalFormatting>
  <conditionalFormatting sqref="N177:O178">
    <cfRule type="containsText" dxfId="766" priority="344" operator="containsText" text="HD">
      <formula>NOT(ISERROR(SEARCH("HD",N177)))</formula>
    </cfRule>
  </conditionalFormatting>
  <conditionalFormatting sqref="N171:O175">
    <cfRule type="containsText" dxfId="765" priority="343" operator="containsText" text="HD">
      <formula>NOT(ISERROR(SEARCH("HD",N171)))</formula>
    </cfRule>
  </conditionalFormatting>
  <conditionalFormatting sqref="N157:O160">
    <cfRule type="containsText" dxfId="764" priority="342" operator="containsText" text="HD">
      <formula>NOT(ISERROR(SEARCH("HD",N157)))</formula>
    </cfRule>
  </conditionalFormatting>
  <conditionalFormatting sqref="N114:O115">
    <cfRule type="containsText" dxfId="763" priority="338" operator="containsText" text="HD">
      <formula>NOT(ISERROR(SEARCH("HD",N114)))</formula>
    </cfRule>
  </conditionalFormatting>
  <conditionalFormatting sqref="P279:Q607">
    <cfRule type="containsText" dxfId="762" priority="334" operator="containsText" text="HD">
      <formula>NOT(ISERROR(SEARCH("HD",P279)))</formula>
    </cfRule>
  </conditionalFormatting>
  <conditionalFormatting sqref="P184:Q188">
    <cfRule type="containsText" dxfId="761" priority="330" operator="containsText" text="HD">
      <formula>NOT(ISERROR(SEARCH("HD",P184)))</formula>
    </cfRule>
  </conditionalFormatting>
  <conditionalFormatting sqref="P214:Q215">
    <cfRule type="containsText" dxfId="760" priority="328" operator="containsText" text="HD">
      <formula>NOT(ISERROR(SEARCH("HD",P214)))</formula>
    </cfRule>
  </conditionalFormatting>
  <conditionalFormatting sqref="P217:Q222">
    <cfRule type="containsText" dxfId="759" priority="327" operator="containsText" text="HD">
      <formula>NOT(ISERROR(SEARCH("HD",P217)))</formula>
    </cfRule>
  </conditionalFormatting>
  <conditionalFormatting sqref="P230:Q251">
    <cfRule type="containsText" dxfId="758" priority="326" operator="containsText" text="HD">
      <formula>NOT(ISERROR(SEARCH("HD",P230)))</formula>
    </cfRule>
  </conditionalFormatting>
  <conditionalFormatting sqref="P253:Q261">
    <cfRule type="containsText" dxfId="757" priority="325" operator="containsText" text="HD">
      <formula>NOT(ISERROR(SEARCH("HD",P253)))</formula>
    </cfRule>
  </conditionalFormatting>
  <conditionalFormatting sqref="P263:Q265">
    <cfRule type="containsText" dxfId="756" priority="324" operator="containsText" text="HD">
      <formula>NOT(ISERROR(SEARCH("HD",P263)))</formula>
    </cfRule>
  </conditionalFormatting>
  <conditionalFormatting sqref="P267:Q270">
    <cfRule type="containsText" dxfId="755" priority="323" operator="containsText" text="HD">
      <formula>NOT(ISERROR(SEARCH("HD",P267)))</formula>
    </cfRule>
  </conditionalFormatting>
  <conditionalFormatting sqref="P177:Q178">
    <cfRule type="containsText" dxfId="754" priority="321" operator="containsText" text="HD">
      <formula>NOT(ISERROR(SEARCH("HD",P177)))</formula>
    </cfRule>
  </conditionalFormatting>
  <conditionalFormatting sqref="P171:Q175">
    <cfRule type="containsText" dxfId="753" priority="320" operator="containsText" text="HD">
      <formula>NOT(ISERROR(SEARCH("HD",P171)))</formula>
    </cfRule>
  </conditionalFormatting>
  <conditionalFormatting sqref="P157:Q160">
    <cfRule type="containsText" dxfId="752" priority="319" operator="containsText" text="HD">
      <formula>NOT(ISERROR(SEARCH("HD",P157)))</formula>
    </cfRule>
  </conditionalFormatting>
  <conditionalFormatting sqref="P114:Q115">
    <cfRule type="containsText" dxfId="751" priority="315" operator="containsText" text="HD">
      <formula>NOT(ISERROR(SEARCH("HD",P114)))</formula>
    </cfRule>
  </conditionalFormatting>
  <conditionalFormatting sqref="R279:S607">
    <cfRule type="containsText" dxfId="750" priority="311" operator="containsText" text="HD">
      <formula>NOT(ISERROR(SEARCH("HD",R279)))</formula>
    </cfRule>
  </conditionalFormatting>
  <conditionalFormatting sqref="R184:S188">
    <cfRule type="containsText" dxfId="749" priority="307" operator="containsText" text="HD">
      <formula>NOT(ISERROR(SEARCH("HD",R184)))</formula>
    </cfRule>
  </conditionalFormatting>
  <conditionalFormatting sqref="R214:S215">
    <cfRule type="containsText" dxfId="748" priority="305" operator="containsText" text="HD">
      <formula>NOT(ISERROR(SEARCH("HD",R214)))</formula>
    </cfRule>
  </conditionalFormatting>
  <conditionalFormatting sqref="R217:S222">
    <cfRule type="containsText" dxfId="747" priority="304" operator="containsText" text="HD">
      <formula>NOT(ISERROR(SEARCH("HD",R217)))</formula>
    </cfRule>
  </conditionalFormatting>
  <conditionalFormatting sqref="R230:S251">
    <cfRule type="containsText" dxfId="746" priority="303" operator="containsText" text="HD">
      <formula>NOT(ISERROR(SEARCH("HD",R230)))</formula>
    </cfRule>
  </conditionalFormatting>
  <conditionalFormatting sqref="R253:S261">
    <cfRule type="containsText" dxfId="745" priority="302" operator="containsText" text="HD">
      <formula>NOT(ISERROR(SEARCH("HD",R253)))</formula>
    </cfRule>
  </conditionalFormatting>
  <conditionalFormatting sqref="R263:S265">
    <cfRule type="containsText" dxfId="744" priority="301" operator="containsText" text="HD">
      <formula>NOT(ISERROR(SEARCH("HD",R263)))</formula>
    </cfRule>
  </conditionalFormatting>
  <conditionalFormatting sqref="R267:S270">
    <cfRule type="containsText" dxfId="743" priority="300" operator="containsText" text="HD">
      <formula>NOT(ISERROR(SEARCH("HD",R267)))</formula>
    </cfRule>
  </conditionalFormatting>
  <conditionalFormatting sqref="R177:S178">
    <cfRule type="containsText" dxfId="742" priority="298" operator="containsText" text="HD">
      <formula>NOT(ISERROR(SEARCH("HD",R177)))</formula>
    </cfRule>
  </conditionalFormatting>
  <conditionalFormatting sqref="R171:S175">
    <cfRule type="containsText" dxfId="741" priority="297" operator="containsText" text="HD">
      <formula>NOT(ISERROR(SEARCH("HD",R171)))</formula>
    </cfRule>
  </conditionalFormatting>
  <conditionalFormatting sqref="R157:S160">
    <cfRule type="containsText" dxfId="740" priority="296" operator="containsText" text="HD">
      <formula>NOT(ISERROR(SEARCH("HD",R157)))</formula>
    </cfRule>
  </conditionalFormatting>
  <conditionalFormatting sqref="R114:S115">
    <cfRule type="containsText" dxfId="739" priority="292" operator="containsText" text="HD">
      <formula>NOT(ISERROR(SEARCH("HD",R114)))</formula>
    </cfRule>
  </conditionalFormatting>
  <conditionalFormatting sqref="P108:S109">
    <cfRule type="containsText" dxfId="738" priority="288" operator="containsText" text="HD">
      <formula>NOT(ISERROR(SEARCH("HD",P108)))</formula>
    </cfRule>
  </conditionalFormatting>
  <conditionalFormatting sqref="N111:S111">
    <cfRule type="containsText" dxfId="737" priority="287" operator="containsText" text="HD">
      <formula>NOT(ISERROR(SEARCH("HD",N111)))</formula>
    </cfRule>
  </conditionalFormatting>
  <conditionalFormatting sqref="P113:S113">
    <cfRule type="containsText" dxfId="736" priority="284" operator="containsText" text="HD">
      <formula>NOT(ISERROR(SEARCH("HD",P113)))</formula>
    </cfRule>
  </conditionalFormatting>
  <conditionalFormatting sqref="N117:S123">
    <cfRule type="containsText" dxfId="735" priority="283" operator="containsText" text="HD">
      <formula>NOT(ISERROR(SEARCH("HD",N117)))</formula>
    </cfRule>
  </conditionalFormatting>
  <conditionalFormatting sqref="N124:S124">
    <cfRule type="containsText" dxfId="734" priority="282" operator="containsText" text="HD">
      <formula>NOT(ISERROR(SEARCH("HD",N124)))</formula>
    </cfRule>
  </conditionalFormatting>
  <conditionalFormatting sqref="N126:S140">
    <cfRule type="containsText" dxfId="733" priority="281" operator="containsText" text="HD">
      <formula>NOT(ISERROR(SEARCH("HD",N126)))</formula>
    </cfRule>
  </conditionalFormatting>
  <conditionalFormatting sqref="N143:S148">
    <cfRule type="containsText" dxfId="732" priority="280" operator="containsText" text="HD">
      <formula>NOT(ISERROR(SEARCH("HD",N143)))</formula>
    </cfRule>
  </conditionalFormatting>
  <conditionalFormatting sqref="N150:S153">
    <cfRule type="containsText" dxfId="731" priority="279" operator="containsText" text="HD">
      <formula>NOT(ISERROR(SEARCH("HD",N150)))</formula>
    </cfRule>
  </conditionalFormatting>
  <conditionalFormatting sqref="N155:S155">
    <cfRule type="containsText" dxfId="730" priority="278" operator="containsText" text="HD">
      <formula>NOT(ISERROR(SEARCH("HD",N155)))</formula>
    </cfRule>
  </conditionalFormatting>
  <conditionalFormatting sqref="N161:S168">
    <cfRule type="containsText" dxfId="729" priority="277" operator="containsText" text="HD">
      <formula>NOT(ISERROR(SEARCH("HD",N161)))</formula>
    </cfRule>
  </conditionalFormatting>
  <conditionalFormatting sqref="N170:S170">
    <cfRule type="containsText" dxfId="728" priority="276" operator="containsText" text="HD">
      <formula>NOT(ISERROR(SEARCH("HD",N170)))</formula>
    </cfRule>
  </conditionalFormatting>
  <conditionalFormatting sqref="N189:S190">
    <cfRule type="containsText" dxfId="727" priority="275" operator="containsText" text="HD">
      <formula>NOT(ISERROR(SEARCH("HD",N189)))</formula>
    </cfRule>
  </conditionalFormatting>
  <conditionalFormatting sqref="N192:S206">
    <cfRule type="containsText" dxfId="726" priority="274" operator="containsText" text="HD">
      <formula>NOT(ISERROR(SEARCH("HD",N192)))</formula>
    </cfRule>
  </conditionalFormatting>
  <conditionalFormatting sqref="N208:S213">
    <cfRule type="containsText" dxfId="725" priority="273" operator="containsText" text="HD">
      <formula>NOT(ISERROR(SEARCH("HD",N208)))</formula>
    </cfRule>
  </conditionalFormatting>
  <conditionalFormatting sqref="N223:S229">
    <cfRule type="containsText" dxfId="724" priority="272" operator="containsText" text="HD">
      <formula>NOT(ISERROR(SEARCH("HD",N223)))</formula>
    </cfRule>
  </conditionalFormatting>
  <conditionalFormatting sqref="B5:D7">
    <cfRule type="containsText" dxfId="723" priority="271" operator="containsText" text="HD">
      <formula>NOT(ISERROR(SEARCH("HD",B5)))</formula>
    </cfRule>
  </conditionalFormatting>
  <conditionalFormatting sqref="A5:A7">
    <cfRule type="containsText" dxfId="722" priority="270" operator="containsText" text="HD">
      <formula>NOT(ISERROR(SEARCH("HD",A5)))</formula>
    </cfRule>
  </conditionalFormatting>
  <conditionalFormatting sqref="H5:H7">
    <cfRule type="containsText" dxfId="721" priority="269" operator="containsText" text="HD">
      <formula>NOT(ISERROR(SEARCH("HD",H5)))</formula>
    </cfRule>
  </conditionalFormatting>
  <conditionalFormatting sqref="G5:G7">
    <cfRule type="containsText" dxfId="720" priority="268" operator="containsText" text="HD">
      <formula>NOT(ISERROR(SEARCH("HD",G5)))</formula>
    </cfRule>
  </conditionalFormatting>
  <conditionalFormatting sqref="J5:S7">
    <cfRule type="containsText" dxfId="719" priority="267" operator="containsText" text="HD">
      <formula>NOT(ISERROR(SEARCH("HD",J5)))</formula>
    </cfRule>
  </conditionalFormatting>
  <conditionalFormatting sqref="I5:I7">
    <cfRule type="containsText" dxfId="718" priority="266" operator="containsText" text="HD">
      <formula>NOT(ISERROR(SEARCH("HD",I5)))</formula>
    </cfRule>
  </conditionalFormatting>
  <conditionalFormatting sqref="F5:F7">
    <cfRule type="containsText" dxfId="717" priority="265" operator="containsText" text="HD">
      <formula>NOT(ISERROR(SEARCH("HD",F5)))</formula>
    </cfRule>
  </conditionalFormatting>
  <conditionalFormatting sqref="D12:D21 B9:C21">
    <cfRule type="containsText" dxfId="716" priority="264" operator="containsText" text="HD">
      <formula>NOT(ISERROR(SEARCH("HD",B9)))</formula>
    </cfRule>
  </conditionalFormatting>
  <conditionalFormatting sqref="A9:A21">
    <cfRule type="containsText" dxfId="715" priority="263" operator="containsText" text="HD">
      <formula>NOT(ISERROR(SEARCH("HD",A9)))</formula>
    </cfRule>
  </conditionalFormatting>
  <conditionalFormatting sqref="H9:H21">
    <cfRule type="containsText" dxfId="714" priority="262" operator="containsText" text="HD">
      <formula>NOT(ISERROR(SEARCH("HD",H9)))</formula>
    </cfRule>
  </conditionalFormatting>
  <conditionalFormatting sqref="G9:G21">
    <cfRule type="containsText" dxfId="713" priority="261" operator="containsText" text="HD">
      <formula>NOT(ISERROR(SEARCH("HD",G9)))</formula>
    </cfRule>
  </conditionalFormatting>
  <conditionalFormatting sqref="J9:M21">
    <cfRule type="containsText" dxfId="712" priority="260" operator="containsText" text="HD">
      <formula>NOT(ISERROR(SEARCH("HD",J9)))</formula>
    </cfRule>
  </conditionalFormatting>
  <conditionalFormatting sqref="I9:I21">
    <cfRule type="containsText" dxfId="711" priority="259" operator="containsText" text="HD">
      <formula>NOT(ISERROR(SEARCH("HD",I9)))</formula>
    </cfRule>
  </conditionalFormatting>
  <conditionalFormatting sqref="F9:F21">
    <cfRule type="containsText" dxfId="710" priority="258" operator="containsText" text="HD">
      <formula>NOT(ISERROR(SEARCH("HD",F9)))</formula>
    </cfRule>
  </conditionalFormatting>
  <conditionalFormatting sqref="B23:C38">
    <cfRule type="containsText" dxfId="709" priority="257" operator="containsText" text="HD">
      <formula>NOT(ISERROR(SEARCH("HD",B23)))</formula>
    </cfRule>
  </conditionalFormatting>
  <conditionalFormatting sqref="A23:A38">
    <cfRule type="containsText" dxfId="708" priority="256" operator="containsText" text="HD">
      <formula>NOT(ISERROR(SEARCH("HD",A23)))</formula>
    </cfRule>
  </conditionalFormatting>
  <conditionalFormatting sqref="H23:H38">
    <cfRule type="containsText" dxfId="707" priority="255" operator="containsText" text="HD">
      <formula>NOT(ISERROR(SEARCH("HD",H23)))</formula>
    </cfRule>
  </conditionalFormatting>
  <conditionalFormatting sqref="G23:G38">
    <cfRule type="containsText" dxfId="706" priority="254" operator="containsText" text="HD">
      <formula>NOT(ISERROR(SEARCH("HD",G23)))</formula>
    </cfRule>
  </conditionalFormatting>
  <conditionalFormatting sqref="I23:I38">
    <cfRule type="containsText" dxfId="705" priority="252" operator="containsText" text="HD">
      <formula>NOT(ISERROR(SEARCH("HD",I23)))</formula>
    </cfRule>
  </conditionalFormatting>
  <conditionalFormatting sqref="F23:F38">
    <cfRule type="containsText" dxfId="704" priority="251" operator="containsText" text="HD">
      <formula>NOT(ISERROR(SEARCH("HD",F23)))</formula>
    </cfRule>
  </conditionalFormatting>
  <conditionalFormatting sqref="B40:C48">
    <cfRule type="containsText" dxfId="703" priority="250" operator="containsText" text="HD">
      <formula>NOT(ISERROR(SEARCH("HD",B40)))</formula>
    </cfRule>
  </conditionalFormatting>
  <conditionalFormatting sqref="A40:A48">
    <cfRule type="containsText" dxfId="702" priority="249" operator="containsText" text="HD">
      <formula>NOT(ISERROR(SEARCH("HD",A40)))</formula>
    </cfRule>
  </conditionalFormatting>
  <conditionalFormatting sqref="H40:H48">
    <cfRule type="containsText" dxfId="701" priority="248" operator="containsText" text="HD">
      <formula>NOT(ISERROR(SEARCH("HD",H40)))</formula>
    </cfRule>
  </conditionalFormatting>
  <conditionalFormatting sqref="G40:G48">
    <cfRule type="containsText" dxfId="700" priority="247" operator="containsText" text="HD">
      <formula>NOT(ISERROR(SEARCH("HD",G40)))</formula>
    </cfRule>
  </conditionalFormatting>
  <conditionalFormatting sqref="J40:S48">
    <cfRule type="containsText" dxfId="699" priority="246" operator="containsText" text="HD">
      <formula>NOT(ISERROR(SEARCH("HD",J40)))</formula>
    </cfRule>
  </conditionalFormatting>
  <conditionalFormatting sqref="I40:I48">
    <cfRule type="containsText" dxfId="698" priority="245" operator="containsText" text="HD">
      <formula>NOT(ISERROR(SEARCH("HD",I40)))</formula>
    </cfRule>
  </conditionalFormatting>
  <conditionalFormatting sqref="F40:F48">
    <cfRule type="containsText" dxfId="697" priority="244" operator="containsText" text="HD">
      <formula>NOT(ISERROR(SEARCH("HD",F40)))</formula>
    </cfRule>
  </conditionalFormatting>
  <conditionalFormatting sqref="B90:C99">
    <cfRule type="containsText" dxfId="696" priority="243" operator="containsText" text="HD">
      <formula>NOT(ISERROR(SEARCH("HD",B90)))</formula>
    </cfRule>
  </conditionalFormatting>
  <conditionalFormatting sqref="A90:A99">
    <cfRule type="containsText" dxfId="695" priority="242" operator="containsText" text="HD">
      <formula>NOT(ISERROR(SEARCH("HD",A90)))</formula>
    </cfRule>
  </conditionalFormatting>
  <conditionalFormatting sqref="H90:H99">
    <cfRule type="containsText" dxfId="694" priority="241" operator="containsText" text="HD">
      <formula>NOT(ISERROR(SEARCH("HD",H90)))</formula>
    </cfRule>
  </conditionalFormatting>
  <conditionalFormatting sqref="G90:G99">
    <cfRule type="containsText" dxfId="693" priority="240" operator="containsText" text="HD">
      <formula>NOT(ISERROR(SEARCH("HD",G90)))</formula>
    </cfRule>
  </conditionalFormatting>
  <conditionalFormatting sqref="J90:S99">
    <cfRule type="containsText" dxfId="692" priority="239" operator="containsText" text="HD">
      <formula>NOT(ISERROR(SEARCH("HD",J90)))</formula>
    </cfRule>
  </conditionalFormatting>
  <conditionalFormatting sqref="I90:I99">
    <cfRule type="containsText" dxfId="691" priority="238" operator="containsText" text="HD">
      <formula>NOT(ISERROR(SEARCH("HD",I90)))</formula>
    </cfRule>
  </conditionalFormatting>
  <conditionalFormatting sqref="F90:F99">
    <cfRule type="containsText" dxfId="690" priority="237" operator="containsText" text="HD">
      <formula>NOT(ISERROR(SEARCH("HD",F90)))</formula>
    </cfRule>
  </conditionalFormatting>
  <conditionalFormatting sqref="B101:D103">
    <cfRule type="containsText" dxfId="689" priority="236" operator="containsText" text="HD">
      <formula>NOT(ISERROR(SEARCH("HD",B101)))</formula>
    </cfRule>
  </conditionalFormatting>
  <conditionalFormatting sqref="A101:A103">
    <cfRule type="containsText" dxfId="688" priority="235" operator="containsText" text="HD">
      <formula>NOT(ISERROR(SEARCH("HD",A101)))</formula>
    </cfRule>
  </conditionalFormatting>
  <conditionalFormatting sqref="H101:H103">
    <cfRule type="containsText" dxfId="687" priority="234" operator="containsText" text="HD">
      <formula>NOT(ISERROR(SEARCH("HD",H101)))</formula>
    </cfRule>
  </conditionalFormatting>
  <conditionalFormatting sqref="G101:G103">
    <cfRule type="containsText" dxfId="686" priority="233" operator="containsText" text="HD">
      <formula>NOT(ISERROR(SEARCH("HD",G101)))</formula>
    </cfRule>
  </conditionalFormatting>
  <conditionalFormatting sqref="J101:S103">
    <cfRule type="containsText" dxfId="685" priority="232" operator="containsText" text="HD">
      <formula>NOT(ISERROR(SEARCH("HD",J101)))</formula>
    </cfRule>
  </conditionalFormatting>
  <conditionalFormatting sqref="I101:I103">
    <cfRule type="containsText" dxfId="684" priority="231" operator="containsText" text="HD">
      <formula>NOT(ISERROR(SEARCH("HD",I101)))</formula>
    </cfRule>
  </conditionalFormatting>
  <conditionalFormatting sqref="F101:F103">
    <cfRule type="containsText" dxfId="683" priority="230" operator="containsText" text="HD">
      <formula>NOT(ISERROR(SEARCH("HD",F101)))</formula>
    </cfRule>
  </conditionalFormatting>
  <conditionalFormatting sqref="N9:S21">
    <cfRule type="containsText" dxfId="682" priority="229" operator="containsText" text="HD">
      <formula>NOT(ISERROR(SEARCH("HD",N9)))</formula>
    </cfRule>
  </conditionalFormatting>
  <conditionalFormatting sqref="J23:M38">
    <cfRule type="containsText" dxfId="681" priority="228" operator="containsText" text="HD">
      <formula>NOT(ISERROR(SEARCH("HD",J23)))</formula>
    </cfRule>
  </conditionalFormatting>
  <conditionalFormatting sqref="N23:S38">
    <cfRule type="containsText" dxfId="680" priority="227" operator="containsText" text="HD">
      <formula>NOT(ISERROR(SEARCH("HD",N23)))</formula>
    </cfRule>
  </conditionalFormatting>
  <conditionalFormatting sqref="J124:M124">
    <cfRule type="containsText" dxfId="679" priority="226" operator="containsText" text="HD">
      <formula>NOT(ISERROR(SEARCH("HD",J124)))</formula>
    </cfRule>
  </conditionalFormatting>
  <conditionalFormatting sqref="L152:M152">
    <cfRule type="containsText" dxfId="678" priority="225" operator="containsText" text="HD">
      <formula>NOT(ISERROR(SEARCH("HD",L152)))</formula>
    </cfRule>
  </conditionalFormatting>
  <conditionalFormatting sqref="L153:M153">
    <cfRule type="containsText" dxfId="677" priority="224" operator="containsText" text="HD">
      <formula>NOT(ISERROR(SEARCH("HD",L153)))</formula>
    </cfRule>
  </conditionalFormatting>
  <conditionalFormatting sqref="L155:M155">
    <cfRule type="containsText" dxfId="676" priority="223" operator="containsText" text="HD">
      <formula>NOT(ISERROR(SEARCH("HD",L155)))</formula>
    </cfRule>
  </conditionalFormatting>
  <conditionalFormatting sqref="L148:M148">
    <cfRule type="containsText" dxfId="675" priority="222" operator="containsText" text="HD">
      <formula>NOT(ISERROR(SEARCH("HD",L148)))</formula>
    </cfRule>
  </conditionalFormatting>
  <conditionalFormatting sqref="D9:D10">
    <cfRule type="containsText" dxfId="674" priority="165" operator="containsText" text="HD">
      <formula>NOT(ISERROR(SEARCH("HD",D9)))</formula>
    </cfRule>
  </conditionalFormatting>
  <conditionalFormatting sqref="D11">
    <cfRule type="containsText" dxfId="673" priority="164" operator="containsText" text="HD">
      <formula>NOT(ISERROR(SEARCH("HD",D11)))</formula>
    </cfRule>
  </conditionalFormatting>
  <conditionalFormatting sqref="D23:D24">
    <cfRule type="containsText" dxfId="672" priority="163" operator="containsText" text="HD">
      <formula>NOT(ISERROR(SEARCH("HD",D23)))</formula>
    </cfRule>
  </conditionalFormatting>
  <conditionalFormatting sqref="D25:D38">
    <cfRule type="containsText" dxfId="671" priority="162" operator="containsText" text="HD">
      <formula>NOT(ISERROR(SEARCH("HD",D25)))</formula>
    </cfRule>
  </conditionalFormatting>
  <conditionalFormatting sqref="D40:D48">
    <cfRule type="containsText" dxfId="670" priority="161" operator="containsText" text="HD">
      <formula>NOT(ISERROR(SEARCH("HD",D40)))</formula>
    </cfRule>
  </conditionalFormatting>
  <conditionalFormatting sqref="D91:D99">
    <cfRule type="containsText" dxfId="669" priority="159" operator="containsText" text="HD">
      <formula>NOT(ISERROR(SEARCH("HD",D91)))</formula>
    </cfRule>
  </conditionalFormatting>
  <conditionalFormatting sqref="D90">
    <cfRule type="containsText" dxfId="668" priority="158" operator="containsText" text="HD">
      <formula>NOT(ISERROR(SEARCH("HD",D90)))</formula>
    </cfRule>
  </conditionalFormatting>
  <conditionalFormatting sqref="E33 E36 E38">
    <cfRule type="containsText" dxfId="667" priority="157" operator="containsText" text="HD">
      <formula>NOT(ISERROR(SEARCH("HD",E33)))</formula>
    </cfRule>
  </conditionalFormatting>
  <conditionalFormatting sqref="E40:E46 E48">
    <cfRule type="containsText" dxfId="666" priority="156" operator="containsText" text="HD">
      <formula>NOT(ISERROR(SEARCH("HD",E40)))</formula>
    </cfRule>
  </conditionalFormatting>
  <conditionalFormatting sqref="E90 E94 E96:E97">
    <cfRule type="containsText" dxfId="665" priority="155" operator="containsText" text="HD">
      <formula>NOT(ISERROR(SEARCH("HD",E90)))</formula>
    </cfRule>
  </conditionalFormatting>
  <conditionalFormatting sqref="E101:E103">
    <cfRule type="containsText" dxfId="664" priority="154" operator="containsText" text="HD">
      <formula>NOT(ISERROR(SEARCH("HD",E101)))</formula>
    </cfRule>
  </conditionalFormatting>
  <conditionalFormatting sqref="E5:E7">
    <cfRule type="containsText" dxfId="663" priority="153" operator="containsText" text="HD">
      <formula>NOT(ISERROR(SEARCH("HD",E5)))</formula>
    </cfRule>
  </conditionalFormatting>
  <conditionalFormatting sqref="E9:E11 E13:E21">
    <cfRule type="containsText" dxfId="662" priority="152" operator="containsText" text="HD">
      <formula>NOT(ISERROR(SEARCH("HD",E9)))</formula>
    </cfRule>
  </conditionalFormatting>
  <conditionalFormatting sqref="E108:E110 E114:E115">
    <cfRule type="containsText" dxfId="661" priority="151" operator="containsText" text="HD">
      <formula>NOT(ISERROR(SEARCH("HD",E108)))</formula>
    </cfRule>
  </conditionalFormatting>
  <conditionalFormatting sqref="E111:E113">
    <cfRule type="containsText" dxfId="660" priority="150" operator="containsText" text="HD">
      <formula>NOT(ISERROR(SEARCH("HD",E111)))</formula>
    </cfRule>
  </conditionalFormatting>
  <conditionalFormatting sqref="E123">
    <cfRule type="containsText" dxfId="659" priority="149" operator="containsText" text="HD">
      <formula>NOT(ISERROR(SEARCH("HD",E123)))</formula>
    </cfRule>
  </conditionalFormatting>
  <conditionalFormatting sqref="E117">
    <cfRule type="containsText" dxfId="658" priority="148" operator="containsText" text="HD">
      <formula>NOT(ISERROR(SEARCH("HD",E117)))</formula>
    </cfRule>
  </conditionalFormatting>
  <conditionalFormatting sqref="E118:E122">
    <cfRule type="containsText" dxfId="657" priority="147" operator="containsText" text="HD">
      <formula>NOT(ISERROR(SEARCH("HD",E118)))</formula>
    </cfRule>
  </conditionalFormatting>
  <conditionalFormatting sqref="E124">
    <cfRule type="containsText" dxfId="656" priority="146" operator="containsText" text="HD">
      <formula>NOT(ISERROR(SEARCH("HD",E124)))</formula>
    </cfRule>
  </conditionalFormatting>
  <conditionalFormatting sqref="E128">
    <cfRule type="containsText" dxfId="655" priority="145" operator="containsText" text="HD">
      <formula>NOT(ISERROR(SEARCH("HD",E128)))</formula>
    </cfRule>
  </conditionalFormatting>
  <conditionalFormatting sqref="E132">
    <cfRule type="containsText" dxfId="654" priority="144" operator="containsText" text="HD">
      <formula>NOT(ISERROR(SEARCH("HD",E132)))</formula>
    </cfRule>
  </conditionalFormatting>
  <conditionalFormatting sqref="E138">
    <cfRule type="containsText" dxfId="653" priority="143" operator="containsText" text="HD">
      <formula>NOT(ISERROR(SEARCH("HD",E138)))</formula>
    </cfRule>
  </conditionalFormatting>
  <conditionalFormatting sqref="E139">
    <cfRule type="containsText" dxfId="652" priority="142" operator="containsText" text="HD">
      <formula>NOT(ISERROR(SEARCH("HD",E139)))</formula>
    </cfRule>
  </conditionalFormatting>
  <conditionalFormatting sqref="E126:E127">
    <cfRule type="containsText" dxfId="651" priority="141" operator="containsText" text="HD">
      <formula>NOT(ISERROR(SEARCH("HD",E126)))</formula>
    </cfRule>
  </conditionalFormatting>
  <conditionalFormatting sqref="E129:E131">
    <cfRule type="containsText" dxfId="650" priority="140" operator="containsText" text="HD">
      <formula>NOT(ISERROR(SEARCH("HD",E129)))</formula>
    </cfRule>
  </conditionalFormatting>
  <conditionalFormatting sqref="E133:E137">
    <cfRule type="containsText" dxfId="649" priority="139" operator="containsText" text="HD">
      <formula>NOT(ISERROR(SEARCH("HD",E133)))</formula>
    </cfRule>
  </conditionalFormatting>
  <conditionalFormatting sqref="E140">
    <cfRule type="containsText" dxfId="648" priority="138" operator="containsText" text="HD">
      <formula>NOT(ISERROR(SEARCH("HD",E140)))</formula>
    </cfRule>
  </conditionalFormatting>
  <conditionalFormatting sqref="E142">
    <cfRule type="containsText" dxfId="647" priority="137" operator="containsText" text="HD">
      <formula>NOT(ISERROR(SEARCH("HD",E142)))</formula>
    </cfRule>
  </conditionalFormatting>
  <conditionalFormatting sqref="E143:E145">
    <cfRule type="containsText" dxfId="646" priority="136" operator="containsText" text="HD">
      <formula>NOT(ISERROR(SEARCH("HD",E143)))</formula>
    </cfRule>
  </conditionalFormatting>
  <conditionalFormatting sqref="E146">
    <cfRule type="containsText" dxfId="645" priority="135" operator="containsText" text="HD">
      <formula>NOT(ISERROR(SEARCH("HD",E146)))</formula>
    </cfRule>
  </conditionalFormatting>
  <conditionalFormatting sqref="E147">
    <cfRule type="containsText" dxfId="644" priority="134" operator="containsText" text="HD">
      <formula>NOT(ISERROR(SEARCH("HD",E147)))</formula>
    </cfRule>
  </conditionalFormatting>
  <conditionalFormatting sqref="E148">
    <cfRule type="containsText" dxfId="643" priority="133" operator="containsText" text="HD">
      <formula>NOT(ISERROR(SEARCH("HD",E148)))</formula>
    </cfRule>
  </conditionalFormatting>
  <conditionalFormatting sqref="E150:E153">
    <cfRule type="containsText" dxfId="642" priority="132" operator="containsText" text="HD">
      <formula>NOT(ISERROR(SEARCH("HD",E150)))</formula>
    </cfRule>
  </conditionalFormatting>
  <conditionalFormatting sqref="E155">
    <cfRule type="containsText" dxfId="641" priority="131" operator="containsText" text="HD">
      <formula>NOT(ISERROR(SEARCH("HD",E155)))</formula>
    </cfRule>
  </conditionalFormatting>
  <conditionalFormatting sqref="E157:E164 E166 E168">
    <cfRule type="containsText" dxfId="640" priority="130" operator="containsText" text="HD">
      <formula>NOT(ISERROR(SEARCH("HD",E157)))</formula>
    </cfRule>
  </conditionalFormatting>
  <conditionalFormatting sqref="E165">
    <cfRule type="containsText" dxfId="639" priority="129" operator="containsText" text="HD">
      <formula>NOT(ISERROR(SEARCH("HD",E165)))</formula>
    </cfRule>
  </conditionalFormatting>
  <conditionalFormatting sqref="E167">
    <cfRule type="containsText" dxfId="638" priority="128" operator="containsText" text="HD">
      <formula>NOT(ISERROR(SEARCH("HD",E167)))</formula>
    </cfRule>
  </conditionalFormatting>
  <conditionalFormatting sqref="E170:E173">
    <cfRule type="containsText" dxfId="637" priority="127" operator="containsText" text="HD">
      <formula>NOT(ISERROR(SEARCH("HD",E170)))</formula>
    </cfRule>
  </conditionalFormatting>
  <conditionalFormatting sqref="E174:E175">
    <cfRule type="containsText" dxfId="636" priority="126" operator="containsText" text="HD">
      <formula>NOT(ISERROR(SEARCH("HD",E174)))</formula>
    </cfRule>
  </conditionalFormatting>
  <conditionalFormatting sqref="E177:E178">
    <cfRule type="containsText" dxfId="635" priority="125" operator="containsText" text="HD">
      <formula>NOT(ISERROR(SEARCH("HD",E177)))</formula>
    </cfRule>
  </conditionalFormatting>
  <conditionalFormatting sqref="E184:E185 E187:E188">
    <cfRule type="containsText" dxfId="634" priority="124" operator="containsText" text="HD">
      <formula>NOT(ISERROR(SEARCH("HD",E184)))</formula>
    </cfRule>
  </conditionalFormatting>
  <conditionalFormatting sqref="E186">
    <cfRule type="containsText" dxfId="633" priority="123" operator="containsText" text="HD">
      <formula>NOT(ISERROR(SEARCH("HD",E186)))</formula>
    </cfRule>
  </conditionalFormatting>
  <conditionalFormatting sqref="E189:E190">
    <cfRule type="containsText" dxfId="632" priority="122" operator="containsText" text="HD">
      <formula>NOT(ISERROR(SEARCH("HD",E189)))</formula>
    </cfRule>
  </conditionalFormatting>
  <conditionalFormatting sqref="E192:E196 E199:E200">
    <cfRule type="containsText" dxfId="631" priority="121" operator="containsText" text="HD">
      <formula>NOT(ISERROR(SEARCH("HD",E192)))</formula>
    </cfRule>
  </conditionalFormatting>
  <conditionalFormatting sqref="E197">
    <cfRule type="containsText" dxfId="630" priority="120" operator="containsText" text="HD">
      <formula>NOT(ISERROR(SEARCH("HD",E197)))</formula>
    </cfRule>
  </conditionalFormatting>
  <conditionalFormatting sqref="E198">
    <cfRule type="containsText" dxfId="629" priority="119" operator="containsText" text="HD">
      <formula>NOT(ISERROR(SEARCH("HD",E198)))</formula>
    </cfRule>
  </conditionalFormatting>
  <conditionalFormatting sqref="E201">
    <cfRule type="containsText" dxfId="628" priority="118" operator="containsText" text="HD">
      <formula>NOT(ISERROR(SEARCH("HD",E201)))</formula>
    </cfRule>
  </conditionalFormatting>
  <conditionalFormatting sqref="E202:E206">
    <cfRule type="containsText" dxfId="627" priority="117" operator="containsText" text="HD">
      <formula>NOT(ISERROR(SEARCH("HD",E202)))</formula>
    </cfRule>
  </conditionalFormatting>
  <conditionalFormatting sqref="E208">
    <cfRule type="containsText" dxfId="626" priority="116" operator="containsText" text="HD">
      <formula>NOT(ISERROR(SEARCH("HD",E208)))</formula>
    </cfRule>
  </conditionalFormatting>
  <conditionalFormatting sqref="E209">
    <cfRule type="containsText" dxfId="625" priority="115" operator="containsText" text="HD">
      <formula>NOT(ISERROR(SEARCH("HD",E209)))</formula>
    </cfRule>
  </conditionalFormatting>
  <conditionalFormatting sqref="E210:E215">
    <cfRule type="containsText" dxfId="624" priority="114" operator="containsText" text="HD">
      <formula>NOT(ISERROR(SEARCH("HD",E210)))</formula>
    </cfRule>
  </conditionalFormatting>
  <conditionalFormatting sqref="E217:E218 E220:E221 E223 E228 E234:E238 E240:E241 E243:E244 E246:E249">
    <cfRule type="containsText" dxfId="623" priority="113" operator="containsText" text="HD">
      <formula>NOT(ISERROR(SEARCH("HD",E217)))</formula>
    </cfRule>
  </conditionalFormatting>
  <conditionalFormatting sqref="E219">
    <cfRule type="containsText" dxfId="622" priority="112" operator="containsText" text="HD">
      <formula>NOT(ISERROR(SEARCH("HD",E219)))</formula>
    </cfRule>
  </conditionalFormatting>
  <conditionalFormatting sqref="E222">
    <cfRule type="containsText" dxfId="621" priority="111" operator="containsText" text="HD">
      <formula>NOT(ISERROR(SEARCH("HD",E222)))</formula>
    </cfRule>
  </conditionalFormatting>
  <conditionalFormatting sqref="E224:E227">
    <cfRule type="containsText" dxfId="620" priority="110" operator="containsText" text="HD">
      <formula>NOT(ISERROR(SEARCH("HD",E224)))</formula>
    </cfRule>
  </conditionalFormatting>
  <conditionalFormatting sqref="E229:E233">
    <cfRule type="containsText" dxfId="619" priority="109" operator="containsText" text="HD">
      <formula>NOT(ISERROR(SEARCH("HD",E229)))</formula>
    </cfRule>
  </conditionalFormatting>
  <conditionalFormatting sqref="E239">
    <cfRule type="containsText" dxfId="618" priority="108" operator="containsText" text="HD">
      <formula>NOT(ISERROR(SEARCH("HD",E239)))</formula>
    </cfRule>
  </conditionalFormatting>
  <conditionalFormatting sqref="E242">
    <cfRule type="containsText" dxfId="617" priority="107" operator="containsText" text="HD">
      <formula>NOT(ISERROR(SEARCH("HD",E242)))</formula>
    </cfRule>
  </conditionalFormatting>
  <conditionalFormatting sqref="E245">
    <cfRule type="containsText" dxfId="616" priority="106" operator="containsText" text="HD">
      <formula>NOT(ISERROR(SEARCH("HD",E245)))</formula>
    </cfRule>
  </conditionalFormatting>
  <conditionalFormatting sqref="E250:E251">
    <cfRule type="containsText" dxfId="615" priority="105" operator="containsText" text="HD">
      <formula>NOT(ISERROR(SEARCH("HD",E250)))</formula>
    </cfRule>
  </conditionalFormatting>
  <conditionalFormatting sqref="E253 E255 E257 E259 E261">
    <cfRule type="containsText" dxfId="614" priority="104" operator="containsText" text="HD">
      <formula>NOT(ISERROR(SEARCH("HD",E253)))</formula>
    </cfRule>
  </conditionalFormatting>
  <conditionalFormatting sqref="E254 E256 E258 E260">
    <cfRule type="containsText" dxfId="613" priority="103" operator="containsText" text="HD">
      <formula>NOT(ISERROR(SEARCH("HD",E254)))</formula>
    </cfRule>
  </conditionalFormatting>
  <conditionalFormatting sqref="E263:E265">
    <cfRule type="containsText" dxfId="612" priority="102" operator="containsText" text="HD">
      <formula>NOT(ISERROR(SEARCH("HD",E263)))</formula>
    </cfRule>
  </conditionalFormatting>
  <conditionalFormatting sqref="E267:E270">
    <cfRule type="containsText" dxfId="611" priority="101" operator="containsText" text="HD">
      <formula>NOT(ISERROR(SEARCH("HD",E267)))</formula>
    </cfRule>
  </conditionalFormatting>
  <conditionalFormatting sqref="E23">
    <cfRule type="containsText" dxfId="610" priority="100" operator="containsText" text="HD">
      <formula>NOT(ISERROR(SEARCH("HD",E23)))</formula>
    </cfRule>
  </conditionalFormatting>
  <conditionalFormatting sqref="E24:E26">
    <cfRule type="containsText" dxfId="609" priority="99" operator="containsText" text="HD">
      <formula>NOT(ISERROR(SEARCH("HD",E24)))</formula>
    </cfRule>
  </conditionalFormatting>
  <conditionalFormatting sqref="E28">
    <cfRule type="containsText" dxfId="608" priority="98" operator="containsText" text="HD">
      <formula>NOT(ISERROR(SEARCH("HD",E28)))</formula>
    </cfRule>
  </conditionalFormatting>
  <conditionalFormatting sqref="E30">
    <cfRule type="containsText" dxfId="607" priority="97" operator="containsText" text="HD">
      <formula>NOT(ISERROR(SEARCH("HD",E30)))</formula>
    </cfRule>
  </conditionalFormatting>
  <conditionalFormatting sqref="E31:E32">
    <cfRule type="containsText" dxfId="606" priority="96" operator="containsText" text="HD">
      <formula>NOT(ISERROR(SEARCH("HD",E31)))</formula>
    </cfRule>
  </conditionalFormatting>
  <conditionalFormatting sqref="E34:E35">
    <cfRule type="containsText" dxfId="605" priority="95" operator="containsText" text="HD">
      <formula>NOT(ISERROR(SEARCH("HD",E34)))</formula>
    </cfRule>
  </conditionalFormatting>
  <conditionalFormatting sqref="E47">
    <cfRule type="containsText" dxfId="604" priority="94" operator="containsText" text="HD">
      <formula>NOT(ISERROR(SEARCH("HD",E47)))</formula>
    </cfRule>
  </conditionalFormatting>
  <conditionalFormatting sqref="E91">
    <cfRule type="containsText" dxfId="603" priority="93" operator="containsText" text="HD">
      <formula>NOT(ISERROR(SEARCH("HD",E91)))</formula>
    </cfRule>
  </conditionalFormatting>
  <conditionalFormatting sqref="E92">
    <cfRule type="containsText" dxfId="602" priority="92" operator="containsText" text="HD">
      <formula>NOT(ISERROR(SEARCH("HD",E92)))</formula>
    </cfRule>
  </conditionalFormatting>
  <conditionalFormatting sqref="E99">
    <cfRule type="containsText" dxfId="601" priority="91" operator="containsText" text="HD">
      <formula>NOT(ISERROR(SEARCH("HD",E99)))</formula>
    </cfRule>
  </conditionalFormatting>
  <conditionalFormatting sqref="D108:D115">
    <cfRule type="containsText" dxfId="600" priority="90" operator="containsText" text="HD">
      <formula>NOT(ISERROR(SEARCH("HD",D108)))</formula>
    </cfRule>
  </conditionalFormatting>
  <conditionalFormatting sqref="D117:D124">
    <cfRule type="containsText" dxfId="599" priority="89" operator="containsText" text="HD">
      <formula>NOT(ISERROR(SEARCH("HD",D117)))</formula>
    </cfRule>
  </conditionalFormatting>
  <conditionalFormatting sqref="D126:D140">
    <cfRule type="containsText" dxfId="598" priority="88" operator="containsText" text="HD">
      <formula>NOT(ISERROR(SEARCH("HD",D126)))</formula>
    </cfRule>
  </conditionalFormatting>
  <conditionalFormatting sqref="D142:D148">
    <cfRule type="containsText" dxfId="597" priority="87" operator="containsText" text="HD">
      <formula>NOT(ISERROR(SEARCH("HD",D142)))</formula>
    </cfRule>
  </conditionalFormatting>
  <conditionalFormatting sqref="D150:D153">
    <cfRule type="containsText" dxfId="596" priority="86" operator="containsText" text="HD">
      <formula>NOT(ISERROR(SEARCH("HD",D150)))</formula>
    </cfRule>
  </conditionalFormatting>
  <conditionalFormatting sqref="D155">
    <cfRule type="containsText" dxfId="595" priority="85" operator="containsText" text="HD">
      <formula>NOT(ISERROR(SEARCH("HD",D155)))</formula>
    </cfRule>
  </conditionalFormatting>
  <conditionalFormatting sqref="D157:D168">
    <cfRule type="containsText" dxfId="594" priority="84" operator="containsText" text="HD">
      <formula>NOT(ISERROR(SEARCH("HD",D157)))</formula>
    </cfRule>
  </conditionalFormatting>
  <conditionalFormatting sqref="D170:D175">
    <cfRule type="containsText" dxfId="593" priority="83" operator="containsText" text="HD">
      <formula>NOT(ISERROR(SEARCH("HD",D170)))</formula>
    </cfRule>
  </conditionalFormatting>
  <conditionalFormatting sqref="D177:D178">
    <cfRule type="containsText" dxfId="592" priority="82" operator="containsText" text="HD">
      <formula>NOT(ISERROR(SEARCH("HD",D177)))</formula>
    </cfRule>
  </conditionalFormatting>
  <conditionalFormatting sqref="D185:D190">
    <cfRule type="containsText" dxfId="591" priority="81" operator="containsText" text="HD">
      <formula>NOT(ISERROR(SEARCH("HD",D185)))</formula>
    </cfRule>
  </conditionalFormatting>
  <conditionalFormatting sqref="D184">
    <cfRule type="containsText" dxfId="590" priority="80" operator="containsText" text="HD">
      <formula>NOT(ISERROR(SEARCH("HD",D184)))</formula>
    </cfRule>
  </conditionalFormatting>
  <conditionalFormatting sqref="D192:D206">
    <cfRule type="containsText" dxfId="589" priority="79" operator="containsText" text="HD">
      <formula>NOT(ISERROR(SEARCH("HD",D192)))</formula>
    </cfRule>
  </conditionalFormatting>
  <conditionalFormatting sqref="D208:D215">
    <cfRule type="containsText" dxfId="588" priority="78" operator="containsText" text="HD">
      <formula>NOT(ISERROR(SEARCH("HD",D208)))</formula>
    </cfRule>
  </conditionalFormatting>
  <conditionalFormatting sqref="D217:D251">
    <cfRule type="containsText" dxfId="587" priority="77" operator="containsText" text="HD">
      <formula>NOT(ISERROR(SEARCH("HD",D217)))</formula>
    </cfRule>
  </conditionalFormatting>
  <conditionalFormatting sqref="D253:D261">
    <cfRule type="containsText" dxfId="586" priority="76" operator="containsText" text="HD">
      <formula>NOT(ISERROR(SEARCH("HD",D253)))</formula>
    </cfRule>
  </conditionalFormatting>
  <conditionalFormatting sqref="D263:D265">
    <cfRule type="containsText" dxfId="585" priority="75" operator="containsText" text="HD">
      <formula>NOT(ISERROR(SEARCH("HD",D263)))</formula>
    </cfRule>
  </conditionalFormatting>
  <conditionalFormatting sqref="D267:D270">
    <cfRule type="containsText" dxfId="584" priority="74" operator="containsText" text="HD">
      <formula>NOT(ISERROR(SEARCH("HD",D267)))</formula>
    </cfRule>
  </conditionalFormatting>
  <conditionalFormatting sqref="B52:C81">
    <cfRule type="containsText" dxfId="583" priority="73" operator="containsText" text="HD">
      <formula>NOT(ISERROR(SEARCH("HD",B52)))</formula>
    </cfRule>
  </conditionalFormatting>
  <conditionalFormatting sqref="A52:A81">
    <cfRule type="containsText" dxfId="582" priority="72" operator="containsText" text="HD">
      <formula>NOT(ISERROR(SEARCH("HD",A52)))</formula>
    </cfRule>
  </conditionalFormatting>
  <conditionalFormatting sqref="H52:H81">
    <cfRule type="containsText" dxfId="581" priority="71" operator="containsText" text="HD">
      <formula>NOT(ISERROR(SEARCH("HD",H52)))</formula>
    </cfRule>
  </conditionalFormatting>
  <conditionalFormatting sqref="G52:G81">
    <cfRule type="containsText" dxfId="580" priority="70" operator="containsText" text="HD">
      <formula>NOT(ISERROR(SEARCH("HD",G52)))</formula>
    </cfRule>
  </conditionalFormatting>
  <conditionalFormatting sqref="J55:K55 J56:M56 J59:M59 J57:K57 J61:K62">
    <cfRule type="containsText" dxfId="579" priority="69" operator="containsText" text="HD">
      <formula>NOT(ISERROR(SEARCH("HD",J55)))</formula>
    </cfRule>
  </conditionalFormatting>
  <conditionalFormatting sqref="I52:I81">
    <cfRule type="containsText" dxfId="578" priority="68" operator="containsText" text="HD">
      <formula>NOT(ISERROR(SEARCH("HD",I52)))</formula>
    </cfRule>
  </conditionalFormatting>
  <conditionalFormatting sqref="F52:F81">
    <cfRule type="containsText" dxfId="577" priority="67" operator="containsText" text="HD">
      <formula>NOT(ISERROR(SEARCH("HD",F52)))</formula>
    </cfRule>
  </conditionalFormatting>
  <conditionalFormatting sqref="J52:M54">
    <cfRule type="containsText" dxfId="576" priority="64" operator="containsText" text="HD">
      <formula>NOT(ISERROR(SEARCH("HD",J52)))</formula>
    </cfRule>
  </conditionalFormatting>
  <conditionalFormatting sqref="E52">
    <cfRule type="containsText" dxfId="575" priority="63" operator="containsText" text="HD">
      <formula>NOT(ISERROR(SEARCH("HD",E52)))</formula>
    </cfRule>
  </conditionalFormatting>
  <conditionalFormatting sqref="E55 E60 E78:E81">
    <cfRule type="containsText" dxfId="574" priority="62" operator="containsText" text="HD">
      <formula>NOT(ISERROR(SEARCH("HD",E55)))</formula>
    </cfRule>
  </conditionalFormatting>
  <conditionalFormatting sqref="D52:D81">
    <cfRule type="containsText" dxfId="573" priority="61" operator="containsText" text="HD">
      <formula>NOT(ISERROR(SEARCH("HD",D52)))</formula>
    </cfRule>
  </conditionalFormatting>
  <conditionalFormatting sqref="L55:M55">
    <cfRule type="containsText" dxfId="572" priority="60" operator="containsText" text="HD">
      <formula>NOT(ISERROR(SEARCH("HD",L55)))</formula>
    </cfRule>
  </conditionalFormatting>
  <conditionalFormatting sqref="J60:S60 N61:S64">
    <cfRule type="containsText" dxfId="571" priority="59" operator="containsText" text="HD">
      <formula>NOT(ISERROR(SEARCH("HD",J60)))</formula>
    </cfRule>
  </conditionalFormatting>
  <conditionalFormatting sqref="J58:K58">
    <cfRule type="containsText" dxfId="570" priority="58" operator="containsText" text="HD">
      <formula>NOT(ISERROR(SEARCH("HD",J58)))</formula>
    </cfRule>
  </conditionalFormatting>
  <conditionalFormatting sqref="L57:M57">
    <cfRule type="containsText" dxfId="569" priority="57" operator="containsText" text="HD">
      <formula>NOT(ISERROR(SEARCH("HD",L57)))</formula>
    </cfRule>
  </conditionalFormatting>
  <conditionalFormatting sqref="N52:S59">
    <cfRule type="containsText" dxfId="568" priority="56" operator="containsText" text="HD">
      <formula>NOT(ISERROR(SEARCH("HD",N52)))</formula>
    </cfRule>
  </conditionalFormatting>
  <conditionalFormatting sqref="L58:M58">
    <cfRule type="containsText" dxfId="567" priority="55" operator="containsText" text="HD">
      <formula>NOT(ISERROR(SEARCH("HD",L58)))</formula>
    </cfRule>
  </conditionalFormatting>
  <conditionalFormatting sqref="J65:S68 J63:M64">
    <cfRule type="containsText" dxfId="566" priority="54" operator="containsText" text="HD">
      <formula>NOT(ISERROR(SEARCH("HD",J63)))</formula>
    </cfRule>
  </conditionalFormatting>
  <conditionalFormatting sqref="E69:E77">
    <cfRule type="containsText" dxfId="565" priority="53" operator="containsText" text="HD">
      <formula>NOT(ISERROR(SEARCH("HD",E69)))</formula>
    </cfRule>
  </conditionalFormatting>
  <conditionalFormatting sqref="J69:S78">
    <cfRule type="containsText" dxfId="564" priority="52" operator="containsText" text="HD">
      <formula>NOT(ISERROR(SEARCH("HD",J69)))</formula>
    </cfRule>
  </conditionalFormatting>
  <conditionalFormatting sqref="L61:M61">
    <cfRule type="containsText" dxfId="563" priority="51" operator="containsText" text="HD">
      <formula>NOT(ISERROR(SEARCH("HD",L61)))</formula>
    </cfRule>
  </conditionalFormatting>
  <conditionalFormatting sqref="L62:M62">
    <cfRule type="containsText" dxfId="562" priority="50" operator="containsText" text="HD">
      <formula>NOT(ISERROR(SEARCH("HD",L62)))</formula>
    </cfRule>
  </conditionalFormatting>
  <conditionalFormatting sqref="J79:S81">
    <cfRule type="containsText" dxfId="561" priority="45" operator="containsText" text="HD">
      <formula>NOT(ISERROR(SEARCH("HD",J79)))</formula>
    </cfRule>
  </conditionalFormatting>
  <conditionalFormatting sqref="F119:F121">
    <cfRule type="containsText" dxfId="560" priority="40" operator="containsText" text="HD">
      <formula>NOT(ISERROR(SEARCH("HD",F119)))</formula>
    </cfRule>
  </conditionalFormatting>
  <conditionalFormatting sqref="F123:F124">
    <cfRule type="containsText" dxfId="559" priority="39" operator="containsText" text="HD">
      <formula>NOT(ISERROR(SEARCH("HD",F123)))</formula>
    </cfRule>
  </conditionalFormatting>
  <conditionalFormatting sqref="F150:F153">
    <cfRule type="containsText" dxfId="558" priority="38" operator="containsText" text="HD">
      <formula>NOT(ISERROR(SEARCH("HD",F150)))</formula>
    </cfRule>
  </conditionalFormatting>
  <conditionalFormatting sqref="F161">
    <cfRule type="containsText" dxfId="557" priority="37" operator="containsText" text="HD">
      <formula>NOT(ISERROR(SEARCH("HD",F161)))</formula>
    </cfRule>
  </conditionalFormatting>
  <conditionalFormatting sqref="F168">
    <cfRule type="containsText" dxfId="556" priority="36" operator="containsText" text="HD">
      <formula>NOT(ISERROR(SEARCH("HD",F168)))</formula>
    </cfRule>
  </conditionalFormatting>
  <conditionalFormatting sqref="F170">
    <cfRule type="containsText" dxfId="555" priority="35" operator="containsText" text="HD">
      <formula>NOT(ISERROR(SEARCH("HD",F170)))</formula>
    </cfRule>
  </conditionalFormatting>
  <conditionalFormatting sqref="F172">
    <cfRule type="containsText" dxfId="554" priority="34" operator="containsText" text="HD">
      <formula>NOT(ISERROR(SEARCH("HD",F172)))</formula>
    </cfRule>
  </conditionalFormatting>
  <conditionalFormatting sqref="F174">
    <cfRule type="containsText" dxfId="553" priority="33" operator="containsText" text="HD">
      <formula>NOT(ISERROR(SEARCH("HD",F174)))</formula>
    </cfRule>
  </conditionalFormatting>
  <conditionalFormatting sqref="F177">
    <cfRule type="containsText" dxfId="552" priority="32" operator="containsText" text="HD">
      <formula>NOT(ISERROR(SEARCH("HD",F177)))</formula>
    </cfRule>
  </conditionalFormatting>
  <conditionalFormatting sqref="F178">
    <cfRule type="containsText" dxfId="551" priority="31" operator="containsText" text="HD">
      <formula>NOT(ISERROR(SEARCH("HD",F178)))</formula>
    </cfRule>
  </conditionalFormatting>
  <conditionalFormatting sqref="I271">
    <cfRule type="containsText" dxfId="550" priority="28" operator="containsText" text="HD">
      <formula>NOT(ISERROR(SEARCH("HD",I271)))</formula>
    </cfRule>
  </conditionalFormatting>
  <conditionalFormatting sqref="B272:B278">
    <cfRule type="containsText" dxfId="549" priority="27" operator="containsText" text="HD">
      <formula>NOT(ISERROR(SEARCH("HD",B272)))</formula>
    </cfRule>
  </conditionalFormatting>
  <conditionalFormatting sqref="D272:D278">
    <cfRule type="containsText" dxfId="548" priority="23" operator="containsText" text="HD">
      <formula>NOT(ISERROR(SEARCH("HD",D272)))</formula>
    </cfRule>
  </conditionalFormatting>
  <conditionalFormatting sqref="C272:C278">
    <cfRule type="containsText" dxfId="547" priority="22" operator="containsText" text="HD">
      <formula>NOT(ISERROR(SEARCH("HD",C272)))</formula>
    </cfRule>
  </conditionalFormatting>
  <conditionalFormatting sqref="A272:A278">
    <cfRule type="containsText" dxfId="546" priority="21" operator="containsText" text="HD">
      <formula>NOT(ISERROR(SEARCH("HD",A272)))</formula>
    </cfRule>
  </conditionalFormatting>
  <conditionalFormatting sqref="E272:E278">
    <cfRule type="containsText" dxfId="545" priority="20" operator="containsText" text="HD">
      <formula>NOT(ISERROR(SEARCH("HD",E272)))</formula>
    </cfRule>
  </conditionalFormatting>
  <conditionalFormatting sqref="J272:M278">
    <cfRule type="containsText" dxfId="544" priority="19" operator="containsText" text="HD">
      <formula>NOT(ISERROR(SEARCH("HD",J272)))</formula>
    </cfRule>
  </conditionalFormatting>
  <conditionalFormatting sqref="F272:H278">
    <cfRule type="containsText" dxfId="543" priority="18" operator="containsText" text="HD">
      <formula>NOT(ISERROR(SEARCH("HD",F272)))</formula>
    </cfRule>
  </conditionalFormatting>
  <conditionalFormatting sqref="N272:O278">
    <cfRule type="containsText" dxfId="542" priority="17" operator="containsText" text="HD">
      <formula>NOT(ISERROR(SEARCH("HD",N272)))</formula>
    </cfRule>
  </conditionalFormatting>
  <conditionalFormatting sqref="P272:Q278">
    <cfRule type="containsText" dxfId="541" priority="16" operator="containsText" text="HD">
      <formula>NOT(ISERROR(SEARCH("HD",P272)))</formula>
    </cfRule>
  </conditionalFormatting>
  <conditionalFormatting sqref="R272:S278">
    <cfRule type="containsText" dxfId="540" priority="15" operator="containsText" text="HD">
      <formula>NOT(ISERROR(SEARCH("HD",R272)))</formula>
    </cfRule>
  </conditionalFormatting>
  <conditionalFormatting sqref="J155:K155">
    <cfRule type="containsText" dxfId="539" priority="14" operator="containsText" text="HD">
      <formula>NOT(ISERROR(SEARCH("HD",J155)))</formula>
    </cfRule>
  </conditionalFormatting>
  <conditionalFormatting sqref="F155">
    <cfRule type="containsText" dxfId="538" priority="13" operator="containsText" text="HD">
      <formula>NOT(ISERROR(SEARCH("HD",F155)))</formula>
    </cfRule>
  </conditionalFormatting>
  <conditionalFormatting sqref="B84:C88">
    <cfRule type="containsText" dxfId="537" priority="12" operator="containsText" text="HD">
      <formula>NOT(ISERROR(SEARCH("HD",B84)))</formula>
    </cfRule>
  </conditionalFormatting>
  <conditionalFormatting sqref="A84:A88">
    <cfRule type="containsText" dxfId="536" priority="11" operator="containsText" text="HD">
      <formula>NOT(ISERROR(SEARCH("HD",A84)))</formula>
    </cfRule>
  </conditionalFormatting>
  <conditionalFormatting sqref="H84:H88">
    <cfRule type="containsText" dxfId="535" priority="10" operator="containsText" text="HD">
      <formula>NOT(ISERROR(SEARCH("HD",H84)))</formula>
    </cfRule>
  </conditionalFormatting>
  <conditionalFormatting sqref="G84:G88">
    <cfRule type="containsText" dxfId="534" priority="9" operator="containsText" text="HD">
      <formula>NOT(ISERROR(SEARCH("HD",G84)))</formula>
    </cfRule>
  </conditionalFormatting>
  <conditionalFormatting sqref="J88:K88 J84:M87">
    <cfRule type="containsText" dxfId="533" priority="8" operator="containsText" text="HD">
      <formula>NOT(ISERROR(SEARCH("HD",J84)))</formula>
    </cfRule>
  </conditionalFormatting>
  <conditionalFormatting sqref="I84:I88">
    <cfRule type="containsText" dxfId="532" priority="7" operator="containsText" text="HD">
      <formula>NOT(ISERROR(SEARCH("HD",I84)))</formula>
    </cfRule>
  </conditionalFormatting>
  <conditionalFormatting sqref="F84:F88">
    <cfRule type="containsText" dxfId="531" priority="6" operator="containsText" text="HD">
      <formula>NOT(ISERROR(SEARCH("HD",F84)))</formula>
    </cfRule>
  </conditionalFormatting>
  <conditionalFormatting sqref="D84:D88">
    <cfRule type="containsText" dxfId="530" priority="5" operator="containsText" text="HD">
      <formula>NOT(ISERROR(SEARCH("HD",D84)))</formula>
    </cfRule>
  </conditionalFormatting>
  <conditionalFormatting sqref="E84:E88">
    <cfRule type="containsText" dxfId="529" priority="4" operator="containsText" text="HD">
      <formula>NOT(ISERROR(SEARCH("HD",E84)))</formula>
    </cfRule>
  </conditionalFormatting>
  <conditionalFormatting sqref="L88:S88">
    <cfRule type="containsText" dxfId="528" priority="3" operator="containsText" text="HD">
      <formula>NOT(ISERROR(SEARCH("HD",L88)))</formula>
    </cfRule>
  </conditionalFormatting>
  <conditionalFormatting sqref="N85:S87">
    <cfRule type="containsText" dxfId="527" priority="2" operator="containsText" text="HD">
      <formula>NOT(ISERROR(SEARCH("HD",N85)))</formula>
    </cfRule>
  </conditionalFormatting>
  <conditionalFormatting sqref="N84:S84">
    <cfRule type="containsText" dxfId="526" priority="1" operator="containsText" text="HD">
      <formula>NOT(ISERROR(SEARCH("HD",N84)))</formula>
    </cfRule>
  </conditionalFormatting>
  <dataValidations disablePrompts="1" count="1">
    <dataValidation type="list" allowBlank="1" showInputMessage="1" showErrorMessage="1" sqref="AD1" xr:uid="{530C85D5-A64A-064F-8140-2CB12B070E4D}">
      <formula1>"270,200"</formula1>
    </dataValidation>
  </dataValidations>
  <pageMargins left="0.7" right="0.7" top="0.75" bottom="0.75" header="0.3" footer="0.3"/>
  <pageSetup paperSize="9" scale="41" fitToHeight="0" orientation="landscape" horizontalDpi="0" verticalDpi="0"/>
  <rowBreaks count="2" manualBreakCount="2">
    <brk id="124" max="18" man="1"/>
    <brk id="15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D18FC-6283-5E4A-A776-1EC4B66B5DE8}">
  <sheetPr>
    <pageSetUpPr fitToPage="1"/>
  </sheetPr>
  <dimension ref="A1:U279"/>
  <sheetViews>
    <sheetView zoomScale="61" zoomScaleNormal="75" workbookViewId="0">
      <selection activeCell="C4" sqref="C4"/>
    </sheetView>
  </sheetViews>
  <sheetFormatPr baseColWidth="10" defaultRowHeight="15.75"/>
  <cols>
    <col min="1" max="1" width="24.125" style="41" customWidth="1"/>
    <col min="2" max="2" width="40.875" customWidth="1"/>
    <col min="3" max="3" width="27.375" style="15" bestFit="1" customWidth="1"/>
    <col min="4" max="4" width="6.5" style="15" customWidth="1"/>
    <col min="5" max="5" width="21.625" style="42" customWidth="1"/>
    <col min="6" max="6" width="30.875" style="1" customWidth="1"/>
    <col min="7" max="8" width="13.5" style="1" customWidth="1"/>
    <col min="9" max="9" width="1.5" style="1" customWidth="1"/>
    <col min="10" max="15" width="12.875" style="1" customWidth="1"/>
    <col min="16" max="19" width="12.875" customWidth="1"/>
  </cols>
  <sheetData>
    <row r="1" spans="1:19" ht="180" customHeight="1" thickBot="1">
      <c r="A1" s="335" t="s">
        <v>259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7"/>
    </row>
    <row r="2" spans="1:19" ht="77.099999999999994" customHeight="1" thickBot="1">
      <c r="A2" s="100" t="s">
        <v>327</v>
      </c>
      <c r="B2" s="100" t="s">
        <v>326</v>
      </c>
      <c r="C2" s="100" t="s">
        <v>155</v>
      </c>
      <c r="D2" s="101" t="s">
        <v>257</v>
      </c>
      <c r="E2" s="102" t="s">
        <v>204</v>
      </c>
      <c r="F2" s="102" t="s">
        <v>11</v>
      </c>
      <c r="G2" s="102" t="s">
        <v>63</v>
      </c>
      <c r="H2" s="102" t="s">
        <v>64</v>
      </c>
      <c r="I2" s="119"/>
      <c r="J2" s="120" t="s">
        <v>9</v>
      </c>
      <c r="K2" s="121" t="s">
        <v>10</v>
      </c>
      <c r="L2" s="120" t="s">
        <v>9</v>
      </c>
      <c r="M2" s="121" t="s">
        <v>10</v>
      </c>
      <c r="N2" s="120" t="s">
        <v>9</v>
      </c>
      <c r="O2" s="121" t="s">
        <v>10</v>
      </c>
      <c r="P2" s="120" t="s">
        <v>9</v>
      </c>
      <c r="Q2" s="121" t="s">
        <v>10</v>
      </c>
      <c r="R2" s="120" t="s">
        <v>9</v>
      </c>
      <c r="S2" s="122" t="s">
        <v>10</v>
      </c>
    </row>
    <row r="3" spans="1:19" ht="30" customHeight="1">
      <c r="A3" s="97"/>
      <c r="B3" s="63"/>
      <c r="C3" s="63"/>
      <c r="D3" s="63"/>
      <c r="E3" s="98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99"/>
    </row>
    <row r="4" spans="1:19" ht="30" customHeight="1">
      <c r="A4" s="84"/>
      <c r="B4" s="47"/>
      <c r="C4" s="47"/>
      <c r="D4" s="47"/>
      <c r="E4" s="48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85"/>
    </row>
    <row r="5" spans="1:19" ht="30" customHeight="1">
      <c r="A5" s="64"/>
      <c r="B5" s="51" t="s">
        <v>166</v>
      </c>
      <c r="C5" s="51" t="s">
        <v>161</v>
      </c>
      <c r="D5" s="73" t="s">
        <v>219</v>
      </c>
      <c r="E5" s="52" t="s">
        <v>205</v>
      </c>
      <c r="F5" s="53"/>
      <c r="G5" s="107"/>
      <c r="H5" s="107"/>
      <c r="I5" s="54"/>
      <c r="J5" s="55"/>
      <c r="K5" s="55"/>
      <c r="L5" s="56"/>
      <c r="M5" s="56"/>
      <c r="N5" s="56"/>
      <c r="O5" s="56"/>
      <c r="P5" s="56"/>
      <c r="Q5" s="56"/>
      <c r="R5" s="56"/>
      <c r="S5" s="71"/>
    </row>
    <row r="6" spans="1:19" ht="30" customHeight="1">
      <c r="A6" s="64"/>
      <c r="B6" s="51" t="s">
        <v>167</v>
      </c>
      <c r="C6" s="51" t="s">
        <v>161</v>
      </c>
      <c r="D6" s="73" t="s">
        <v>219</v>
      </c>
      <c r="E6" s="52" t="s">
        <v>205</v>
      </c>
      <c r="F6" s="53"/>
      <c r="G6" s="107"/>
      <c r="H6" s="107"/>
      <c r="I6" s="54"/>
      <c r="J6" s="55"/>
      <c r="K6" s="55">
        <v>45052</v>
      </c>
      <c r="L6" s="56"/>
      <c r="M6" s="56"/>
      <c r="N6" s="56"/>
      <c r="O6" s="56"/>
      <c r="P6" s="56"/>
      <c r="Q6" s="56"/>
      <c r="R6" s="56"/>
      <c r="S6" s="71"/>
    </row>
    <row r="7" spans="1:19" ht="30" customHeight="1">
      <c r="A7" s="64"/>
      <c r="B7" s="51" t="s">
        <v>168</v>
      </c>
      <c r="C7" s="51" t="s">
        <v>161</v>
      </c>
      <c r="D7" s="73" t="s">
        <v>219</v>
      </c>
      <c r="E7" s="52" t="s">
        <v>205</v>
      </c>
      <c r="F7" s="53"/>
      <c r="G7" s="107"/>
      <c r="H7" s="107"/>
      <c r="I7" s="54"/>
      <c r="J7" s="55"/>
      <c r="K7" s="55"/>
      <c r="L7" s="56"/>
      <c r="M7" s="56"/>
      <c r="N7" s="56"/>
      <c r="O7" s="56"/>
      <c r="P7" s="56"/>
      <c r="Q7" s="56"/>
      <c r="R7" s="56"/>
      <c r="S7" s="71"/>
    </row>
    <row r="8" spans="1:19" ht="30" customHeight="1">
      <c r="A8" s="84"/>
      <c r="B8" s="47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85"/>
    </row>
    <row r="9" spans="1:19" ht="30" customHeight="1">
      <c r="A9" s="64"/>
      <c r="B9" s="51" t="s">
        <v>169</v>
      </c>
      <c r="C9" s="51" t="s">
        <v>162</v>
      </c>
      <c r="D9" s="73" t="s">
        <v>219</v>
      </c>
      <c r="E9" s="52" t="s">
        <v>205</v>
      </c>
      <c r="F9" s="53"/>
      <c r="G9" s="107"/>
      <c r="H9" s="107"/>
      <c r="I9" s="54"/>
      <c r="J9" s="55"/>
      <c r="K9" s="55"/>
      <c r="L9" s="56"/>
      <c r="M9" s="56"/>
      <c r="N9" s="46"/>
      <c r="O9" s="46"/>
      <c r="P9" s="46"/>
      <c r="Q9" s="46"/>
      <c r="R9" s="46"/>
      <c r="S9" s="65"/>
    </row>
    <row r="10" spans="1:19" ht="30" customHeight="1">
      <c r="A10" s="64"/>
      <c r="B10" s="51" t="s">
        <v>170</v>
      </c>
      <c r="C10" s="51" t="s">
        <v>162</v>
      </c>
      <c r="D10" s="73" t="s">
        <v>219</v>
      </c>
      <c r="E10" s="52" t="s">
        <v>205</v>
      </c>
      <c r="F10" s="53"/>
      <c r="G10" s="107"/>
      <c r="H10" s="107"/>
      <c r="I10" s="54"/>
      <c r="J10" s="55"/>
      <c r="K10" s="55"/>
      <c r="L10" s="56"/>
      <c r="M10" s="56"/>
      <c r="N10" s="46"/>
      <c r="O10" s="46"/>
      <c r="P10" s="46"/>
      <c r="Q10" s="46"/>
      <c r="R10" s="46"/>
      <c r="S10" s="65"/>
    </row>
    <row r="11" spans="1:19" ht="30" customHeight="1">
      <c r="A11" s="64"/>
      <c r="B11" s="51" t="s">
        <v>171</v>
      </c>
      <c r="C11" s="51" t="s">
        <v>162</v>
      </c>
      <c r="D11" s="73" t="s">
        <v>219</v>
      </c>
      <c r="E11" s="52" t="s">
        <v>205</v>
      </c>
      <c r="F11" s="53"/>
      <c r="G11" s="107"/>
      <c r="H11" s="107"/>
      <c r="I11" s="54"/>
      <c r="J11" s="55"/>
      <c r="K11" s="55"/>
      <c r="L11" s="56"/>
      <c r="M11" s="56"/>
      <c r="N11" s="46"/>
      <c r="O11" s="46"/>
      <c r="P11" s="46"/>
      <c r="Q11" s="46"/>
      <c r="R11" s="46"/>
      <c r="S11" s="65"/>
    </row>
    <row r="12" spans="1:19" ht="30" customHeight="1">
      <c r="A12" s="64"/>
      <c r="B12" s="51" t="s">
        <v>172</v>
      </c>
      <c r="C12" s="51" t="s">
        <v>162</v>
      </c>
      <c r="D12" s="52" t="s">
        <v>220</v>
      </c>
      <c r="E12" s="59" t="s">
        <v>206</v>
      </c>
      <c r="F12" s="53"/>
      <c r="G12" s="107"/>
      <c r="H12" s="107"/>
      <c r="I12" s="54"/>
      <c r="J12" s="46"/>
      <c r="K12" s="46"/>
      <c r="L12" s="46"/>
      <c r="M12" s="46"/>
      <c r="N12" s="46"/>
      <c r="O12" s="46"/>
      <c r="P12" s="46"/>
      <c r="Q12" s="46"/>
      <c r="R12" s="46"/>
      <c r="S12" s="65"/>
    </row>
    <row r="13" spans="1:19" ht="30" customHeight="1">
      <c r="A13" s="64"/>
      <c r="B13" s="51" t="s">
        <v>173</v>
      </c>
      <c r="C13" s="51" t="s">
        <v>162</v>
      </c>
      <c r="D13" s="52" t="s">
        <v>220</v>
      </c>
      <c r="E13" s="52" t="s">
        <v>205</v>
      </c>
      <c r="F13" s="53"/>
      <c r="G13" s="107"/>
      <c r="H13" s="107"/>
      <c r="I13" s="54"/>
      <c r="J13" s="55">
        <v>45015</v>
      </c>
      <c r="K13" s="55">
        <v>45075</v>
      </c>
      <c r="L13" s="56"/>
      <c r="M13" s="56"/>
      <c r="N13" s="46"/>
      <c r="O13" s="46"/>
      <c r="P13" s="46"/>
      <c r="Q13" s="46"/>
      <c r="R13" s="46"/>
      <c r="S13" s="65"/>
    </row>
    <row r="14" spans="1:19" ht="30" customHeight="1">
      <c r="A14" s="64"/>
      <c r="B14" s="51" t="s">
        <v>174</v>
      </c>
      <c r="C14" s="51" t="s">
        <v>162</v>
      </c>
      <c r="D14" s="52" t="s">
        <v>220</v>
      </c>
      <c r="E14" s="52" t="s">
        <v>205</v>
      </c>
      <c r="F14" s="53"/>
      <c r="G14" s="107"/>
      <c r="H14" s="107"/>
      <c r="I14" s="54"/>
      <c r="J14" s="55"/>
      <c r="K14" s="55"/>
      <c r="L14" s="56"/>
      <c r="M14" s="56"/>
      <c r="N14" s="46"/>
      <c r="O14" s="46"/>
      <c r="P14" s="46"/>
      <c r="Q14" s="46"/>
      <c r="R14" s="46"/>
      <c r="S14" s="65"/>
    </row>
    <row r="15" spans="1:19" ht="30" customHeight="1">
      <c r="A15" s="64"/>
      <c r="B15" s="51" t="s">
        <v>175</v>
      </c>
      <c r="C15" s="51" t="s">
        <v>162</v>
      </c>
      <c r="D15" s="52" t="s">
        <v>220</v>
      </c>
      <c r="E15" s="52" t="s">
        <v>205</v>
      </c>
      <c r="F15" s="53"/>
      <c r="G15" s="107"/>
      <c r="H15" s="107"/>
      <c r="I15" s="54"/>
      <c r="J15" s="55"/>
      <c r="K15" s="55"/>
      <c r="L15" s="56"/>
      <c r="M15" s="56"/>
      <c r="N15" s="46"/>
      <c r="O15" s="46"/>
      <c r="P15" s="46"/>
      <c r="Q15" s="46"/>
      <c r="R15" s="46"/>
      <c r="S15" s="65"/>
    </row>
    <row r="16" spans="1:19" ht="30" customHeight="1">
      <c r="A16" s="64"/>
      <c r="B16" s="51" t="s">
        <v>176</v>
      </c>
      <c r="C16" s="51" t="s">
        <v>162</v>
      </c>
      <c r="D16" s="52" t="s">
        <v>220</v>
      </c>
      <c r="E16" s="52" t="s">
        <v>205</v>
      </c>
      <c r="F16" s="53"/>
      <c r="G16" s="107"/>
      <c r="H16" s="107"/>
      <c r="I16" s="54"/>
      <c r="J16" s="55"/>
      <c r="K16" s="55"/>
      <c r="L16" s="56"/>
      <c r="M16" s="56"/>
      <c r="N16" s="46"/>
      <c r="O16" s="46"/>
      <c r="P16" s="46"/>
      <c r="Q16" s="46"/>
      <c r="R16" s="46"/>
      <c r="S16" s="65"/>
    </row>
    <row r="17" spans="1:19" ht="30" customHeight="1">
      <c r="A17" s="64"/>
      <c r="B17" s="51" t="s">
        <v>176</v>
      </c>
      <c r="C17" s="51" t="s">
        <v>162</v>
      </c>
      <c r="D17" s="52" t="s">
        <v>220</v>
      </c>
      <c r="E17" s="57" t="s">
        <v>2</v>
      </c>
      <c r="F17" s="53"/>
      <c r="G17" s="107"/>
      <c r="H17" s="107"/>
      <c r="I17" s="54"/>
      <c r="J17" s="55"/>
      <c r="K17" s="55"/>
      <c r="L17" s="56"/>
      <c r="M17" s="56"/>
      <c r="N17" s="46"/>
      <c r="O17" s="46"/>
      <c r="P17" s="46"/>
      <c r="Q17" s="46"/>
      <c r="R17" s="46"/>
      <c r="S17" s="65"/>
    </row>
    <row r="18" spans="1:19" ht="30" customHeight="1">
      <c r="A18" s="64"/>
      <c r="B18" s="51" t="s">
        <v>176</v>
      </c>
      <c r="C18" s="51" t="s">
        <v>162</v>
      </c>
      <c r="D18" s="52" t="s">
        <v>220</v>
      </c>
      <c r="E18" s="57" t="s">
        <v>2</v>
      </c>
      <c r="F18" s="53"/>
      <c r="G18" s="107"/>
      <c r="H18" s="107"/>
      <c r="I18" s="54"/>
      <c r="J18" s="55"/>
      <c r="K18" s="55"/>
      <c r="L18" s="56"/>
      <c r="M18" s="56"/>
      <c r="N18" s="46"/>
      <c r="O18" s="46"/>
      <c r="P18" s="46"/>
      <c r="Q18" s="46"/>
      <c r="R18" s="46"/>
      <c r="S18" s="65"/>
    </row>
    <row r="19" spans="1:19" ht="30" customHeight="1">
      <c r="A19" s="64"/>
      <c r="B19" s="51" t="s">
        <v>177</v>
      </c>
      <c r="C19" s="51" t="s">
        <v>162</v>
      </c>
      <c r="D19" s="52" t="s">
        <v>220</v>
      </c>
      <c r="E19" s="57" t="s">
        <v>2</v>
      </c>
      <c r="F19" s="53"/>
      <c r="G19" s="107"/>
      <c r="H19" s="107"/>
      <c r="I19" s="54"/>
      <c r="J19" s="55"/>
      <c r="K19" s="55"/>
      <c r="L19" s="56"/>
      <c r="M19" s="56"/>
      <c r="N19" s="46"/>
      <c r="O19" s="46"/>
      <c r="P19" s="46"/>
      <c r="Q19" s="46"/>
      <c r="R19" s="46"/>
      <c r="S19" s="65"/>
    </row>
    <row r="20" spans="1:19" ht="30" customHeight="1">
      <c r="A20" s="64"/>
      <c r="B20" s="51" t="s">
        <v>177</v>
      </c>
      <c r="C20" s="51" t="s">
        <v>162</v>
      </c>
      <c r="D20" s="52" t="s">
        <v>220</v>
      </c>
      <c r="E20" s="52" t="s">
        <v>205</v>
      </c>
      <c r="F20" s="53"/>
      <c r="G20" s="107"/>
      <c r="H20" s="107"/>
      <c r="I20" s="54"/>
      <c r="J20" s="55"/>
      <c r="K20" s="55"/>
      <c r="L20" s="56"/>
      <c r="M20" s="56"/>
      <c r="N20" s="46"/>
      <c r="O20" s="46"/>
      <c r="P20" s="46"/>
      <c r="Q20" s="46"/>
      <c r="R20" s="46"/>
      <c r="S20" s="65"/>
    </row>
    <row r="21" spans="1:19" ht="30" customHeight="1">
      <c r="A21" s="64"/>
      <c r="B21" s="51" t="s">
        <v>177</v>
      </c>
      <c r="C21" s="51" t="s">
        <v>162</v>
      </c>
      <c r="D21" s="52" t="s">
        <v>220</v>
      </c>
      <c r="E21" s="52" t="s">
        <v>205</v>
      </c>
      <c r="F21" s="53"/>
      <c r="G21" s="107"/>
      <c r="H21" s="107"/>
      <c r="I21" s="54"/>
      <c r="J21" s="55"/>
      <c r="K21" s="55"/>
      <c r="L21" s="56"/>
      <c r="M21" s="56"/>
      <c r="N21" s="46"/>
      <c r="O21" s="46"/>
      <c r="P21" s="46"/>
      <c r="Q21" s="46"/>
      <c r="R21" s="46"/>
      <c r="S21" s="65"/>
    </row>
    <row r="22" spans="1:19" ht="30" customHeight="1">
      <c r="A22" s="84"/>
      <c r="B22" s="47"/>
      <c r="C22" s="47"/>
      <c r="D22" s="47"/>
      <c r="E22" s="48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85"/>
    </row>
    <row r="23" spans="1:19" ht="30" customHeight="1">
      <c r="A23" s="64"/>
      <c r="B23" s="51" t="s">
        <v>178</v>
      </c>
      <c r="C23" s="51" t="s">
        <v>163</v>
      </c>
      <c r="D23" s="73" t="s">
        <v>219</v>
      </c>
      <c r="E23" s="52" t="s">
        <v>205</v>
      </c>
      <c r="F23" s="53"/>
      <c r="G23" s="107"/>
      <c r="H23" s="107"/>
      <c r="I23" s="54"/>
      <c r="J23" s="55"/>
      <c r="K23" s="55"/>
      <c r="L23" s="56"/>
      <c r="M23" s="56"/>
      <c r="N23" s="46"/>
      <c r="O23" s="46"/>
      <c r="P23" s="46"/>
      <c r="Q23" s="46"/>
      <c r="R23" s="46"/>
      <c r="S23" s="65"/>
    </row>
    <row r="24" spans="1:19" ht="30" customHeight="1">
      <c r="A24" s="64"/>
      <c r="B24" s="51" t="s">
        <v>179</v>
      </c>
      <c r="C24" s="51" t="s">
        <v>163</v>
      </c>
      <c r="D24" s="73" t="s">
        <v>219</v>
      </c>
      <c r="E24" s="52" t="s">
        <v>205</v>
      </c>
      <c r="F24" s="53"/>
      <c r="G24" s="107"/>
      <c r="H24" s="107"/>
      <c r="I24" s="54"/>
      <c r="J24" s="55"/>
      <c r="K24" s="55"/>
      <c r="L24" s="56"/>
      <c r="M24" s="56"/>
      <c r="N24" s="46"/>
      <c r="O24" s="46"/>
      <c r="P24" s="46"/>
      <c r="Q24" s="46"/>
      <c r="R24" s="46"/>
      <c r="S24" s="65"/>
    </row>
    <row r="25" spans="1:19" ht="30" customHeight="1">
      <c r="A25" s="64"/>
      <c r="B25" s="51" t="s">
        <v>180</v>
      </c>
      <c r="C25" s="51" t="s">
        <v>163</v>
      </c>
      <c r="D25" s="52" t="s">
        <v>220</v>
      </c>
      <c r="E25" s="52" t="s">
        <v>205</v>
      </c>
      <c r="F25" s="53"/>
      <c r="G25" s="107"/>
      <c r="H25" s="107"/>
      <c r="I25" s="54"/>
      <c r="J25" s="55"/>
      <c r="K25" s="55"/>
      <c r="L25" s="56"/>
      <c r="M25" s="56"/>
      <c r="N25" s="46"/>
      <c r="O25" s="46"/>
      <c r="P25" s="46"/>
      <c r="Q25" s="46"/>
      <c r="R25" s="46"/>
      <c r="S25" s="65"/>
    </row>
    <row r="26" spans="1:19" ht="30" customHeight="1">
      <c r="A26" s="64"/>
      <c r="B26" s="51" t="s">
        <v>181</v>
      </c>
      <c r="C26" s="51" t="s">
        <v>163</v>
      </c>
      <c r="D26" s="52" t="s">
        <v>220</v>
      </c>
      <c r="E26" s="52" t="s">
        <v>205</v>
      </c>
      <c r="F26" s="53"/>
      <c r="G26" s="107"/>
      <c r="H26" s="107"/>
      <c r="I26" s="54"/>
      <c r="J26" s="55"/>
      <c r="K26" s="55"/>
      <c r="L26" s="56"/>
      <c r="M26" s="56"/>
      <c r="N26" s="46"/>
      <c r="O26" s="46"/>
      <c r="P26" s="46"/>
      <c r="Q26" s="46"/>
      <c r="R26" s="46"/>
      <c r="S26" s="65"/>
    </row>
    <row r="27" spans="1:19" ht="30" customHeight="1">
      <c r="A27" s="64"/>
      <c r="B27" s="51" t="s">
        <v>182</v>
      </c>
      <c r="C27" s="51" t="s">
        <v>163</v>
      </c>
      <c r="D27" s="52" t="s">
        <v>220</v>
      </c>
      <c r="E27" s="59" t="s">
        <v>206</v>
      </c>
      <c r="F27" s="53"/>
      <c r="G27" s="107"/>
      <c r="H27" s="107"/>
      <c r="I27" s="54"/>
      <c r="J27" s="55"/>
      <c r="K27" s="55"/>
      <c r="L27" s="56"/>
      <c r="M27" s="56"/>
      <c r="N27" s="46"/>
      <c r="O27" s="46"/>
      <c r="P27" s="46"/>
      <c r="Q27" s="46"/>
      <c r="R27" s="46"/>
      <c r="S27" s="65"/>
    </row>
    <row r="28" spans="1:19" ht="30" customHeight="1">
      <c r="A28" s="64"/>
      <c r="B28" s="51" t="s">
        <v>183</v>
      </c>
      <c r="C28" s="51" t="s">
        <v>163</v>
      </c>
      <c r="D28" s="52" t="s">
        <v>220</v>
      </c>
      <c r="E28" s="57" t="s">
        <v>2</v>
      </c>
      <c r="F28" s="53"/>
      <c r="G28" s="107"/>
      <c r="H28" s="107"/>
      <c r="I28" s="54"/>
      <c r="J28" s="55"/>
      <c r="K28" s="55"/>
      <c r="L28" s="56"/>
      <c r="M28" s="56"/>
      <c r="N28" s="46"/>
      <c r="O28" s="46"/>
      <c r="P28" s="46"/>
      <c r="Q28" s="46"/>
      <c r="R28" s="46"/>
      <c r="S28" s="65"/>
    </row>
    <row r="29" spans="1:19" ht="30" customHeight="1">
      <c r="A29" s="64"/>
      <c r="B29" s="51" t="s">
        <v>184</v>
      </c>
      <c r="C29" s="51" t="s">
        <v>163</v>
      </c>
      <c r="D29" s="52" t="s">
        <v>220</v>
      </c>
      <c r="E29" s="59" t="s">
        <v>206</v>
      </c>
      <c r="F29" s="53"/>
      <c r="G29" s="107"/>
      <c r="H29" s="107"/>
      <c r="I29" s="54"/>
      <c r="J29" s="55"/>
      <c r="K29" s="55"/>
      <c r="L29" s="56"/>
      <c r="M29" s="56"/>
      <c r="N29" s="46"/>
      <c r="O29" s="46"/>
      <c r="P29" s="46"/>
      <c r="Q29" s="46"/>
      <c r="R29" s="46"/>
      <c r="S29" s="65"/>
    </row>
    <row r="30" spans="1:19" ht="30" customHeight="1">
      <c r="A30" s="64"/>
      <c r="B30" s="51" t="s">
        <v>185</v>
      </c>
      <c r="C30" s="51" t="s">
        <v>163</v>
      </c>
      <c r="D30" s="52" t="s">
        <v>220</v>
      </c>
      <c r="E30" s="57" t="s">
        <v>2</v>
      </c>
      <c r="F30" s="53"/>
      <c r="G30" s="107"/>
      <c r="H30" s="107"/>
      <c r="I30" s="54"/>
      <c r="J30" s="55"/>
      <c r="K30" s="55"/>
      <c r="L30" s="56"/>
      <c r="M30" s="56"/>
      <c r="N30" s="46"/>
      <c r="O30" s="46"/>
      <c r="P30" s="46"/>
      <c r="Q30" s="46"/>
      <c r="R30" s="46"/>
      <c r="S30" s="65"/>
    </row>
    <row r="31" spans="1:19" ht="30" customHeight="1">
      <c r="A31" s="64"/>
      <c r="B31" s="51" t="s">
        <v>185</v>
      </c>
      <c r="C31" s="51" t="s">
        <v>163</v>
      </c>
      <c r="D31" s="52" t="s">
        <v>220</v>
      </c>
      <c r="E31" s="57" t="s">
        <v>2</v>
      </c>
      <c r="F31" s="53"/>
      <c r="G31" s="107"/>
      <c r="H31" s="107"/>
      <c r="I31" s="54"/>
      <c r="J31" s="55"/>
      <c r="K31" s="55"/>
      <c r="L31" s="56"/>
      <c r="M31" s="56"/>
      <c r="N31" s="46"/>
      <c r="O31" s="46"/>
      <c r="P31" s="46"/>
      <c r="Q31" s="46"/>
      <c r="R31" s="46"/>
      <c r="S31" s="65"/>
    </row>
    <row r="32" spans="1:19" ht="30" customHeight="1">
      <c r="A32" s="64"/>
      <c r="B32" s="51" t="s">
        <v>185</v>
      </c>
      <c r="C32" s="51" t="s">
        <v>163</v>
      </c>
      <c r="D32" s="52" t="s">
        <v>220</v>
      </c>
      <c r="E32" s="57" t="s">
        <v>2</v>
      </c>
      <c r="F32" s="53"/>
      <c r="G32" s="107"/>
      <c r="H32" s="107"/>
      <c r="I32" s="54"/>
      <c r="J32" s="55"/>
      <c r="K32" s="55"/>
      <c r="L32" s="56"/>
      <c r="M32" s="56"/>
      <c r="N32" s="46"/>
      <c r="O32" s="46"/>
      <c r="P32" s="46"/>
      <c r="Q32" s="46"/>
      <c r="R32" s="46"/>
      <c r="S32" s="65"/>
    </row>
    <row r="33" spans="1:19" ht="30" customHeight="1">
      <c r="A33" s="64"/>
      <c r="B33" s="51" t="s">
        <v>185</v>
      </c>
      <c r="C33" s="51" t="s">
        <v>163</v>
      </c>
      <c r="D33" s="52" t="s">
        <v>220</v>
      </c>
      <c r="E33" s="52" t="s">
        <v>205</v>
      </c>
      <c r="F33" s="53"/>
      <c r="G33" s="107"/>
      <c r="H33" s="107"/>
      <c r="I33" s="54"/>
      <c r="J33" s="55"/>
      <c r="K33" s="55"/>
      <c r="L33" s="56"/>
      <c r="M33" s="56"/>
      <c r="N33" s="46"/>
      <c r="O33" s="46"/>
      <c r="P33" s="46"/>
      <c r="Q33" s="46"/>
      <c r="R33" s="46"/>
      <c r="S33" s="65"/>
    </row>
    <row r="34" spans="1:19" ht="30" customHeight="1">
      <c r="A34" s="64"/>
      <c r="B34" s="51" t="s">
        <v>186</v>
      </c>
      <c r="C34" s="51" t="s">
        <v>163</v>
      </c>
      <c r="D34" s="52" t="s">
        <v>220</v>
      </c>
      <c r="E34" s="57" t="s">
        <v>2</v>
      </c>
      <c r="F34" s="53"/>
      <c r="G34" s="107"/>
      <c r="H34" s="107"/>
      <c r="I34" s="54"/>
      <c r="J34" s="55"/>
      <c r="K34" s="55"/>
      <c r="L34" s="56"/>
      <c r="M34" s="56"/>
      <c r="N34" s="46"/>
      <c r="O34" s="46"/>
      <c r="P34" s="46"/>
      <c r="Q34" s="46"/>
      <c r="R34" s="46"/>
      <c r="S34" s="65"/>
    </row>
    <row r="35" spans="1:19" ht="30" customHeight="1">
      <c r="A35" s="64"/>
      <c r="B35" s="51" t="s">
        <v>187</v>
      </c>
      <c r="C35" s="51" t="s">
        <v>163</v>
      </c>
      <c r="D35" s="52" t="s">
        <v>220</v>
      </c>
      <c r="E35" s="57" t="s">
        <v>2</v>
      </c>
      <c r="F35" s="53"/>
      <c r="G35" s="107"/>
      <c r="H35" s="107"/>
      <c r="I35" s="54"/>
      <c r="J35" s="55"/>
      <c r="K35" s="55"/>
      <c r="L35" s="56"/>
      <c r="M35" s="56"/>
      <c r="N35" s="46"/>
      <c r="O35" s="46"/>
      <c r="P35" s="46"/>
      <c r="Q35" s="46"/>
      <c r="R35" s="46"/>
      <c r="S35" s="65"/>
    </row>
    <row r="36" spans="1:19" ht="30" customHeight="1">
      <c r="A36" s="64"/>
      <c r="B36" s="51" t="s">
        <v>187</v>
      </c>
      <c r="C36" s="51" t="s">
        <v>163</v>
      </c>
      <c r="D36" s="52" t="s">
        <v>220</v>
      </c>
      <c r="E36" s="52" t="s">
        <v>205</v>
      </c>
      <c r="F36" s="53"/>
      <c r="G36" s="107"/>
      <c r="H36" s="107"/>
      <c r="I36" s="54"/>
      <c r="J36" s="55"/>
      <c r="K36" s="55"/>
      <c r="L36" s="56"/>
      <c r="M36" s="56"/>
      <c r="N36" s="46"/>
      <c r="O36" s="46"/>
      <c r="P36" s="46"/>
      <c r="Q36" s="46"/>
      <c r="R36" s="46"/>
      <c r="S36" s="65"/>
    </row>
    <row r="37" spans="1:19" ht="30" customHeight="1">
      <c r="A37" s="64"/>
      <c r="B37" s="51" t="s">
        <v>188</v>
      </c>
      <c r="C37" s="51" t="s">
        <v>163</v>
      </c>
      <c r="D37" s="52" t="s">
        <v>220</v>
      </c>
      <c r="E37" s="59" t="s">
        <v>206</v>
      </c>
      <c r="F37" s="53"/>
      <c r="G37" s="107"/>
      <c r="H37" s="107"/>
      <c r="I37" s="54"/>
      <c r="J37" s="55"/>
      <c r="K37" s="55"/>
      <c r="L37" s="56"/>
      <c r="M37" s="56"/>
      <c r="N37" s="46"/>
      <c r="O37" s="46"/>
      <c r="P37" s="46"/>
      <c r="Q37" s="46"/>
      <c r="R37" s="46"/>
      <c r="S37" s="65"/>
    </row>
    <row r="38" spans="1:19" ht="30" customHeight="1">
      <c r="A38" s="64"/>
      <c r="B38" s="51" t="s">
        <v>189</v>
      </c>
      <c r="C38" s="51" t="s">
        <v>163</v>
      </c>
      <c r="D38" s="52" t="s">
        <v>220</v>
      </c>
      <c r="E38" s="52" t="s">
        <v>205</v>
      </c>
      <c r="F38" s="53"/>
      <c r="G38" s="107"/>
      <c r="H38" s="107"/>
      <c r="I38" s="54"/>
      <c r="J38" s="55"/>
      <c r="K38" s="55"/>
      <c r="L38" s="56"/>
      <c r="M38" s="56"/>
      <c r="N38" s="46"/>
      <c r="O38" s="46"/>
      <c r="P38" s="46"/>
      <c r="Q38" s="46"/>
      <c r="R38" s="46"/>
      <c r="S38" s="65"/>
    </row>
    <row r="39" spans="1:19" ht="30" customHeight="1">
      <c r="A39" s="84"/>
      <c r="B39" s="47"/>
      <c r="C39" s="47"/>
      <c r="D39" s="47"/>
      <c r="E39" s="48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85"/>
    </row>
    <row r="40" spans="1:19" ht="30" customHeight="1">
      <c r="A40" s="64"/>
      <c r="B40" s="51" t="s">
        <v>190</v>
      </c>
      <c r="C40" s="51" t="s">
        <v>164</v>
      </c>
      <c r="D40" s="52" t="s">
        <v>220</v>
      </c>
      <c r="E40" s="52" t="s">
        <v>205</v>
      </c>
      <c r="F40" s="53"/>
      <c r="G40" s="107"/>
      <c r="H40" s="107"/>
      <c r="I40" s="54"/>
      <c r="J40" s="55"/>
      <c r="K40" s="55"/>
      <c r="L40" s="56"/>
      <c r="M40" s="56"/>
      <c r="N40" s="46"/>
      <c r="O40" s="46"/>
      <c r="P40" s="46"/>
      <c r="Q40" s="46"/>
      <c r="R40" s="46"/>
      <c r="S40" s="65"/>
    </row>
    <row r="41" spans="1:19" ht="30" customHeight="1">
      <c r="A41" s="64"/>
      <c r="B41" s="51" t="s">
        <v>191</v>
      </c>
      <c r="C41" s="51" t="s">
        <v>164</v>
      </c>
      <c r="D41" s="52" t="s">
        <v>220</v>
      </c>
      <c r="E41" s="52" t="s">
        <v>205</v>
      </c>
      <c r="F41" s="53"/>
      <c r="G41" s="107"/>
      <c r="H41" s="107"/>
      <c r="I41" s="54"/>
      <c r="J41" s="55"/>
      <c r="K41" s="55"/>
      <c r="L41" s="56"/>
      <c r="M41" s="56"/>
      <c r="N41" s="46"/>
      <c r="O41" s="46"/>
      <c r="P41" s="46"/>
      <c r="Q41" s="46"/>
      <c r="R41" s="46"/>
      <c r="S41" s="65"/>
    </row>
    <row r="42" spans="1:19" ht="30" customHeight="1">
      <c r="A42" s="64"/>
      <c r="B42" s="51" t="s">
        <v>191</v>
      </c>
      <c r="C42" s="51" t="s">
        <v>164</v>
      </c>
      <c r="D42" s="52" t="s">
        <v>220</v>
      </c>
      <c r="E42" s="52" t="s">
        <v>205</v>
      </c>
      <c r="F42" s="53"/>
      <c r="G42" s="107"/>
      <c r="H42" s="107"/>
      <c r="I42" s="54"/>
      <c r="J42" s="55"/>
      <c r="K42" s="55"/>
      <c r="L42" s="56"/>
      <c r="M42" s="56"/>
      <c r="N42" s="46"/>
      <c r="O42" s="46"/>
      <c r="P42" s="46"/>
      <c r="Q42" s="46"/>
      <c r="R42" s="46"/>
      <c r="S42" s="65"/>
    </row>
    <row r="43" spans="1:19" ht="30" customHeight="1">
      <c r="A43" s="64"/>
      <c r="B43" s="51" t="s">
        <v>192</v>
      </c>
      <c r="C43" s="51" t="s">
        <v>164</v>
      </c>
      <c r="D43" s="52" t="s">
        <v>220</v>
      </c>
      <c r="E43" s="52" t="s">
        <v>205</v>
      </c>
      <c r="F43" s="53"/>
      <c r="G43" s="107"/>
      <c r="H43" s="107"/>
      <c r="I43" s="54"/>
      <c r="J43" s="55"/>
      <c r="K43" s="55"/>
      <c r="L43" s="56"/>
      <c r="M43" s="56"/>
      <c r="N43" s="46"/>
      <c r="O43" s="46"/>
      <c r="P43" s="46"/>
      <c r="Q43" s="46"/>
      <c r="R43" s="46"/>
      <c r="S43" s="65"/>
    </row>
    <row r="44" spans="1:19" ht="30" customHeight="1">
      <c r="A44" s="64"/>
      <c r="B44" s="51" t="s">
        <v>193</v>
      </c>
      <c r="C44" s="51" t="s">
        <v>164</v>
      </c>
      <c r="D44" s="52" t="s">
        <v>220</v>
      </c>
      <c r="E44" s="52" t="s">
        <v>205</v>
      </c>
      <c r="F44" s="53"/>
      <c r="G44" s="107"/>
      <c r="H44" s="107"/>
      <c r="I44" s="54"/>
      <c r="J44" s="55"/>
      <c r="K44" s="55"/>
      <c r="L44" s="56"/>
      <c r="M44" s="56"/>
      <c r="N44" s="46"/>
      <c r="O44" s="46"/>
      <c r="P44" s="46"/>
      <c r="Q44" s="46"/>
      <c r="R44" s="46"/>
      <c r="S44" s="65"/>
    </row>
    <row r="45" spans="1:19" ht="30" customHeight="1">
      <c r="A45" s="64"/>
      <c r="B45" s="51" t="s">
        <v>193</v>
      </c>
      <c r="C45" s="51" t="s">
        <v>164</v>
      </c>
      <c r="D45" s="52" t="s">
        <v>220</v>
      </c>
      <c r="E45" s="52" t="s">
        <v>205</v>
      </c>
      <c r="F45" s="53"/>
      <c r="G45" s="107"/>
      <c r="H45" s="107"/>
      <c r="I45" s="54"/>
      <c r="J45" s="55"/>
      <c r="K45" s="55"/>
      <c r="L45" s="56"/>
      <c r="M45" s="56"/>
      <c r="N45" s="46"/>
      <c r="O45" s="46"/>
      <c r="P45" s="46"/>
      <c r="Q45" s="46"/>
      <c r="R45" s="46"/>
      <c r="S45" s="65"/>
    </row>
    <row r="46" spans="1:19" ht="30" customHeight="1">
      <c r="A46" s="64"/>
      <c r="B46" s="51" t="s">
        <v>193</v>
      </c>
      <c r="C46" s="51" t="s">
        <v>164</v>
      </c>
      <c r="D46" s="52" t="s">
        <v>220</v>
      </c>
      <c r="E46" s="52" t="s">
        <v>205</v>
      </c>
      <c r="F46" s="53"/>
      <c r="G46" s="107"/>
      <c r="H46" s="107"/>
      <c r="I46" s="54"/>
      <c r="J46" s="55"/>
      <c r="K46" s="55"/>
      <c r="L46" s="56"/>
      <c r="M46" s="56"/>
      <c r="N46" s="46"/>
      <c r="O46" s="46"/>
      <c r="P46" s="46"/>
      <c r="Q46" s="46"/>
      <c r="R46" s="46"/>
      <c r="S46" s="65"/>
    </row>
    <row r="47" spans="1:19" ht="30" customHeight="1">
      <c r="A47" s="64"/>
      <c r="B47" s="51" t="s">
        <v>193</v>
      </c>
      <c r="C47" s="51" t="s">
        <v>164</v>
      </c>
      <c r="D47" s="52" t="s">
        <v>220</v>
      </c>
      <c r="E47" s="57" t="s">
        <v>2</v>
      </c>
      <c r="F47" s="53"/>
      <c r="G47" s="107"/>
      <c r="H47" s="107"/>
      <c r="I47" s="54"/>
      <c r="J47" s="55"/>
      <c r="K47" s="55"/>
      <c r="L47" s="56"/>
      <c r="M47" s="56"/>
      <c r="N47" s="46"/>
      <c r="O47" s="46"/>
      <c r="P47" s="46"/>
      <c r="Q47" s="46"/>
      <c r="R47" s="46"/>
      <c r="S47" s="65"/>
    </row>
    <row r="48" spans="1:19" ht="30" customHeight="1">
      <c r="A48" s="64"/>
      <c r="B48" s="51" t="s">
        <v>193</v>
      </c>
      <c r="C48" s="51" t="s">
        <v>164</v>
      </c>
      <c r="D48" s="52" t="s">
        <v>220</v>
      </c>
      <c r="E48" s="52" t="s">
        <v>205</v>
      </c>
      <c r="F48" s="53"/>
      <c r="G48" s="107"/>
      <c r="H48" s="107"/>
      <c r="I48" s="54"/>
      <c r="J48" s="55"/>
      <c r="K48" s="55"/>
      <c r="L48" s="56"/>
      <c r="M48" s="56"/>
      <c r="N48" s="46"/>
      <c r="O48" s="46"/>
      <c r="P48" s="46"/>
      <c r="Q48" s="46"/>
      <c r="R48" s="46"/>
      <c r="S48" s="65"/>
    </row>
    <row r="49" spans="1:19" ht="30" customHeight="1">
      <c r="A49" s="84"/>
      <c r="B49" s="47"/>
      <c r="C49" s="47"/>
      <c r="D49" s="47"/>
      <c r="E49" s="48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85"/>
    </row>
    <row r="50" spans="1:19" ht="30" customHeight="1">
      <c r="A50" s="84"/>
      <c r="B50" s="47"/>
      <c r="C50" s="47"/>
      <c r="D50" s="47"/>
      <c r="E50" s="48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85"/>
    </row>
    <row r="51" spans="1:19" ht="30" customHeight="1">
      <c r="A51" s="84"/>
      <c r="B51" s="47"/>
      <c r="C51" s="47"/>
      <c r="D51" s="47"/>
      <c r="E51" s="48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85"/>
    </row>
    <row r="52" spans="1:19" s="15" customFormat="1" ht="30" customHeight="1">
      <c r="A52" s="64"/>
      <c r="B52" s="51" t="s">
        <v>222</v>
      </c>
      <c r="C52" s="51" t="s">
        <v>165</v>
      </c>
      <c r="D52" s="52" t="s">
        <v>220</v>
      </c>
      <c r="E52" s="52" t="s">
        <v>205</v>
      </c>
      <c r="F52" s="53"/>
      <c r="G52" s="12"/>
      <c r="H52" s="12"/>
      <c r="I52" s="54"/>
      <c r="J52" s="55">
        <v>45015</v>
      </c>
      <c r="K52" s="55">
        <v>45073</v>
      </c>
      <c r="L52" s="55">
        <v>45103</v>
      </c>
      <c r="M52" s="55">
        <v>45149</v>
      </c>
      <c r="N52" s="46"/>
      <c r="O52" s="46"/>
      <c r="P52" s="46"/>
      <c r="Q52" s="46"/>
      <c r="R52" s="46"/>
      <c r="S52" s="65"/>
    </row>
    <row r="53" spans="1:19" s="15" customFormat="1" ht="30" customHeight="1">
      <c r="A53" s="64"/>
      <c r="B53" s="51" t="s">
        <v>223</v>
      </c>
      <c r="C53" s="51" t="s">
        <v>165</v>
      </c>
      <c r="D53" s="52" t="s">
        <v>220</v>
      </c>
      <c r="E53" s="59" t="s">
        <v>206</v>
      </c>
      <c r="F53" s="53"/>
      <c r="G53" s="12"/>
      <c r="H53" s="12"/>
      <c r="I53" s="54"/>
      <c r="J53" s="46"/>
      <c r="K53" s="46"/>
      <c r="L53" s="46"/>
      <c r="M53" s="46"/>
      <c r="N53" s="46"/>
      <c r="O53" s="46"/>
      <c r="P53" s="46"/>
      <c r="Q53" s="46"/>
      <c r="R53" s="46"/>
      <c r="S53" s="65"/>
    </row>
    <row r="54" spans="1:19" s="15" customFormat="1" ht="30" customHeight="1">
      <c r="A54" s="64"/>
      <c r="B54" s="51" t="s">
        <v>224</v>
      </c>
      <c r="C54" s="51" t="s">
        <v>165</v>
      </c>
      <c r="D54" s="52" t="s">
        <v>220</v>
      </c>
      <c r="E54" s="59" t="s">
        <v>206</v>
      </c>
      <c r="F54" s="53"/>
      <c r="G54" s="12"/>
      <c r="H54" s="12"/>
      <c r="I54" s="54"/>
      <c r="J54" s="46"/>
      <c r="K54" s="46"/>
      <c r="L54" s="46"/>
      <c r="M54" s="46"/>
      <c r="N54" s="46"/>
      <c r="O54" s="46"/>
      <c r="P54" s="46"/>
      <c r="Q54" s="46"/>
      <c r="R54" s="46"/>
      <c r="S54" s="65"/>
    </row>
    <row r="55" spans="1:19" s="15" customFormat="1" ht="30" customHeight="1">
      <c r="A55" s="64"/>
      <c r="B55" s="51" t="s">
        <v>225</v>
      </c>
      <c r="C55" s="51" t="s">
        <v>165</v>
      </c>
      <c r="D55" s="52" t="s">
        <v>220</v>
      </c>
      <c r="E55" s="52" t="s">
        <v>205</v>
      </c>
      <c r="F55" s="53"/>
      <c r="G55" s="12"/>
      <c r="H55" s="12"/>
      <c r="I55" s="54"/>
      <c r="J55" s="55">
        <v>45015</v>
      </c>
      <c r="K55" s="55">
        <v>45073</v>
      </c>
      <c r="L55" s="55">
        <v>45103</v>
      </c>
      <c r="M55" s="55">
        <v>45135</v>
      </c>
      <c r="N55" s="46"/>
      <c r="O55" s="46"/>
      <c r="P55" s="46"/>
      <c r="Q55" s="46"/>
      <c r="R55" s="46"/>
      <c r="S55" s="65"/>
    </row>
    <row r="56" spans="1:19" s="15" customFormat="1" ht="30" customHeight="1">
      <c r="A56" s="64"/>
      <c r="B56" s="51" t="s">
        <v>227</v>
      </c>
      <c r="C56" s="51" t="s">
        <v>165</v>
      </c>
      <c r="D56" s="52" t="s">
        <v>220</v>
      </c>
      <c r="E56" s="59" t="s">
        <v>206</v>
      </c>
      <c r="F56" s="53"/>
      <c r="G56" s="12"/>
      <c r="H56" s="12"/>
      <c r="I56" s="54"/>
      <c r="J56" s="46"/>
      <c r="K56" s="46"/>
      <c r="L56" s="46"/>
      <c r="M56" s="46"/>
      <c r="N56" s="46"/>
      <c r="O56" s="46"/>
      <c r="P56" s="46"/>
      <c r="Q56" s="46"/>
      <c r="R56" s="46"/>
      <c r="S56" s="65"/>
    </row>
    <row r="57" spans="1:19" s="15" customFormat="1" ht="30" customHeight="1">
      <c r="A57" s="64"/>
      <c r="B57" s="51" t="s">
        <v>228</v>
      </c>
      <c r="C57" s="51" t="s">
        <v>165</v>
      </c>
      <c r="D57" s="52" t="s">
        <v>220</v>
      </c>
      <c r="E57" s="59" t="s">
        <v>206</v>
      </c>
      <c r="F57" s="53"/>
      <c r="G57" s="12"/>
      <c r="H57" s="12"/>
      <c r="I57" s="54"/>
      <c r="J57" s="46"/>
      <c r="K57" s="46"/>
      <c r="L57" s="46"/>
      <c r="M57" s="46"/>
      <c r="N57" s="46"/>
      <c r="O57" s="46"/>
      <c r="P57" s="46"/>
      <c r="Q57" s="46"/>
      <c r="R57" s="46"/>
      <c r="S57" s="65"/>
    </row>
    <row r="58" spans="1:19" s="15" customFormat="1" ht="30" customHeight="1">
      <c r="A58" s="64"/>
      <c r="B58" s="51" t="s">
        <v>229</v>
      </c>
      <c r="C58" s="51" t="s">
        <v>165</v>
      </c>
      <c r="D58" s="52" t="s">
        <v>220</v>
      </c>
      <c r="E58" s="59" t="s">
        <v>206</v>
      </c>
      <c r="F58" s="53"/>
      <c r="G58" s="12"/>
      <c r="H58" s="12"/>
      <c r="I58" s="54"/>
      <c r="J58" s="46"/>
      <c r="K58" s="46"/>
      <c r="L58" s="46"/>
      <c r="M58" s="46"/>
      <c r="N58" s="46"/>
      <c r="O58" s="46"/>
      <c r="P58" s="46"/>
      <c r="Q58" s="46"/>
      <c r="R58" s="46"/>
      <c r="S58" s="65"/>
    </row>
    <row r="59" spans="1:19" s="15" customFormat="1" ht="30" customHeight="1">
      <c r="A59" s="64"/>
      <c r="B59" s="51" t="s">
        <v>230</v>
      </c>
      <c r="C59" s="51" t="s">
        <v>165</v>
      </c>
      <c r="D59" s="52" t="s">
        <v>220</v>
      </c>
      <c r="E59" s="59" t="s">
        <v>206</v>
      </c>
      <c r="F59" s="53"/>
      <c r="G59" s="12"/>
      <c r="H59" s="12"/>
      <c r="I59" s="54"/>
      <c r="J59" s="46"/>
      <c r="K59" s="46"/>
      <c r="L59" s="46"/>
      <c r="M59" s="46"/>
      <c r="N59" s="46"/>
      <c r="O59" s="46"/>
      <c r="P59" s="46"/>
      <c r="Q59" s="46"/>
      <c r="R59" s="46"/>
      <c r="S59" s="65"/>
    </row>
    <row r="60" spans="1:19" s="15" customFormat="1" ht="30" customHeight="1">
      <c r="A60" s="64"/>
      <c r="B60" s="51" t="s">
        <v>231</v>
      </c>
      <c r="C60" s="51" t="s">
        <v>165</v>
      </c>
      <c r="D60" s="52" t="s">
        <v>220</v>
      </c>
      <c r="E60" s="77" t="s">
        <v>250</v>
      </c>
      <c r="F60" s="53"/>
      <c r="G60" s="12"/>
      <c r="H60" s="12"/>
      <c r="I60" s="54"/>
      <c r="J60" s="46"/>
      <c r="K60" s="46"/>
      <c r="L60" s="46"/>
      <c r="M60" s="46"/>
      <c r="N60" s="46"/>
      <c r="O60" s="46"/>
      <c r="P60" s="46"/>
      <c r="Q60" s="46"/>
      <c r="R60" s="46"/>
      <c r="S60" s="65"/>
    </row>
    <row r="61" spans="1:19" s="15" customFormat="1" ht="30" customHeight="1">
      <c r="A61" s="64"/>
      <c r="B61" s="51" t="s">
        <v>232</v>
      </c>
      <c r="C61" s="51" t="s">
        <v>165</v>
      </c>
      <c r="D61" s="52" t="s">
        <v>220</v>
      </c>
      <c r="E61" s="59" t="s">
        <v>206</v>
      </c>
      <c r="F61" s="53"/>
      <c r="G61" s="12"/>
      <c r="H61" s="12"/>
      <c r="I61" s="54"/>
      <c r="J61" s="46"/>
      <c r="K61" s="46"/>
      <c r="L61" s="46"/>
      <c r="M61" s="46"/>
      <c r="N61" s="46"/>
      <c r="O61" s="46"/>
      <c r="P61" s="46"/>
      <c r="Q61" s="46"/>
      <c r="R61" s="46"/>
      <c r="S61" s="65"/>
    </row>
    <row r="62" spans="1:19" s="15" customFormat="1" ht="30" customHeight="1">
      <c r="A62" s="64"/>
      <c r="B62" s="51" t="s">
        <v>233</v>
      </c>
      <c r="C62" s="51" t="s">
        <v>165</v>
      </c>
      <c r="D62" s="52" t="s">
        <v>220</v>
      </c>
      <c r="E62" s="59" t="s">
        <v>206</v>
      </c>
      <c r="F62" s="53"/>
      <c r="G62" s="12"/>
      <c r="H62" s="12"/>
      <c r="I62" s="54"/>
      <c r="J62" s="46"/>
      <c r="K62" s="46"/>
      <c r="L62" s="46"/>
      <c r="M62" s="46"/>
      <c r="N62" s="46"/>
      <c r="O62" s="46"/>
      <c r="P62" s="46"/>
      <c r="Q62" s="46"/>
      <c r="R62" s="46"/>
      <c r="S62" s="65"/>
    </row>
    <row r="63" spans="1:19" s="15" customFormat="1" ht="30" customHeight="1">
      <c r="A63" s="64"/>
      <c r="B63" s="51" t="s">
        <v>234</v>
      </c>
      <c r="C63" s="51" t="s">
        <v>165</v>
      </c>
      <c r="D63" s="52" t="s">
        <v>220</v>
      </c>
      <c r="E63" s="59" t="s">
        <v>206</v>
      </c>
      <c r="F63" s="53"/>
      <c r="G63" s="12"/>
      <c r="H63" s="12"/>
      <c r="I63" s="54"/>
      <c r="J63" s="46"/>
      <c r="K63" s="46"/>
      <c r="L63" s="46"/>
      <c r="M63" s="46"/>
      <c r="N63" s="46"/>
      <c r="O63" s="46"/>
      <c r="P63" s="46"/>
      <c r="Q63" s="46"/>
      <c r="R63" s="46"/>
      <c r="S63" s="65"/>
    </row>
    <row r="64" spans="1:19" s="15" customFormat="1" ht="30" customHeight="1">
      <c r="A64" s="64"/>
      <c r="B64" s="51" t="s">
        <v>235</v>
      </c>
      <c r="C64" s="51" t="s">
        <v>165</v>
      </c>
      <c r="D64" s="52" t="s">
        <v>220</v>
      </c>
      <c r="E64" s="59" t="s">
        <v>206</v>
      </c>
      <c r="F64" s="53"/>
      <c r="G64" s="12"/>
      <c r="H64" s="12"/>
      <c r="I64" s="54"/>
      <c r="J64" s="46"/>
      <c r="K64" s="46"/>
      <c r="L64" s="46"/>
      <c r="M64" s="46"/>
      <c r="N64" s="46"/>
      <c r="O64" s="46"/>
      <c r="P64" s="46"/>
      <c r="Q64" s="46"/>
      <c r="R64" s="46"/>
      <c r="S64" s="65"/>
    </row>
    <row r="65" spans="1:19" s="15" customFormat="1" ht="30" customHeight="1">
      <c r="A65" s="64"/>
      <c r="B65" s="51" t="s">
        <v>236</v>
      </c>
      <c r="C65" s="51" t="s">
        <v>165</v>
      </c>
      <c r="D65" s="52" t="s">
        <v>220</v>
      </c>
      <c r="E65" s="59" t="s">
        <v>206</v>
      </c>
      <c r="F65" s="53"/>
      <c r="G65" s="12"/>
      <c r="H65" s="12"/>
      <c r="I65" s="54"/>
      <c r="J65" s="46"/>
      <c r="K65" s="46"/>
      <c r="L65" s="46"/>
      <c r="M65" s="46"/>
      <c r="N65" s="46"/>
      <c r="O65" s="46"/>
      <c r="P65" s="46"/>
      <c r="Q65" s="46"/>
      <c r="R65" s="46"/>
      <c r="S65" s="65"/>
    </row>
    <row r="66" spans="1:19" s="15" customFormat="1" ht="30" customHeight="1">
      <c r="A66" s="64"/>
      <c r="B66" s="51" t="s">
        <v>237</v>
      </c>
      <c r="C66" s="51" t="s">
        <v>165</v>
      </c>
      <c r="D66" s="52" t="s">
        <v>220</v>
      </c>
      <c r="E66" s="59" t="s">
        <v>206</v>
      </c>
      <c r="F66" s="53"/>
      <c r="G66" s="12"/>
      <c r="H66" s="12"/>
      <c r="I66" s="54"/>
      <c r="J66" s="46"/>
      <c r="K66" s="46"/>
      <c r="L66" s="46"/>
      <c r="M66" s="46"/>
      <c r="N66" s="46"/>
      <c r="O66" s="46"/>
      <c r="P66" s="46"/>
      <c r="Q66" s="46"/>
      <c r="R66" s="46"/>
      <c r="S66" s="65"/>
    </row>
    <row r="67" spans="1:19" s="15" customFormat="1" ht="30" customHeight="1">
      <c r="A67" s="64"/>
      <c r="B67" s="51" t="s">
        <v>238</v>
      </c>
      <c r="C67" s="51" t="s">
        <v>165</v>
      </c>
      <c r="D67" s="52" t="s">
        <v>220</v>
      </c>
      <c r="E67" s="59" t="s">
        <v>206</v>
      </c>
      <c r="F67" s="53"/>
      <c r="G67" s="12"/>
      <c r="H67" s="12"/>
      <c r="I67" s="112"/>
      <c r="J67" s="46"/>
      <c r="K67" s="46"/>
      <c r="L67" s="46"/>
      <c r="M67" s="46"/>
      <c r="N67" s="46"/>
      <c r="O67" s="46"/>
      <c r="P67" s="46"/>
      <c r="Q67" s="46"/>
      <c r="R67" s="46"/>
      <c r="S67" s="65"/>
    </row>
    <row r="68" spans="1:19" s="15" customFormat="1" ht="30" customHeight="1">
      <c r="A68" s="64"/>
      <c r="B68" s="51" t="s">
        <v>239</v>
      </c>
      <c r="C68" s="51" t="s">
        <v>165</v>
      </c>
      <c r="D68" s="52" t="s">
        <v>220</v>
      </c>
      <c r="E68" s="59" t="s">
        <v>206</v>
      </c>
      <c r="F68" s="53"/>
      <c r="G68" s="12"/>
      <c r="H68" s="12"/>
      <c r="I68" s="112"/>
      <c r="J68" s="46"/>
      <c r="K68" s="46"/>
      <c r="L68" s="46"/>
      <c r="M68" s="46"/>
      <c r="N68" s="46"/>
      <c r="O68" s="46"/>
      <c r="P68" s="46"/>
      <c r="Q68" s="46"/>
      <c r="R68" s="46"/>
      <c r="S68" s="65"/>
    </row>
    <row r="69" spans="1:19" s="15" customFormat="1" ht="30" customHeight="1">
      <c r="A69" s="64"/>
      <c r="B69" s="51" t="s">
        <v>240</v>
      </c>
      <c r="C69" s="51" t="s">
        <v>165</v>
      </c>
      <c r="D69" s="52" t="s">
        <v>220</v>
      </c>
      <c r="E69" s="61" t="s">
        <v>207</v>
      </c>
      <c r="F69" s="53"/>
      <c r="G69" s="12"/>
      <c r="H69" s="12"/>
      <c r="I69" s="112"/>
      <c r="J69" s="46"/>
      <c r="K69" s="46"/>
      <c r="L69" s="46"/>
      <c r="M69" s="46"/>
      <c r="N69" s="46"/>
      <c r="O69" s="46"/>
      <c r="P69" s="46"/>
      <c r="Q69" s="46"/>
      <c r="R69" s="46"/>
      <c r="S69" s="65"/>
    </row>
    <row r="70" spans="1:19" s="15" customFormat="1" ht="30" customHeight="1">
      <c r="A70" s="64"/>
      <c r="B70" s="51" t="s">
        <v>241</v>
      </c>
      <c r="C70" s="51" t="s">
        <v>165</v>
      </c>
      <c r="D70" s="52" t="s">
        <v>220</v>
      </c>
      <c r="E70" s="61" t="s">
        <v>207</v>
      </c>
      <c r="F70" s="53"/>
      <c r="G70" s="12"/>
      <c r="H70" s="12"/>
      <c r="I70" s="112"/>
      <c r="J70" s="46"/>
      <c r="K70" s="46"/>
      <c r="L70" s="46"/>
      <c r="M70" s="46"/>
      <c r="N70" s="46"/>
      <c r="O70" s="46"/>
      <c r="P70" s="46"/>
      <c r="Q70" s="46"/>
      <c r="R70" s="46"/>
      <c r="S70" s="65"/>
    </row>
    <row r="71" spans="1:19" s="15" customFormat="1" ht="30" customHeight="1">
      <c r="A71" s="64"/>
      <c r="B71" s="51" t="s">
        <v>242</v>
      </c>
      <c r="C71" s="51" t="s">
        <v>165</v>
      </c>
      <c r="D71" s="52" t="s">
        <v>220</v>
      </c>
      <c r="E71" s="61" t="s">
        <v>207</v>
      </c>
      <c r="F71" s="53"/>
      <c r="G71" s="12"/>
      <c r="H71" s="12"/>
      <c r="I71" s="112"/>
      <c r="J71" s="46"/>
      <c r="K71" s="46"/>
      <c r="L71" s="46"/>
      <c r="M71" s="46"/>
      <c r="N71" s="46"/>
      <c r="O71" s="46"/>
      <c r="P71" s="46"/>
      <c r="Q71" s="46"/>
      <c r="R71" s="46"/>
      <c r="S71" s="65"/>
    </row>
    <row r="72" spans="1:19" s="15" customFormat="1" ht="30" customHeight="1">
      <c r="A72" s="64"/>
      <c r="B72" s="51" t="s">
        <v>243</v>
      </c>
      <c r="C72" s="51" t="s">
        <v>165</v>
      </c>
      <c r="D72" s="52" t="s">
        <v>220</v>
      </c>
      <c r="E72" s="61" t="s">
        <v>207</v>
      </c>
      <c r="F72" s="53"/>
      <c r="G72" s="12"/>
      <c r="H72" s="12"/>
      <c r="I72" s="112"/>
      <c r="J72" s="46"/>
      <c r="K72" s="46"/>
      <c r="L72" s="46"/>
      <c r="M72" s="46"/>
      <c r="N72" s="46"/>
      <c r="O72" s="46"/>
      <c r="P72" s="46"/>
      <c r="Q72" s="46"/>
      <c r="R72" s="46"/>
      <c r="S72" s="65"/>
    </row>
    <row r="73" spans="1:19" s="15" customFormat="1" ht="30" customHeight="1">
      <c r="A73" s="64"/>
      <c r="B73" s="51" t="s">
        <v>244</v>
      </c>
      <c r="C73" s="51" t="s">
        <v>165</v>
      </c>
      <c r="D73" s="52" t="s">
        <v>220</v>
      </c>
      <c r="E73" s="61" t="s">
        <v>207</v>
      </c>
      <c r="F73" s="53"/>
      <c r="G73" s="12"/>
      <c r="H73" s="12"/>
      <c r="I73" s="112"/>
      <c r="J73" s="46"/>
      <c r="K73" s="46"/>
      <c r="L73" s="46"/>
      <c r="M73" s="46"/>
      <c r="N73" s="46"/>
      <c r="O73" s="46"/>
      <c r="P73" s="46"/>
      <c r="Q73" s="46"/>
      <c r="R73" s="46"/>
      <c r="S73" s="65"/>
    </row>
    <row r="74" spans="1:19" s="15" customFormat="1" ht="30" customHeight="1">
      <c r="A74" s="64"/>
      <c r="B74" s="51" t="s">
        <v>245</v>
      </c>
      <c r="C74" s="51" t="s">
        <v>165</v>
      </c>
      <c r="D74" s="52" t="s">
        <v>220</v>
      </c>
      <c r="E74" s="61" t="s">
        <v>207</v>
      </c>
      <c r="F74" s="53"/>
      <c r="G74" s="12"/>
      <c r="H74" s="12"/>
      <c r="I74" s="112"/>
      <c r="J74" s="46"/>
      <c r="K74" s="46"/>
      <c r="L74" s="46"/>
      <c r="M74" s="46"/>
      <c r="N74" s="46"/>
      <c r="O74" s="46"/>
      <c r="P74" s="46"/>
      <c r="Q74" s="46"/>
      <c r="R74" s="46"/>
      <c r="S74" s="65"/>
    </row>
    <row r="75" spans="1:19" s="15" customFormat="1" ht="30" customHeight="1">
      <c r="A75" s="64"/>
      <c r="B75" s="51" t="s">
        <v>246</v>
      </c>
      <c r="C75" s="51" t="s">
        <v>165</v>
      </c>
      <c r="D75" s="52" t="s">
        <v>220</v>
      </c>
      <c r="E75" s="61" t="s">
        <v>207</v>
      </c>
      <c r="F75" s="53"/>
      <c r="G75" s="12"/>
      <c r="H75" s="12"/>
      <c r="I75" s="112"/>
      <c r="J75" s="46"/>
      <c r="K75" s="46"/>
      <c r="L75" s="46"/>
      <c r="M75" s="46"/>
      <c r="N75" s="46"/>
      <c r="O75" s="46"/>
      <c r="P75" s="46"/>
      <c r="Q75" s="46"/>
      <c r="R75" s="46"/>
      <c r="S75" s="65"/>
    </row>
    <row r="76" spans="1:19" s="15" customFormat="1" ht="30" customHeight="1">
      <c r="A76" s="64"/>
      <c r="B76" s="51" t="s">
        <v>247</v>
      </c>
      <c r="C76" s="51" t="s">
        <v>165</v>
      </c>
      <c r="D76" s="52" t="s">
        <v>220</v>
      </c>
      <c r="E76" s="61" t="s">
        <v>207</v>
      </c>
      <c r="F76" s="53"/>
      <c r="G76" s="12"/>
      <c r="H76" s="12"/>
      <c r="I76" s="112"/>
      <c r="J76" s="46"/>
      <c r="K76" s="46"/>
      <c r="L76" s="46"/>
      <c r="M76" s="46"/>
      <c r="N76" s="46"/>
      <c r="O76" s="46"/>
      <c r="P76" s="46"/>
      <c r="Q76" s="46"/>
      <c r="R76" s="46"/>
      <c r="S76" s="65"/>
    </row>
    <row r="77" spans="1:19" s="15" customFormat="1" ht="30" customHeight="1">
      <c r="A77" s="64"/>
      <c r="B77" s="51" t="s">
        <v>248</v>
      </c>
      <c r="C77" s="51" t="s">
        <v>165</v>
      </c>
      <c r="D77" s="52" t="s">
        <v>220</v>
      </c>
      <c r="E77" s="61" t="s">
        <v>207</v>
      </c>
      <c r="F77" s="53"/>
      <c r="G77" s="12"/>
      <c r="H77" s="12"/>
      <c r="I77" s="112"/>
      <c r="J77" s="46"/>
      <c r="K77" s="46"/>
      <c r="L77" s="46"/>
      <c r="M77" s="46"/>
      <c r="N77" s="46"/>
      <c r="O77" s="46"/>
      <c r="P77" s="46"/>
      <c r="Q77" s="46"/>
      <c r="R77" s="46"/>
      <c r="S77" s="65"/>
    </row>
    <row r="78" spans="1:19" s="15" customFormat="1" ht="30" customHeight="1">
      <c r="A78" s="64"/>
      <c r="B78" s="51" t="s">
        <v>249</v>
      </c>
      <c r="C78" s="51" t="s">
        <v>165</v>
      </c>
      <c r="D78" s="52" t="s">
        <v>220</v>
      </c>
      <c r="E78" s="77" t="s">
        <v>250</v>
      </c>
      <c r="F78" s="53"/>
      <c r="G78" s="12"/>
      <c r="H78" s="12"/>
      <c r="I78" s="112"/>
      <c r="J78" s="46"/>
      <c r="K78" s="46"/>
      <c r="L78" s="46"/>
      <c r="M78" s="46"/>
      <c r="N78" s="46"/>
      <c r="O78" s="46"/>
      <c r="P78" s="46"/>
      <c r="Q78" s="46"/>
      <c r="R78" s="46"/>
      <c r="S78" s="65"/>
    </row>
    <row r="79" spans="1:19" s="15" customFormat="1" ht="30" customHeight="1">
      <c r="A79" s="64"/>
      <c r="B79" s="51" t="s">
        <v>251</v>
      </c>
      <c r="C79" s="51" t="s">
        <v>165</v>
      </c>
      <c r="D79" s="52" t="s">
        <v>220</v>
      </c>
      <c r="E79" s="52" t="s">
        <v>205</v>
      </c>
      <c r="F79" s="53"/>
      <c r="G79" s="12"/>
      <c r="H79" s="12"/>
      <c r="I79" s="112"/>
      <c r="J79" s="55">
        <v>45015</v>
      </c>
      <c r="K79" s="55">
        <v>45075</v>
      </c>
      <c r="L79" s="56">
        <v>45103</v>
      </c>
      <c r="M79" s="56">
        <v>45149</v>
      </c>
      <c r="N79" s="56">
        <v>45154</v>
      </c>
      <c r="O79" s="56">
        <v>45157</v>
      </c>
      <c r="P79" s="56">
        <v>45161</v>
      </c>
      <c r="Q79" s="56">
        <v>45163</v>
      </c>
      <c r="R79" s="46"/>
      <c r="S79" s="65"/>
    </row>
    <row r="80" spans="1:19" s="15" customFormat="1" ht="30" customHeight="1">
      <c r="A80" s="64"/>
      <c r="B80" s="51" t="s">
        <v>252</v>
      </c>
      <c r="C80" s="51" t="s">
        <v>165</v>
      </c>
      <c r="D80" s="52" t="s">
        <v>220</v>
      </c>
      <c r="E80" s="52" t="s">
        <v>205</v>
      </c>
      <c r="F80" s="53"/>
      <c r="G80" s="12"/>
      <c r="H80" s="12"/>
      <c r="I80" s="112"/>
      <c r="J80" s="55">
        <v>45015</v>
      </c>
      <c r="K80" s="55">
        <v>45023</v>
      </c>
      <c r="L80" s="56">
        <v>45033</v>
      </c>
      <c r="M80" s="56">
        <v>45048</v>
      </c>
      <c r="N80" s="56">
        <v>45053</v>
      </c>
      <c r="O80" s="56">
        <v>45058</v>
      </c>
      <c r="P80" s="56">
        <v>45068</v>
      </c>
      <c r="Q80" s="56">
        <v>45073</v>
      </c>
      <c r="R80" s="46"/>
      <c r="S80" s="65"/>
    </row>
    <row r="81" spans="1:19" s="15" customFormat="1" ht="30" customHeight="1">
      <c r="A81" s="64"/>
      <c r="B81" s="51" t="s">
        <v>253</v>
      </c>
      <c r="C81" s="51" t="s">
        <v>165</v>
      </c>
      <c r="D81" s="52" t="s">
        <v>220</v>
      </c>
      <c r="E81" s="52" t="s">
        <v>205</v>
      </c>
      <c r="F81" s="53"/>
      <c r="G81" s="12"/>
      <c r="H81" s="12"/>
      <c r="I81" s="112"/>
      <c r="J81" s="55">
        <v>45039</v>
      </c>
      <c r="K81" s="55">
        <v>45048</v>
      </c>
      <c r="L81" s="56">
        <v>45054</v>
      </c>
      <c r="M81" s="56">
        <v>45058</v>
      </c>
      <c r="N81" s="56">
        <v>45103</v>
      </c>
      <c r="O81" s="56">
        <v>45107</v>
      </c>
      <c r="P81" s="56">
        <v>45124</v>
      </c>
      <c r="Q81" s="56">
        <v>45149</v>
      </c>
      <c r="R81" s="46"/>
      <c r="S81" s="65"/>
    </row>
    <row r="82" spans="1:19" ht="30" customHeight="1">
      <c r="A82" s="84"/>
      <c r="B82" s="47"/>
      <c r="C82" s="47"/>
      <c r="D82" s="47"/>
      <c r="E82" s="48"/>
      <c r="F82" s="47"/>
      <c r="G82" s="47"/>
      <c r="H82" s="47"/>
      <c r="I82" s="112"/>
      <c r="J82" s="47"/>
      <c r="K82" s="47"/>
      <c r="L82" s="47"/>
      <c r="M82" s="47"/>
      <c r="N82" s="47"/>
      <c r="O82" s="47"/>
      <c r="P82" s="47"/>
      <c r="Q82" s="47"/>
      <c r="R82" s="47"/>
      <c r="S82" s="85"/>
    </row>
    <row r="83" spans="1:19" ht="30" customHeight="1">
      <c r="A83" s="84"/>
      <c r="B83" s="47"/>
      <c r="C83" s="47"/>
      <c r="D83" s="47"/>
      <c r="E83" s="48"/>
      <c r="F83" s="47"/>
      <c r="G83" s="47"/>
      <c r="H83" s="47"/>
      <c r="I83" s="112"/>
      <c r="J83" s="47"/>
      <c r="K83" s="47"/>
      <c r="L83" s="47"/>
      <c r="M83" s="47"/>
      <c r="N83" s="47"/>
      <c r="O83" s="47"/>
      <c r="P83" s="47"/>
      <c r="Q83" s="47"/>
      <c r="R83" s="47"/>
      <c r="S83" s="85"/>
    </row>
    <row r="84" spans="1:19" s="15" customFormat="1" ht="30" customHeight="1">
      <c r="A84" s="64"/>
      <c r="B84" s="51" t="s">
        <v>272</v>
      </c>
      <c r="C84" s="51" t="s">
        <v>160</v>
      </c>
      <c r="D84" s="73"/>
      <c r="E84" s="52"/>
      <c r="F84" s="53"/>
      <c r="G84" s="12"/>
      <c r="H84" s="12"/>
      <c r="I84" s="54"/>
      <c r="J84" s="55"/>
      <c r="K84" s="55"/>
      <c r="L84" s="56"/>
      <c r="M84" s="56"/>
      <c r="N84" s="46"/>
      <c r="O84" s="46"/>
      <c r="P84" s="46"/>
      <c r="Q84" s="46"/>
      <c r="R84" s="46"/>
      <c r="S84" s="65"/>
    </row>
    <row r="85" spans="1:19" s="15" customFormat="1" ht="30" customHeight="1">
      <c r="A85" s="64"/>
      <c r="B85" s="51" t="s">
        <v>273</v>
      </c>
      <c r="C85" s="51" t="s">
        <v>160</v>
      </c>
      <c r="D85" s="73"/>
      <c r="E85" s="52"/>
      <c r="F85" s="53"/>
      <c r="G85" s="12"/>
      <c r="H85" s="12"/>
      <c r="I85" s="54"/>
      <c r="J85" s="55">
        <v>45015</v>
      </c>
      <c r="K85" s="55">
        <v>45075</v>
      </c>
      <c r="L85" s="56">
        <v>45103</v>
      </c>
      <c r="M85" s="56">
        <v>45135</v>
      </c>
      <c r="N85" s="46"/>
      <c r="O85" s="46"/>
      <c r="P85" s="46"/>
      <c r="Q85" s="46"/>
      <c r="R85" s="46"/>
      <c r="S85" s="65"/>
    </row>
    <row r="86" spans="1:19" s="15" customFormat="1" ht="30" customHeight="1">
      <c r="A86" s="64"/>
      <c r="B86" s="51" t="s">
        <v>274</v>
      </c>
      <c r="C86" s="51" t="s">
        <v>160</v>
      </c>
      <c r="D86" s="73"/>
      <c r="E86" s="52"/>
      <c r="F86" s="53"/>
      <c r="G86" s="12"/>
      <c r="H86" s="12"/>
      <c r="I86" s="54"/>
      <c r="J86" s="55">
        <v>45015</v>
      </c>
      <c r="K86" s="55">
        <v>45075</v>
      </c>
      <c r="L86" s="56">
        <v>45103</v>
      </c>
      <c r="M86" s="56">
        <v>45135</v>
      </c>
      <c r="N86" s="46"/>
      <c r="O86" s="46"/>
      <c r="P86" s="46"/>
      <c r="Q86" s="46"/>
      <c r="R86" s="46"/>
      <c r="S86" s="65"/>
    </row>
    <row r="87" spans="1:19" s="15" customFormat="1" ht="30" customHeight="1">
      <c r="A87" s="64"/>
      <c r="B87" s="51" t="s">
        <v>275</v>
      </c>
      <c r="C87" s="51" t="s">
        <v>160</v>
      </c>
      <c r="D87" s="73"/>
      <c r="E87" s="52"/>
      <c r="F87" s="53"/>
      <c r="G87" s="12"/>
      <c r="H87" s="12"/>
      <c r="I87" s="54"/>
      <c r="J87" s="55">
        <v>45015</v>
      </c>
      <c r="K87" s="55">
        <v>45075</v>
      </c>
      <c r="L87" s="56">
        <v>45103</v>
      </c>
      <c r="M87" s="56">
        <v>45135</v>
      </c>
      <c r="N87" s="46"/>
      <c r="O87" s="46"/>
      <c r="P87" s="46"/>
      <c r="Q87" s="46"/>
      <c r="R87" s="46"/>
      <c r="S87" s="65"/>
    </row>
    <row r="88" spans="1:19" s="15" customFormat="1" ht="30" customHeight="1">
      <c r="A88" s="64"/>
      <c r="B88" s="51" t="s">
        <v>276</v>
      </c>
      <c r="C88" s="51" t="s">
        <v>160</v>
      </c>
      <c r="D88" s="73"/>
      <c r="E88" s="52"/>
      <c r="F88" s="53"/>
      <c r="G88" s="12"/>
      <c r="H88" s="12"/>
      <c r="I88" s="54"/>
      <c r="J88" s="46"/>
      <c r="K88" s="46"/>
      <c r="L88" s="46"/>
      <c r="M88" s="46"/>
      <c r="N88" s="46"/>
      <c r="O88" s="46"/>
      <c r="P88" s="46"/>
      <c r="Q88" s="46"/>
      <c r="R88" s="46"/>
      <c r="S88" s="65"/>
    </row>
    <row r="89" spans="1:19" ht="30" customHeight="1">
      <c r="A89" s="84"/>
      <c r="B89" s="47"/>
      <c r="C89" s="47"/>
      <c r="D89" s="47"/>
      <c r="E89" s="48"/>
      <c r="F89" s="47"/>
      <c r="G89" s="47"/>
      <c r="H89" s="47"/>
      <c r="I89" s="112"/>
      <c r="J89" s="47"/>
      <c r="K89" s="47"/>
      <c r="L89" s="47"/>
      <c r="M89" s="47"/>
      <c r="N89" s="47"/>
      <c r="O89" s="47"/>
      <c r="P89" s="47"/>
      <c r="Q89" s="47"/>
      <c r="R89" s="47"/>
      <c r="S89" s="85"/>
    </row>
    <row r="90" spans="1:19" ht="30" customHeight="1">
      <c r="A90" s="64"/>
      <c r="B90" s="51" t="s">
        <v>194</v>
      </c>
      <c r="C90" s="51" t="s">
        <v>159</v>
      </c>
      <c r="D90" s="73" t="s">
        <v>219</v>
      </c>
      <c r="E90" s="52" t="s">
        <v>205</v>
      </c>
      <c r="F90" s="53"/>
      <c r="G90" s="107"/>
      <c r="H90" s="107"/>
      <c r="I90" s="112"/>
      <c r="J90" s="55"/>
      <c r="K90" s="55"/>
      <c r="L90" s="56"/>
      <c r="M90" s="56"/>
      <c r="N90" s="46"/>
      <c r="O90" s="46"/>
      <c r="P90" s="46"/>
      <c r="Q90" s="46"/>
      <c r="R90" s="46"/>
      <c r="S90" s="65"/>
    </row>
    <row r="91" spans="1:19" ht="30" customHeight="1">
      <c r="A91" s="64"/>
      <c r="B91" s="51" t="s">
        <v>195</v>
      </c>
      <c r="C91" s="51" t="s">
        <v>159</v>
      </c>
      <c r="D91" s="52" t="s">
        <v>220</v>
      </c>
      <c r="E91" s="57" t="s">
        <v>2</v>
      </c>
      <c r="F91" s="53"/>
      <c r="G91" s="107"/>
      <c r="H91" s="107"/>
      <c r="I91" s="112"/>
      <c r="J91" s="55"/>
      <c r="K91" s="55"/>
      <c r="L91" s="56"/>
      <c r="M91" s="56"/>
      <c r="N91" s="46"/>
      <c r="O91" s="46"/>
      <c r="P91" s="46"/>
      <c r="Q91" s="46"/>
      <c r="R91" s="46"/>
      <c r="S91" s="65"/>
    </row>
    <row r="92" spans="1:19" ht="30" customHeight="1">
      <c r="A92" s="64"/>
      <c r="B92" s="51" t="s">
        <v>196</v>
      </c>
      <c r="C92" s="51" t="s">
        <v>159</v>
      </c>
      <c r="D92" s="52" t="s">
        <v>220</v>
      </c>
      <c r="E92" s="57" t="s">
        <v>2</v>
      </c>
      <c r="F92" s="53"/>
      <c r="G92" s="107"/>
      <c r="H92" s="107"/>
      <c r="I92" s="112"/>
      <c r="J92" s="55"/>
      <c r="K92" s="55"/>
      <c r="L92" s="56"/>
      <c r="M92" s="56"/>
      <c r="N92" s="46"/>
      <c r="O92" s="46"/>
      <c r="P92" s="46"/>
      <c r="Q92" s="46"/>
      <c r="R92" s="46"/>
      <c r="S92" s="65"/>
    </row>
    <row r="93" spans="1:19" ht="30" customHeight="1">
      <c r="A93" s="64"/>
      <c r="B93" s="51" t="s">
        <v>197</v>
      </c>
      <c r="C93" s="51" t="s">
        <v>159</v>
      </c>
      <c r="D93" s="52" t="s">
        <v>220</v>
      </c>
      <c r="E93" s="59" t="s">
        <v>206</v>
      </c>
      <c r="F93" s="53"/>
      <c r="G93" s="107"/>
      <c r="H93" s="107"/>
      <c r="I93" s="112"/>
      <c r="J93" s="55"/>
      <c r="K93" s="55"/>
      <c r="L93" s="56"/>
      <c r="M93" s="56"/>
      <c r="N93" s="46"/>
      <c r="O93" s="46"/>
      <c r="P93" s="46"/>
      <c r="Q93" s="46"/>
      <c r="R93" s="46"/>
      <c r="S93" s="65"/>
    </row>
    <row r="94" spans="1:19" ht="30" customHeight="1">
      <c r="A94" s="64"/>
      <c r="B94" s="51" t="s">
        <v>198</v>
      </c>
      <c r="C94" s="51" t="s">
        <v>159</v>
      </c>
      <c r="D94" s="52" t="s">
        <v>220</v>
      </c>
      <c r="E94" s="52" t="s">
        <v>205</v>
      </c>
      <c r="F94" s="53"/>
      <c r="G94" s="107"/>
      <c r="H94" s="107"/>
      <c r="I94" s="112"/>
      <c r="J94" s="55"/>
      <c r="K94" s="55"/>
      <c r="L94" s="56"/>
      <c r="M94" s="56"/>
      <c r="N94" s="46"/>
      <c r="O94" s="46"/>
      <c r="P94" s="46"/>
      <c r="Q94" s="46"/>
      <c r="R94" s="46"/>
      <c r="S94" s="65"/>
    </row>
    <row r="95" spans="1:19" ht="30" customHeight="1">
      <c r="A95" s="64"/>
      <c r="B95" s="51" t="s">
        <v>199</v>
      </c>
      <c r="C95" s="51" t="s">
        <v>159</v>
      </c>
      <c r="D95" s="52" t="s">
        <v>220</v>
      </c>
      <c r="E95" s="59" t="s">
        <v>206</v>
      </c>
      <c r="F95" s="53"/>
      <c r="G95" s="107"/>
      <c r="H95" s="107"/>
      <c r="I95" s="112"/>
      <c r="J95" s="55"/>
      <c r="K95" s="55"/>
      <c r="L95" s="56"/>
      <c r="M95" s="56"/>
      <c r="N95" s="46"/>
      <c r="O95" s="46"/>
      <c r="P95" s="46"/>
      <c r="Q95" s="46"/>
      <c r="R95" s="46"/>
      <c r="S95" s="65"/>
    </row>
    <row r="96" spans="1:19" ht="30" customHeight="1">
      <c r="A96" s="64"/>
      <c r="B96" s="51" t="s">
        <v>200</v>
      </c>
      <c r="C96" s="51" t="s">
        <v>159</v>
      </c>
      <c r="D96" s="52" t="s">
        <v>220</v>
      </c>
      <c r="E96" s="52" t="s">
        <v>205</v>
      </c>
      <c r="F96" s="53"/>
      <c r="G96" s="107"/>
      <c r="H96" s="107"/>
      <c r="I96" s="112"/>
      <c r="J96" s="55"/>
      <c r="K96" s="55"/>
      <c r="L96" s="56"/>
      <c r="M96" s="56"/>
      <c r="N96" s="46"/>
      <c r="O96" s="46"/>
      <c r="P96" s="46"/>
      <c r="Q96" s="46"/>
      <c r="R96" s="46"/>
      <c r="S96" s="65"/>
    </row>
    <row r="97" spans="1:19" ht="30" customHeight="1">
      <c r="A97" s="64"/>
      <c r="B97" s="51" t="s">
        <v>201</v>
      </c>
      <c r="C97" s="51" t="s">
        <v>159</v>
      </c>
      <c r="D97" s="52" t="s">
        <v>220</v>
      </c>
      <c r="E97" s="52" t="s">
        <v>205</v>
      </c>
      <c r="F97" s="53"/>
      <c r="G97" s="107"/>
      <c r="H97" s="107"/>
      <c r="I97" s="112"/>
      <c r="J97" s="55"/>
      <c r="K97" s="55"/>
      <c r="L97" s="56"/>
      <c r="M97" s="56"/>
      <c r="N97" s="46"/>
      <c r="O97" s="46"/>
      <c r="P97" s="46"/>
      <c r="Q97" s="46"/>
      <c r="R97" s="46"/>
      <c r="S97" s="65"/>
    </row>
    <row r="98" spans="1:19" ht="30" customHeight="1">
      <c r="A98" s="64"/>
      <c r="B98" s="51" t="s">
        <v>202</v>
      </c>
      <c r="C98" s="51" t="s">
        <v>159</v>
      </c>
      <c r="D98" s="52" t="s">
        <v>220</v>
      </c>
      <c r="E98" s="59" t="s">
        <v>206</v>
      </c>
      <c r="F98" s="53"/>
      <c r="G98" s="107"/>
      <c r="H98" s="107"/>
      <c r="I98" s="112"/>
      <c r="J98" s="55"/>
      <c r="K98" s="55"/>
      <c r="L98" s="56"/>
      <c r="M98" s="56"/>
      <c r="N98" s="46"/>
      <c r="O98" s="46"/>
      <c r="P98" s="46"/>
      <c r="Q98" s="46"/>
      <c r="R98" s="46"/>
      <c r="S98" s="65"/>
    </row>
    <row r="99" spans="1:19" ht="30" customHeight="1">
      <c r="A99" s="64"/>
      <c r="B99" s="51" t="s">
        <v>203</v>
      </c>
      <c r="C99" s="51" t="s">
        <v>159</v>
      </c>
      <c r="D99" s="52" t="s">
        <v>220</v>
      </c>
      <c r="E99" s="57" t="s">
        <v>2</v>
      </c>
      <c r="F99" s="53"/>
      <c r="G99" s="107"/>
      <c r="H99" s="107"/>
      <c r="I99" s="112"/>
      <c r="J99" s="55"/>
      <c r="K99" s="55"/>
      <c r="L99" s="56"/>
      <c r="M99" s="56"/>
      <c r="N99" s="46"/>
      <c r="O99" s="46"/>
      <c r="P99" s="46"/>
      <c r="Q99" s="46"/>
      <c r="R99" s="46"/>
      <c r="S99" s="65"/>
    </row>
    <row r="100" spans="1:19" ht="30" customHeight="1">
      <c r="A100" s="84"/>
      <c r="B100" s="47"/>
      <c r="C100" s="47"/>
      <c r="D100" s="47"/>
      <c r="E100" s="48"/>
      <c r="F100" s="47"/>
      <c r="G100" s="47"/>
      <c r="H100" s="47"/>
      <c r="I100" s="112"/>
      <c r="J100" s="47"/>
      <c r="K100" s="47"/>
      <c r="L100" s="47"/>
      <c r="M100" s="47"/>
      <c r="N100" s="47"/>
      <c r="O100" s="47"/>
      <c r="P100" s="47"/>
      <c r="Q100" s="47"/>
      <c r="R100" s="47"/>
      <c r="S100" s="85"/>
    </row>
    <row r="101" spans="1:19" ht="30" customHeight="1">
      <c r="A101" s="64"/>
      <c r="B101" s="51"/>
      <c r="C101" s="51" t="s">
        <v>158</v>
      </c>
      <c r="D101" s="51"/>
      <c r="E101" s="52"/>
      <c r="F101" s="53"/>
      <c r="G101" s="107"/>
      <c r="H101" s="107"/>
      <c r="I101" s="112"/>
      <c r="J101" s="55"/>
      <c r="K101" s="55"/>
      <c r="L101" s="56"/>
      <c r="M101" s="56"/>
      <c r="N101" s="46"/>
      <c r="O101" s="46"/>
      <c r="P101" s="46"/>
      <c r="Q101" s="46"/>
      <c r="R101" s="46"/>
      <c r="S101" s="65"/>
    </row>
    <row r="102" spans="1:19" ht="30" customHeight="1">
      <c r="A102" s="64"/>
      <c r="B102" s="51"/>
      <c r="C102" s="51" t="s">
        <v>158</v>
      </c>
      <c r="D102" s="51"/>
      <c r="E102" s="52"/>
      <c r="F102" s="53"/>
      <c r="G102" s="107"/>
      <c r="H102" s="107"/>
      <c r="I102" s="112"/>
      <c r="J102" s="55"/>
      <c r="K102" s="55"/>
      <c r="L102" s="56"/>
      <c r="M102" s="56"/>
      <c r="N102" s="46"/>
      <c r="O102" s="46"/>
      <c r="P102" s="46"/>
      <c r="Q102" s="46"/>
      <c r="R102" s="46"/>
      <c r="S102" s="65"/>
    </row>
    <row r="103" spans="1:19" ht="30" customHeight="1">
      <c r="A103" s="64"/>
      <c r="B103" s="51"/>
      <c r="C103" s="51" t="s">
        <v>158</v>
      </c>
      <c r="D103" s="51"/>
      <c r="E103" s="52"/>
      <c r="F103" s="53"/>
      <c r="G103" s="107"/>
      <c r="H103" s="107"/>
      <c r="I103" s="112"/>
      <c r="J103" s="55"/>
      <c r="K103" s="55"/>
      <c r="L103" s="56"/>
      <c r="M103" s="56"/>
      <c r="N103" s="46"/>
      <c r="O103" s="46"/>
      <c r="P103" s="46"/>
      <c r="Q103" s="46"/>
      <c r="R103" s="46"/>
      <c r="S103" s="65"/>
    </row>
    <row r="104" spans="1:19" ht="30" customHeight="1">
      <c r="A104" s="84"/>
      <c r="B104" s="47"/>
      <c r="C104" s="47"/>
      <c r="D104" s="47"/>
      <c r="E104" s="48"/>
      <c r="F104" s="47"/>
      <c r="G104" s="47"/>
      <c r="H104" s="47"/>
      <c r="I104" s="112"/>
      <c r="J104" s="47"/>
      <c r="K104" s="47"/>
      <c r="L104" s="47"/>
      <c r="M104" s="47"/>
      <c r="N104" s="47"/>
      <c r="O104" s="47"/>
      <c r="P104" s="47"/>
      <c r="Q104" s="47"/>
      <c r="R104" s="47"/>
      <c r="S104" s="85"/>
    </row>
    <row r="105" spans="1:19" ht="30" customHeight="1">
      <c r="A105" s="84"/>
      <c r="B105" s="47"/>
      <c r="C105" s="47"/>
      <c r="D105" s="47"/>
      <c r="E105" s="48"/>
      <c r="F105" s="47"/>
      <c r="G105" s="47"/>
      <c r="H105" s="47"/>
      <c r="I105" s="112"/>
      <c r="J105" s="47"/>
      <c r="K105" s="47"/>
      <c r="L105" s="47"/>
      <c r="M105" s="47"/>
      <c r="N105" s="47"/>
      <c r="O105" s="47"/>
      <c r="P105" s="47"/>
      <c r="Q105" s="47"/>
      <c r="R105" s="47"/>
      <c r="S105" s="85"/>
    </row>
    <row r="106" spans="1:19" ht="30" customHeight="1">
      <c r="A106" s="84"/>
      <c r="B106" s="47"/>
      <c r="C106" s="47"/>
      <c r="D106" s="47"/>
      <c r="E106" s="48"/>
      <c r="F106" s="47"/>
      <c r="G106" s="47"/>
      <c r="H106" s="47"/>
      <c r="I106" s="112"/>
      <c r="J106" s="47"/>
      <c r="K106" s="47"/>
      <c r="L106" s="47"/>
      <c r="M106" s="47"/>
      <c r="N106" s="47"/>
      <c r="O106" s="47"/>
      <c r="P106" s="47"/>
      <c r="Q106" s="47"/>
      <c r="R106" s="47"/>
      <c r="S106" s="85"/>
    </row>
    <row r="107" spans="1:19" ht="30" customHeight="1">
      <c r="A107" s="86"/>
      <c r="B107" s="49"/>
      <c r="C107" s="49"/>
      <c r="D107" s="49"/>
      <c r="E107" s="50"/>
      <c r="F107" s="49"/>
      <c r="G107" s="49"/>
      <c r="H107" s="49"/>
      <c r="I107" s="112"/>
      <c r="J107" s="49"/>
      <c r="K107" s="49"/>
      <c r="L107" s="49"/>
      <c r="M107" s="49"/>
      <c r="N107" s="49"/>
      <c r="O107" s="49"/>
      <c r="P107" s="49"/>
      <c r="Q107" s="49"/>
      <c r="R107" s="49"/>
      <c r="S107" s="87"/>
    </row>
    <row r="108" spans="1:19" ht="30" customHeight="1">
      <c r="A108" s="64"/>
      <c r="B108" s="51" t="s">
        <v>99</v>
      </c>
      <c r="C108" s="51" t="s">
        <v>92</v>
      </c>
      <c r="D108" s="52" t="s">
        <v>220</v>
      </c>
      <c r="E108" s="52" t="s">
        <v>205</v>
      </c>
      <c r="F108" s="108"/>
      <c r="G108" s="62"/>
      <c r="H108" s="51"/>
      <c r="I108" s="112"/>
      <c r="J108" s="55">
        <v>45016</v>
      </c>
      <c r="K108" s="55">
        <v>45075</v>
      </c>
      <c r="L108" s="55">
        <v>45103</v>
      </c>
      <c r="M108" s="55">
        <v>45135</v>
      </c>
      <c r="N108" s="46"/>
      <c r="O108" s="46"/>
      <c r="P108" s="46"/>
      <c r="Q108" s="46"/>
      <c r="R108" s="46"/>
      <c r="S108" s="65"/>
    </row>
    <row r="109" spans="1:19" ht="30" customHeight="1">
      <c r="A109" s="64"/>
      <c r="B109" s="51" t="s">
        <v>100</v>
      </c>
      <c r="C109" s="51" t="s">
        <v>92</v>
      </c>
      <c r="D109" s="52" t="s">
        <v>220</v>
      </c>
      <c r="E109" s="52" t="s">
        <v>205</v>
      </c>
      <c r="F109" s="108"/>
      <c r="G109" s="62"/>
      <c r="H109" s="51"/>
      <c r="I109" s="112"/>
      <c r="J109" s="55">
        <v>45016</v>
      </c>
      <c r="K109" s="55">
        <v>45075</v>
      </c>
      <c r="L109" s="55">
        <v>45103</v>
      </c>
      <c r="M109" s="55">
        <v>45135</v>
      </c>
      <c r="N109" s="46"/>
      <c r="O109" s="46"/>
      <c r="P109" s="46"/>
      <c r="Q109" s="46"/>
      <c r="R109" s="46"/>
      <c r="S109" s="65"/>
    </row>
    <row r="110" spans="1:19" ht="30" customHeight="1">
      <c r="A110" s="64"/>
      <c r="B110" s="51" t="s">
        <v>101</v>
      </c>
      <c r="C110" s="51" t="s">
        <v>92</v>
      </c>
      <c r="D110" s="52" t="s">
        <v>220</v>
      </c>
      <c r="E110" s="52" t="s">
        <v>205</v>
      </c>
      <c r="F110" s="108"/>
      <c r="G110" s="62"/>
      <c r="H110" s="51"/>
      <c r="I110" s="112"/>
      <c r="J110" s="55">
        <v>45016</v>
      </c>
      <c r="K110" s="55">
        <v>45075</v>
      </c>
      <c r="L110" s="55">
        <v>45103</v>
      </c>
      <c r="M110" s="55">
        <v>45135</v>
      </c>
      <c r="N110" s="46"/>
      <c r="O110" s="46"/>
      <c r="P110" s="46"/>
      <c r="Q110" s="46"/>
      <c r="R110" s="46"/>
      <c r="S110" s="65"/>
    </row>
    <row r="111" spans="1:19" ht="30" customHeight="1">
      <c r="A111" s="64"/>
      <c r="B111" s="51" t="s">
        <v>102</v>
      </c>
      <c r="C111" s="51" t="s">
        <v>92</v>
      </c>
      <c r="D111" s="52" t="s">
        <v>220</v>
      </c>
      <c r="E111" s="57" t="s">
        <v>2</v>
      </c>
      <c r="F111" s="108"/>
      <c r="G111" s="62"/>
      <c r="H111" s="51"/>
      <c r="I111" s="112"/>
      <c r="J111" s="55">
        <v>45016</v>
      </c>
      <c r="K111" s="55">
        <v>45075</v>
      </c>
      <c r="L111" s="55">
        <v>45103</v>
      </c>
      <c r="M111" s="55">
        <v>45135</v>
      </c>
      <c r="N111" s="46"/>
      <c r="O111" s="46"/>
      <c r="P111" s="46"/>
      <c r="Q111" s="46"/>
      <c r="R111" s="46"/>
      <c r="S111" s="65"/>
    </row>
    <row r="112" spans="1:19" ht="30" customHeight="1">
      <c r="A112" s="64"/>
      <c r="B112" s="51" t="s">
        <v>103</v>
      </c>
      <c r="C112" s="51" t="s">
        <v>92</v>
      </c>
      <c r="D112" s="52" t="s">
        <v>220</v>
      </c>
      <c r="E112" s="57" t="s">
        <v>2</v>
      </c>
      <c r="F112" s="108"/>
      <c r="G112" s="62"/>
      <c r="H112" s="51"/>
      <c r="I112" s="112"/>
      <c r="J112" s="46"/>
      <c r="K112" s="46"/>
      <c r="L112" s="46"/>
      <c r="M112" s="46"/>
      <c r="N112" s="46"/>
      <c r="O112" s="46"/>
      <c r="P112" s="46"/>
      <c r="Q112" s="46"/>
      <c r="R112" s="46"/>
      <c r="S112" s="65"/>
    </row>
    <row r="113" spans="1:19" ht="30" customHeight="1">
      <c r="A113" s="64"/>
      <c r="B113" s="51" t="s">
        <v>104</v>
      </c>
      <c r="C113" s="51" t="s">
        <v>92</v>
      </c>
      <c r="D113" s="52" t="s">
        <v>220</v>
      </c>
      <c r="E113" s="57" t="s">
        <v>2</v>
      </c>
      <c r="F113" s="108"/>
      <c r="G113" s="62"/>
      <c r="H113" s="51"/>
      <c r="I113" s="112"/>
      <c r="J113" s="55">
        <v>45016</v>
      </c>
      <c r="K113" s="55">
        <v>45075</v>
      </c>
      <c r="L113" s="55">
        <v>45103</v>
      </c>
      <c r="M113" s="55">
        <v>45135</v>
      </c>
      <c r="N113" s="46"/>
      <c r="O113" s="46"/>
      <c r="P113" s="46"/>
      <c r="Q113" s="46"/>
      <c r="R113" s="46"/>
      <c r="S113" s="65"/>
    </row>
    <row r="114" spans="1:19" ht="30" customHeight="1">
      <c r="A114" s="64"/>
      <c r="B114" s="51" t="s">
        <v>105</v>
      </c>
      <c r="C114" s="51" t="s">
        <v>92</v>
      </c>
      <c r="D114" s="52" t="s">
        <v>220</v>
      </c>
      <c r="E114" s="52" t="s">
        <v>205</v>
      </c>
      <c r="F114" s="108"/>
      <c r="G114" s="62"/>
      <c r="H114" s="51"/>
      <c r="I114" s="112"/>
      <c r="J114" s="55">
        <v>45016</v>
      </c>
      <c r="K114" s="55">
        <v>45073</v>
      </c>
      <c r="L114" s="46"/>
      <c r="M114" s="46"/>
      <c r="N114" s="46"/>
      <c r="O114" s="46"/>
      <c r="P114" s="46"/>
      <c r="Q114" s="46"/>
      <c r="R114" s="46"/>
      <c r="S114" s="65"/>
    </row>
    <row r="115" spans="1:19" ht="30" customHeight="1">
      <c r="A115" s="64"/>
      <c r="B115" s="51" t="s">
        <v>106</v>
      </c>
      <c r="C115" s="51" t="s">
        <v>92</v>
      </c>
      <c r="D115" s="52" t="s">
        <v>220</v>
      </c>
      <c r="E115" s="52" t="s">
        <v>205</v>
      </c>
      <c r="F115" s="108"/>
      <c r="G115" s="62"/>
      <c r="H115" s="51"/>
      <c r="I115" s="112"/>
      <c r="J115" s="55">
        <v>45016</v>
      </c>
      <c r="K115" s="55">
        <v>45073</v>
      </c>
      <c r="L115" s="46"/>
      <c r="M115" s="46"/>
      <c r="N115" s="46"/>
      <c r="O115" s="46"/>
      <c r="P115" s="46"/>
      <c r="Q115" s="46"/>
      <c r="R115" s="46"/>
      <c r="S115" s="65"/>
    </row>
    <row r="116" spans="1:19" ht="30" customHeight="1">
      <c r="A116" s="86"/>
      <c r="B116" s="49"/>
      <c r="C116" s="49"/>
      <c r="D116" s="49"/>
      <c r="E116" s="50"/>
      <c r="F116" s="49"/>
      <c r="G116" s="49"/>
      <c r="H116" s="49"/>
      <c r="I116" s="112"/>
      <c r="J116" s="49"/>
      <c r="K116" s="49"/>
      <c r="L116" s="49"/>
      <c r="M116" s="49"/>
      <c r="N116" s="49"/>
      <c r="O116" s="49"/>
      <c r="P116" s="49"/>
      <c r="Q116" s="49"/>
      <c r="R116" s="49"/>
      <c r="S116" s="87"/>
    </row>
    <row r="117" spans="1:19" ht="30" customHeight="1">
      <c r="A117" s="64"/>
      <c r="B117" s="51" t="s">
        <v>107</v>
      </c>
      <c r="C117" s="51" t="s">
        <v>93</v>
      </c>
      <c r="D117" s="52" t="s">
        <v>220</v>
      </c>
      <c r="E117" s="52" t="s">
        <v>205</v>
      </c>
      <c r="F117" s="108"/>
      <c r="G117" s="62"/>
      <c r="H117" s="51"/>
      <c r="I117" s="112"/>
      <c r="J117" s="55">
        <v>45016</v>
      </c>
      <c r="K117" s="55">
        <v>45075</v>
      </c>
      <c r="L117" s="55">
        <v>45103</v>
      </c>
      <c r="M117" s="55">
        <v>45149</v>
      </c>
      <c r="N117" s="46"/>
      <c r="O117" s="46"/>
      <c r="P117" s="46"/>
      <c r="Q117" s="46"/>
      <c r="R117" s="46"/>
      <c r="S117" s="65"/>
    </row>
    <row r="118" spans="1:19" ht="30" customHeight="1">
      <c r="A118" s="64"/>
      <c r="B118" s="51" t="s">
        <v>108</v>
      </c>
      <c r="C118" s="51" t="s">
        <v>93</v>
      </c>
      <c r="D118" s="52" t="s">
        <v>220</v>
      </c>
      <c r="E118" s="57" t="s">
        <v>2</v>
      </c>
      <c r="F118" s="108"/>
      <c r="G118" s="62"/>
      <c r="H118" s="51"/>
      <c r="I118" s="112"/>
      <c r="J118" s="55">
        <v>45016</v>
      </c>
      <c r="K118" s="55">
        <v>45075</v>
      </c>
      <c r="L118" s="55">
        <v>45103</v>
      </c>
      <c r="M118" s="55">
        <v>45135</v>
      </c>
      <c r="N118" s="46"/>
      <c r="O118" s="46"/>
      <c r="P118" s="46"/>
      <c r="Q118" s="46"/>
      <c r="R118" s="46"/>
      <c r="S118" s="65"/>
    </row>
    <row r="119" spans="1:19" ht="30" customHeight="1">
      <c r="A119" s="64"/>
      <c r="B119" s="51" t="s">
        <v>108</v>
      </c>
      <c r="C119" s="51" t="s">
        <v>93</v>
      </c>
      <c r="D119" s="52" t="s">
        <v>220</v>
      </c>
      <c r="E119" s="57" t="s">
        <v>2</v>
      </c>
      <c r="F119" s="108"/>
      <c r="G119" s="62"/>
      <c r="H119" s="51"/>
      <c r="I119" s="112"/>
      <c r="J119" s="46"/>
      <c r="K119" s="46"/>
      <c r="L119" s="46"/>
      <c r="M119" s="46"/>
      <c r="N119" s="46"/>
      <c r="O119" s="46"/>
      <c r="P119" s="46"/>
      <c r="Q119" s="46"/>
      <c r="R119" s="46"/>
      <c r="S119" s="65"/>
    </row>
    <row r="120" spans="1:19" ht="30" customHeight="1">
      <c r="A120" s="64"/>
      <c r="B120" s="51" t="s">
        <v>109</v>
      </c>
      <c r="C120" s="51" t="s">
        <v>93</v>
      </c>
      <c r="D120" s="52" t="s">
        <v>220</v>
      </c>
      <c r="E120" s="57" t="s">
        <v>2</v>
      </c>
      <c r="F120" s="108"/>
      <c r="G120" s="62"/>
      <c r="H120" s="51"/>
      <c r="I120" s="112"/>
      <c r="J120" s="55">
        <v>45016</v>
      </c>
      <c r="K120" s="55">
        <v>45075</v>
      </c>
      <c r="L120" s="55">
        <v>45103</v>
      </c>
      <c r="M120" s="55">
        <v>45149</v>
      </c>
      <c r="N120" s="46"/>
      <c r="O120" s="46"/>
      <c r="P120" s="46"/>
      <c r="Q120" s="46"/>
      <c r="R120" s="46"/>
      <c r="S120" s="65"/>
    </row>
    <row r="121" spans="1:19" ht="30" customHeight="1">
      <c r="A121" s="64"/>
      <c r="B121" s="51" t="s">
        <v>110</v>
      </c>
      <c r="C121" s="51" t="s">
        <v>93</v>
      </c>
      <c r="D121" s="52" t="s">
        <v>220</v>
      </c>
      <c r="E121" s="57" t="s">
        <v>2</v>
      </c>
      <c r="F121" s="108"/>
      <c r="G121" s="62"/>
      <c r="H121" s="51"/>
      <c r="I121" s="112"/>
      <c r="J121" s="46"/>
      <c r="K121" s="46"/>
      <c r="L121" s="46"/>
      <c r="M121" s="46"/>
      <c r="N121" s="46"/>
      <c r="O121" s="46"/>
      <c r="P121" s="46"/>
      <c r="Q121" s="46"/>
      <c r="R121" s="46"/>
      <c r="S121" s="65"/>
    </row>
    <row r="122" spans="1:19" ht="30" customHeight="1">
      <c r="A122" s="64"/>
      <c r="B122" s="51" t="s">
        <v>110</v>
      </c>
      <c r="C122" s="51" t="s">
        <v>93</v>
      </c>
      <c r="D122" s="52" t="s">
        <v>220</v>
      </c>
      <c r="E122" s="57" t="s">
        <v>2</v>
      </c>
      <c r="F122" s="108"/>
      <c r="G122" s="62"/>
      <c r="H122" s="51"/>
      <c r="I122" s="112"/>
      <c r="J122" s="55">
        <v>45016</v>
      </c>
      <c r="K122" s="55">
        <v>45075</v>
      </c>
      <c r="L122" s="55">
        <v>45103</v>
      </c>
      <c r="M122" s="55">
        <v>45149</v>
      </c>
      <c r="N122" s="46"/>
      <c r="O122" s="46"/>
      <c r="P122" s="46"/>
      <c r="Q122" s="46"/>
      <c r="R122" s="46"/>
      <c r="S122" s="65"/>
    </row>
    <row r="123" spans="1:19" ht="30" customHeight="1">
      <c r="A123" s="64"/>
      <c r="B123" s="51" t="s">
        <v>111</v>
      </c>
      <c r="C123" s="51" t="s">
        <v>93</v>
      </c>
      <c r="D123" s="52" t="s">
        <v>220</v>
      </c>
      <c r="E123" s="59" t="s">
        <v>206</v>
      </c>
      <c r="F123" s="108"/>
      <c r="G123" s="62"/>
      <c r="H123" s="51"/>
      <c r="I123" s="112"/>
      <c r="J123" s="46"/>
      <c r="K123" s="46"/>
      <c r="L123" s="46"/>
      <c r="M123" s="46"/>
      <c r="N123" s="46"/>
      <c r="O123" s="46"/>
      <c r="P123" s="46"/>
      <c r="Q123" s="46"/>
      <c r="R123" s="46"/>
      <c r="S123" s="65"/>
    </row>
    <row r="124" spans="1:19" ht="30" customHeight="1">
      <c r="A124" s="64"/>
      <c r="B124" s="51" t="s">
        <v>112</v>
      </c>
      <c r="C124" s="51" t="s">
        <v>93</v>
      </c>
      <c r="D124" s="52" t="s">
        <v>220</v>
      </c>
      <c r="E124" s="57" t="s">
        <v>2</v>
      </c>
      <c r="F124" s="108"/>
      <c r="G124" s="62"/>
      <c r="H124" s="51"/>
      <c r="I124" s="112"/>
      <c r="J124" s="46"/>
      <c r="K124" s="46"/>
      <c r="L124" s="46"/>
      <c r="M124" s="46"/>
      <c r="N124" s="46"/>
      <c r="O124" s="46"/>
      <c r="P124" s="46"/>
      <c r="Q124" s="46"/>
      <c r="R124" s="46"/>
      <c r="S124" s="65"/>
    </row>
    <row r="125" spans="1:19" ht="30" customHeight="1">
      <c r="A125" s="86"/>
      <c r="B125" s="49"/>
      <c r="C125" s="49"/>
      <c r="D125" s="49"/>
      <c r="E125" s="50"/>
      <c r="F125" s="49"/>
      <c r="G125" s="49"/>
      <c r="H125" s="49"/>
      <c r="I125" s="112"/>
      <c r="J125" s="49"/>
      <c r="K125" s="49"/>
      <c r="L125" s="49"/>
      <c r="M125" s="49"/>
      <c r="N125" s="49"/>
      <c r="O125" s="49"/>
      <c r="P125" s="49"/>
      <c r="Q125" s="49"/>
      <c r="R125" s="49"/>
      <c r="S125" s="87"/>
    </row>
    <row r="126" spans="1:19" ht="30" customHeight="1">
      <c r="A126" s="64"/>
      <c r="B126" s="51" t="s">
        <v>113</v>
      </c>
      <c r="C126" s="51" t="s">
        <v>94</v>
      </c>
      <c r="D126" s="52" t="s">
        <v>220</v>
      </c>
      <c r="E126" s="57" t="s">
        <v>2</v>
      </c>
      <c r="F126" s="108"/>
      <c r="G126" s="62"/>
      <c r="H126" s="51"/>
      <c r="I126" s="112"/>
      <c r="J126" s="55">
        <v>45016</v>
      </c>
      <c r="K126" s="55">
        <v>45075</v>
      </c>
      <c r="L126" s="55">
        <v>45103</v>
      </c>
      <c r="M126" s="55">
        <v>45163</v>
      </c>
      <c r="N126" s="46"/>
      <c r="O126" s="46"/>
      <c r="P126" s="46"/>
      <c r="Q126" s="46"/>
      <c r="R126" s="46"/>
      <c r="S126" s="65"/>
    </row>
    <row r="127" spans="1:19" ht="30" customHeight="1">
      <c r="A127" s="64"/>
      <c r="B127" s="51" t="s">
        <v>114</v>
      </c>
      <c r="C127" s="51" t="s">
        <v>94</v>
      </c>
      <c r="D127" s="52" t="s">
        <v>220</v>
      </c>
      <c r="E127" s="57" t="s">
        <v>2</v>
      </c>
      <c r="F127" s="108"/>
      <c r="G127" s="62"/>
      <c r="H127" s="51"/>
      <c r="I127" s="112"/>
      <c r="J127" s="55">
        <v>45016</v>
      </c>
      <c r="K127" s="55">
        <v>45075</v>
      </c>
      <c r="L127" s="55">
        <v>45103</v>
      </c>
      <c r="M127" s="55">
        <v>45163</v>
      </c>
      <c r="N127" s="46"/>
      <c r="O127" s="46"/>
      <c r="P127" s="46"/>
      <c r="Q127" s="46"/>
      <c r="R127" s="46"/>
      <c r="S127" s="65"/>
    </row>
    <row r="128" spans="1:19" ht="30" customHeight="1">
      <c r="A128" s="64"/>
      <c r="B128" s="51" t="s">
        <v>115</v>
      </c>
      <c r="C128" s="51" t="s">
        <v>94</v>
      </c>
      <c r="D128" s="52" t="s">
        <v>220</v>
      </c>
      <c r="E128" s="59" t="s">
        <v>206</v>
      </c>
      <c r="F128" s="108"/>
      <c r="G128" s="62"/>
      <c r="H128" s="51"/>
      <c r="I128" s="112"/>
      <c r="J128" s="46"/>
      <c r="K128" s="46"/>
      <c r="L128" s="46"/>
      <c r="M128" s="46"/>
      <c r="N128" s="46"/>
      <c r="O128" s="46"/>
      <c r="P128" s="46"/>
      <c r="Q128" s="46"/>
      <c r="R128" s="46"/>
      <c r="S128" s="65"/>
    </row>
    <row r="129" spans="1:19" ht="30" customHeight="1">
      <c r="A129" s="64"/>
      <c r="B129" s="51" t="s">
        <v>116</v>
      </c>
      <c r="C129" s="51" t="s">
        <v>94</v>
      </c>
      <c r="D129" s="52" t="s">
        <v>220</v>
      </c>
      <c r="E129" s="57" t="s">
        <v>2</v>
      </c>
      <c r="F129" s="108"/>
      <c r="G129" s="62"/>
      <c r="H129" s="51"/>
      <c r="I129" s="112"/>
      <c r="J129" s="55">
        <v>45016</v>
      </c>
      <c r="K129" s="55">
        <v>45075</v>
      </c>
      <c r="L129" s="55">
        <v>45103</v>
      </c>
      <c r="M129" s="55">
        <v>45163</v>
      </c>
      <c r="N129" s="46"/>
      <c r="O129" s="46"/>
      <c r="P129" s="46"/>
      <c r="Q129" s="46"/>
      <c r="R129" s="46"/>
      <c r="S129" s="65"/>
    </row>
    <row r="130" spans="1:19" ht="30" customHeight="1">
      <c r="A130" s="64"/>
      <c r="B130" s="51" t="s">
        <v>117</v>
      </c>
      <c r="C130" s="51" t="s">
        <v>94</v>
      </c>
      <c r="D130" s="52" t="s">
        <v>220</v>
      </c>
      <c r="E130" s="57" t="s">
        <v>2</v>
      </c>
      <c r="F130" s="108"/>
      <c r="G130" s="62"/>
      <c r="H130" s="51"/>
      <c r="I130" s="112"/>
      <c r="J130" s="46"/>
      <c r="K130" s="46"/>
      <c r="L130" s="46"/>
      <c r="M130" s="46"/>
      <c r="N130" s="46"/>
      <c r="O130" s="46"/>
      <c r="P130" s="46"/>
      <c r="Q130" s="46"/>
      <c r="R130" s="46"/>
      <c r="S130" s="65"/>
    </row>
    <row r="131" spans="1:19" ht="30" customHeight="1">
      <c r="A131" s="64"/>
      <c r="B131" s="51" t="s">
        <v>118</v>
      </c>
      <c r="C131" s="51" t="s">
        <v>94</v>
      </c>
      <c r="D131" s="52" t="s">
        <v>220</v>
      </c>
      <c r="E131" s="57" t="s">
        <v>2</v>
      </c>
      <c r="F131" s="108"/>
      <c r="G131" s="62"/>
      <c r="H131" s="51"/>
      <c r="I131" s="112"/>
      <c r="J131" s="55">
        <v>45016</v>
      </c>
      <c r="K131" s="55">
        <v>45038</v>
      </c>
      <c r="L131" s="46"/>
      <c r="M131" s="46"/>
      <c r="N131" s="46"/>
      <c r="O131" s="46"/>
      <c r="P131" s="46"/>
      <c r="Q131" s="46"/>
      <c r="R131" s="46"/>
      <c r="S131" s="65"/>
    </row>
    <row r="132" spans="1:19" ht="30" customHeight="1">
      <c r="A132" s="64"/>
      <c r="B132" s="51" t="s">
        <v>119</v>
      </c>
      <c r="C132" s="51" t="s">
        <v>94</v>
      </c>
      <c r="D132" s="52" t="s">
        <v>220</v>
      </c>
      <c r="E132" s="59" t="s">
        <v>206</v>
      </c>
      <c r="F132" s="108"/>
      <c r="G132" s="62"/>
      <c r="H132" s="51"/>
      <c r="I132" s="112"/>
      <c r="J132" s="46"/>
      <c r="K132" s="46"/>
      <c r="L132" s="46"/>
      <c r="M132" s="46"/>
      <c r="N132" s="46"/>
      <c r="O132" s="46"/>
      <c r="P132" s="46"/>
      <c r="Q132" s="46"/>
      <c r="R132" s="46"/>
      <c r="S132" s="65"/>
    </row>
    <row r="133" spans="1:19" ht="30" customHeight="1">
      <c r="A133" s="64"/>
      <c r="B133" s="51" t="s">
        <v>120</v>
      </c>
      <c r="C133" s="51" t="s">
        <v>94</v>
      </c>
      <c r="D133" s="52" t="s">
        <v>220</v>
      </c>
      <c r="E133" s="57" t="s">
        <v>2</v>
      </c>
      <c r="F133" s="108"/>
      <c r="G133" s="62"/>
      <c r="H133" s="51"/>
      <c r="I133" s="112"/>
      <c r="J133" s="55">
        <v>45016</v>
      </c>
      <c r="K133" s="55">
        <v>45075</v>
      </c>
      <c r="L133" s="55">
        <v>45103</v>
      </c>
      <c r="M133" s="55">
        <v>45163</v>
      </c>
      <c r="N133" s="46"/>
      <c r="O133" s="46"/>
      <c r="P133" s="46"/>
      <c r="Q133" s="46"/>
      <c r="R133" s="46"/>
      <c r="S133" s="65"/>
    </row>
    <row r="134" spans="1:19" ht="30" customHeight="1">
      <c r="A134" s="64"/>
      <c r="B134" s="51" t="s">
        <v>121</v>
      </c>
      <c r="C134" s="51" t="s">
        <v>94</v>
      </c>
      <c r="D134" s="52" t="s">
        <v>220</v>
      </c>
      <c r="E134" s="57" t="s">
        <v>2</v>
      </c>
      <c r="F134" s="108"/>
      <c r="G134" s="62"/>
      <c r="H134" s="51"/>
      <c r="I134" s="112"/>
      <c r="J134" s="55">
        <v>45016</v>
      </c>
      <c r="K134" s="55">
        <v>45075</v>
      </c>
      <c r="L134" s="55">
        <v>45103</v>
      </c>
      <c r="M134" s="55">
        <v>45163</v>
      </c>
      <c r="N134" s="46"/>
      <c r="O134" s="46"/>
      <c r="P134" s="46"/>
      <c r="Q134" s="46"/>
      <c r="R134" s="46"/>
      <c r="S134" s="65"/>
    </row>
    <row r="135" spans="1:19" ht="30" customHeight="1">
      <c r="A135" s="64"/>
      <c r="B135" s="51" t="s">
        <v>122</v>
      </c>
      <c r="C135" s="51" t="s">
        <v>94</v>
      </c>
      <c r="D135" s="52" t="s">
        <v>220</v>
      </c>
      <c r="E135" s="57" t="s">
        <v>2</v>
      </c>
      <c r="F135" s="108"/>
      <c r="G135" s="62"/>
      <c r="H135" s="51"/>
      <c r="I135" s="112"/>
      <c r="J135" s="46"/>
      <c r="K135" s="46"/>
      <c r="L135" s="46"/>
      <c r="M135" s="46"/>
      <c r="N135" s="46"/>
      <c r="O135" s="46"/>
      <c r="P135" s="46"/>
      <c r="Q135" s="46"/>
      <c r="R135" s="46"/>
      <c r="S135" s="65"/>
    </row>
    <row r="136" spans="1:19" ht="30" customHeight="1">
      <c r="A136" s="64"/>
      <c r="B136" s="51" t="s">
        <v>123</v>
      </c>
      <c r="C136" s="51" t="s">
        <v>94</v>
      </c>
      <c r="D136" s="52" t="s">
        <v>220</v>
      </c>
      <c r="E136" s="57" t="s">
        <v>2</v>
      </c>
      <c r="F136" s="108"/>
      <c r="G136" s="62"/>
      <c r="H136" s="51"/>
      <c r="I136" s="112"/>
      <c r="J136" s="55">
        <v>45016</v>
      </c>
      <c r="K136" s="55">
        <v>45075</v>
      </c>
      <c r="L136" s="55">
        <v>45103</v>
      </c>
      <c r="M136" s="55">
        <v>45163</v>
      </c>
      <c r="N136" s="46"/>
      <c r="O136" s="46"/>
      <c r="P136" s="46"/>
      <c r="Q136" s="46"/>
      <c r="R136" s="46"/>
      <c r="S136" s="65"/>
    </row>
    <row r="137" spans="1:19" ht="30" customHeight="1">
      <c r="A137" s="64"/>
      <c r="B137" s="51" t="s">
        <v>124</v>
      </c>
      <c r="C137" s="51" t="s">
        <v>94</v>
      </c>
      <c r="D137" s="52" t="s">
        <v>220</v>
      </c>
      <c r="E137" s="57" t="s">
        <v>2</v>
      </c>
      <c r="F137" s="108"/>
      <c r="G137" s="62"/>
      <c r="H137" s="51"/>
      <c r="I137" s="112"/>
      <c r="J137" s="55">
        <v>45016</v>
      </c>
      <c r="K137" s="55">
        <v>45075</v>
      </c>
      <c r="L137" s="55">
        <v>45103</v>
      </c>
      <c r="M137" s="55">
        <v>45163</v>
      </c>
      <c r="N137" s="46"/>
      <c r="O137" s="46"/>
      <c r="P137" s="46"/>
      <c r="Q137" s="46"/>
      <c r="R137" s="46"/>
      <c r="S137" s="65"/>
    </row>
    <row r="138" spans="1:19" ht="30" customHeight="1">
      <c r="A138" s="64"/>
      <c r="B138" s="51" t="s">
        <v>125</v>
      </c>
      <c r="C138" s="51" t="s">
        <v>94</v>
      </c>
      <c r="D138" s="52" t="s">
        <v>220</v>
      </c>
      <c r="E138" s="61" t="s">
        <v>207</v>
      </c>
      <c r="F138" s="108"/>
      <c r="G138" s="62"/>
      <c r="H138" s="51"/>
      <c r="I138" s="112"/>
      <c r="J138" s="55">
        <v>45016</v>
      </c>
      <c r="K138" s="55">
        <v>45075</v>
      </c>
      <c r="L138" s="55">
        <v>45103</v>
      </c>
      <c r="M138" s="55">
        <v>45163</v>
      </c>
      <c r="N138" s="46"/>
      <c r="O138" s="46"/>
      <c r="P138" s="46"/>
      <c r="Q138" s="46"/>
      <c r="R138" s="46"/>
      <c r="S138" s="65"/>
    </row>
    <row r="139" spans="1:19" ht="30" customHeight="1">
      <c r="A139" s="64"/>
      <c r="B139" s="51" t="s">
        <v>126</v>
      </c>
      <c r="C139" s="51" t="s">
        <v>94</v>
      </c>
      <c r="D139" s="52" t="s">
        <v>220</v>
      </c>
      <c r="E139" s="61" t="s">
        <v>207</v>
      </c>
      <c r="F139" s="108"/>
      <c r="G139" s="62"/>
      <c r="H139" s="51"/>
      <c r="I139" s="112"/>
      <c r="J139" s="55">
        <v>45061</v>
      </c>
      <c r="K139" s="55">
        <v>45075</v>
      </c>
      <c r="L139" s="55">
        <v>45103</v>
      </c>
      <c r="M139" s="55">
        <v>45163</v>
      </c>
      <c r="N139" s="46"/>
      <c r="O139" s="46"/>
      <c r="P139" s="46"/>
      <c r="Q139" s="46"/>
      <c r="R139" s="46"/>
      <c r="S139" s="65"/>
    </row>
    <row r="140" spans="1:19" ht="30" customHeight="1">
      <c r="A140" s="64"/>
      <c r="B140" s="51" t="s">
        <v>127</v>
      </c>
      <c r="C140" s="51" t="s">
        <v>94</v>
      </c>
      <c r="D140" s="52" t="s">
        <v>220</v>
      </c>
      <c r="E140" s="57" t="s">
        <v>2</v>
      </c>
      <c r="F140" s="108"/>
      <c r="G140" s="62"/>
      <c r="H140" s="51"/>
      <c r="I140" s="112"/>
      <c r="J140" s="55">
        <v>45016</v>
      </c>
      <c r="K140" s="55">
        <v>45075</v>
      </c>
      <c r="L140" s="55">
        <v>45103</v>
      </c>
      <c r="M140" s="55">
        <v>45163</v>
      </c>
      <c r="N140" s="46"/>
      <c r="O140" s="46"/>
      <c r="P140" s="46"/>
      <c r="Q140" s="46"/>
      <c r="R140" s="46"/>
      <c r="S140" s="65"/>
    </row>
    <row r="141" spans="1:19" ht="30" customHeight="1">
      <c r="A141" s="86"/>
      <c r="B141" s="49"/>
      <c r="C141" s="49"/>
      <c r="D141" s="49"/>
      <c r="E141" s="50"/>
      <c r="F141" s="49"/>
      <c r="G141" s="49"/>
      <c r="H141" s="49"/>
      <c r="I141" s="112"/>
      <c r="J141" s="49"/>
      <c r="K141" s="49"/>
      <c r="L141" s="49"/>
      <c r="M141" s="49"/>
      <c r="N141" s="49"/>
      <c r="O141" s="49"/>
      <c r="P141" s="49"/>
      <c r="Q141" s="49"/>
      <c r="R141" s="49"/>
      <c r="S141" s="87"/>
    </row>
    <row r="142" spans="1:19" ht="30" customHeight="1">
      <c r="A142" s="64"/>
      <c r="B142" s="51" t="s">
        <v>128</v>
      </c>
      <c r="C142" s="51" t="s">
        <v>255</v>
      </c>
      <c r="D142" s="52" t="s">
        <v>220</v>
      </c>
      <c r="E142" s="57" t="s">
        <v>2</v>
      </c>
      <c r="F142" s="108"/>
      <c r="G142" s="62"/>
      <c r="H142" s="51"/>
      <c r="I142" s="112"/>
      <c r="J142" s="46"/>
      <c r="K142" s="46"/>
      <c r="L142" s="46"/>
      <c r="M142" s="46"/>
      <c r="N142" s="46"/>
      <c r="O142" s="46"/>
      <c r="P142" s="46"/>
      <c r="Q142" s="46"/>
      <c r="R142" s="46"/>
      <c r="S142" s="65"/>
    </row>
    <row r="143" spans="1:19" ht="30" customHeight="1">
      <c r="A143" s="64"/>
      <c r="B143" s="51" t="s">
        <v>129</v>
      </c>
      <c r="C143" s="51" t="s">
        <v>255</v>
      </c>
      <c r="D143" s="52" t="s">
        <v>220</v>
      </c>
      <c r="E143" s="59" t="s">
        <v>206</v>
      </c>
      <c r="F143" s="108"/>
      <c r="G143" s="62"/>
      <c r="H143" s="51"/>
      <c r="I143" s="112"/>
      <c r="J143" s="46"/>
      <c r="K143" s="46"/>
      <c r="L143" s="46"/>
      <c r="M143" s="46"/>
      <c r="N143" s="46"/>
      <c r="O143" s="46"/>
      <c r="P143" s="46"/>
      <c r="Q143" s="46"/>
      <c r="R143" s="46"/>
      <c r="S143" s="65"/>
    </row>
    <row r="144" spans="1:19" ht="30" customHeight="1">
      <c r="A144" s="64"/>
      <c r="B144" s="51" t="s">
        <v>130</v>
      </c>
      <c r="C144" s="51" t="s">
        <v>255</v>
      </c>
      <c r="D144" s="52" t="s">
        <v>220</v>
      </c>
      <c r="E144" s="59" t="s">
        <v>206</v>
      </c>
      <c r="F144" s="108"/>
      <c r="G144" s="62"/>
      <c r="H144" s="51"/>
      <c r="I144" s="112"/>
      <c r="J144" s="46"/>
      <c r="K144" s="46"/>
      <c r="L144" s="46"/>
      <c r="M144" s="46"/>
      <c r="N144" s="46"/>
      <c r="O144" s="46"/>
      <c r="P144" s="46"/>
      <c r="Q144" s="46"/>
      <c r="R144" s="46"/>
      <c r="S144" s="65"/>
    </row>
    <row r="145" spans="1:19" ht="30" customHeight="1">
      <c r="A145" s="64"/>
      <c r="B145" s="51" t="s">
        <v>131</v>
      </c>
      <c r="C145" s="51" t="s">
        <v>255</v>
      </c>
      <c r="D145" s="52" t="s">
        <v>220</v>
      </c>
      <c r="E145" s="59" t="s">
        <v>206</v>
      </c>
      <c r="F145" s="108"/>
      <c r="G145" s="62"/>
      <c r="H145" s="51"/>
      <c r="I145" s="112"/>
      <c r="J145" s="46"/>
      <c r="K145" s="46"/>
      <c r="L145" s="46"/>
      <c r="M145" s="46"/>
      <c r="N145" s="46"/>
      <c r="O145" s="46"/>
      <c r="P145" s="46"/>
      <c r="Q145" s="46"/>
      <c r="R145" s="46"/>
      <c r="S145" s="65"/>
    </row>
    <row r="146" spans="1:19" ht="30" customHeight="1">
      <c r="A146" s="64"/>
      <c r="B146" s="51" t="s">
        <v>132</v>
      </c>
      <c r="C146" s="51" t="s">
        <v>255</v>
      </c>
      <c r="D146" s="52" t="s">
        <v>220</v>
      </c>
      <c r="E146" s="52" t="s">
        <v>205</v>
      </c>
      <c r="F146" s="108"/>
      <c r="G146" s="62"/>
      <c r="H146" s="51"/>
      <c r="I146" s="112"/>
      <c r="J146" s="55">
        <v>45005</v>
      </c>
      <c r="K146" s="55">
        <v>45075</v>
      </c>
      <c r="L146" s="109">
        <v>45103</v>
      </c>
      <c r="M146" s="55">
        <v>45163</v>
      </c>
      <c r="N146" s="109">
        <v>45103</v>
      </c>
      <c r="O146" s="55">
        <v>45163</v>
      </c>
      <c r="P146" s="46"/>
      <c r="Q146" s="46"/>
      <c r="R146" s="46"/>
      <c r="S146" s="65"/>
    </row>
    <row r="147" spans="1:19" ht="30" customHeight="1">
      <c r="A147" s="64"/>
      <c r="B147" s="51" t="s">
        <v>133</v>
      </c>
      <c r="C147" s="51" t="s">
        <v>255</v>
      </c>
      <c r="D147" s="52" t="s">
        <v>220</v>
      </c>
      <c r="E147" s="57" t="s">
        <v>2</v>
      </c>
      <c r="F147" s="108"/>
      <c r="G147" s="62"/>
      <c r="H147" s="51"/>
      <c r="I147" s="112"/>
      <c r="J147" s="62" t="s">
        <v>2</v>
      </c>
      <c r="K147" s="62" t="s">
        <v>2</v>
      </c>
      <c r="L147" s="62" t="s">
        <v>2</v>
      </c>
      <c r="M147" s="62" t="s">
        <v>2</v>
      </c>
      <c r="N147" s="62" t="s">
        <v>2</v>
      </c>
      <c r="O147" s="62" t="s">
        <v>2</v>
      </c>
      <c r="P147" s="46"/>
      <c r="Q147" s="46"/>
      <c r="R147" s="46"/>
      <c r="S147" s="65"/>
    </row>
    <row r="148" spans="1:19" ht="30" customHeight="1">
      <c r="A148" s="64"/>
      <c r="B148" s="51" t="s">
        <v>134</v>
      </c>
      <c r="C148" s="51" t="s">
        <v>255</v>
      </c>
      <c r="D148" s="52" t="s">
        <v>220</v>
      </c>
      <c r="E148" s="61" t="s">
        <v>207</v>
      </c>
      <c r="F148" s="108"/>
      <c r="G148" s="62"/>
      <c r="H148" s="51"/>
      <c r="I148" s="112"/>
      <c r="J148" s="62" t="s">
        <v>2</v>
      </c>
      <c r="K148" s="62" t="s">
        <v>2</v>
      </c>
      <c r="L148" s="62" t="s">
        <v>2</v>
      </c>
      <c r="M148" s="62" t="s">
        <v>2</v>
      </c>
      <c r="N148" s="62" t="s">
        <v>2</v>
      </c>
      <c r="O148" s="62" t="s">
        <v>2</v>
      </c>
      <c r="P148" s="46"/>
      <c r="Q148" s="46"/>
      <c r="R148" s="46"/>
      <c r="S148" s="65"/>
    </row>
    <row r="149" spans="1:19" ht="30" customHeight="1">
      <c r="A149" s="86"/>
      <c r="B149" s="49"/>
      <c r="C149" s="49"/>
      <c r="D149" s="49"/>
      <c r="E149" s="50"/>
      <c r="F149" s="49"/>
      <c r="G149" s="49"/>
      <c r="H149" s="49"/>
      <c r="I149" s="112"/>
      <c r="J149" s="49"/>
      <c r="K149" s="49"/>
      <c r="L149" s="49"/>
      <c r="M149" s="49"/>
      <c r="N149" s="49"/>
      <c r="O149" s="49"/>
      <c r="P149" s="49"/>
      <c r="Q149" s="49"/>
      <c r="R149" s="49"/>
      <c r="S149" s="87"/>
    </row>
    <row r="150" spans="1:19" ht="30" customHeight="1">
      <c r="A150" s="64"/>
      <c r="B150" s="51" t="s">
        <v>135</v>
      </c>
      <c r="C150" s="51" t="s">
        <v>95</v>
      </c>
      <c r="D150" s="52" t="s">
        <v>220</v>
      </c>
      <c r="E150" s="57" t="s">
        <v>2</v>
      </c>
      <c r="F150" s="108"/>
      <c r="G150" s="62"/>
      <c r="H150" s="51"/>
      <c r="I150" s="112"/>
      <c r="J150" s="46"/>
      <c r="K150" s="46"/>
      <c r="L150" s="46"/>
      <c r="M150" s="46"/>
      <c r="N150" s="46"/>
      <c r="O150" s="46"/>
      <c r="P150" s="46"/>
      <c r="Q150" s="46"/>
      <c r="R150" s="46"/>
      <c r="S150" s="65"/>
    </row>
    <row r="151" spans="1:19" ht="30" customHeight="1">
      <c r="A151" s="64"/>
      <c r="B151" s="51" t="s">
        <v>135</v>
      </c>
      <c r="C151" s="51" t="s">
        <v>95</v>
      </c>
      <c r="D151" s="52" t="s">
        <v>220</v>
      </c>
      <c r="E151" s="57" t="s">
        <v>2</v>
      </c>
      <c r="F151" s="108"/>
      <c r="G151" s="62"/>
      <c r="H151" s="51"/>
      <c r="I151" s="112"/>
      <c r="J151" s="46"/>
      <c r="K151" s="46"/>
      <c r="L151" s="46"/>
      <c r="M151" s="46"/>
      <c r="N151" s="46"/>
      <c r="O151" s="46"/>
      <c r="P151" s="46"/>
      <c r="Q151" s="46"/>
      <c r="R151" s="46"/>
      <c r="S151" s="65"/>
    </row>
    <row r="152" spans="1:19" ht="30" customHeight="1">
      <c r="A152" s="64"/>
      <c r="B152" s="51" t="s">
        <v>135</v>
      </c>
      <c r="C152" s="51" t="s">
        <v>95</v>
      </c>
      <c r="D152" s="52" t="s">
        <v>220</v>
      </c>
      <c r="E152" s="57" t="s">
        <v>2</v>
      </c>
      <c r="F152" s="108"/>
      <c r="G152" s="62"/>
      <c r="H152" s="51"/>
      <c r="I152" s="112"/>
      <c r="J152" s="62" t="s">
        <v>2</v>
      </c>
      <c r="K152" s="62" t="s">
        <v>2</v>
      </c>
      <c r="L152" s="62" t="s">
        <v>2</v>
      </c>
      <c r="M152" s="62" t="s">
        <v>2</v>
      </c>
      <c r="N152" s="46"/>
      <c r="O152" s="46"/>
      <c r="P152" s="46"/>
      <c r="Q152" s="46"/>
      <c r="R152" s="46"/>
      <c r="S152" s="65"/>
    </row>
    <row r="153" spans="1:19" ht="30" customHeight="1">
      <c r="A153" s="64"/>
      <c r="B153" s="51" t="s">
        <v>135</v>
      </c>
      <c r="C153" s="51" t="s">
        <v>95</v>
      </c>
      <c r="D153" s="52" t="s">
        <v>220</v>
      </c>
      <c r="E153" s="57" t="s">
        <v>2</v>
      </c>
      <c r="F153" s="108"/>
      <c r="G153" s="62"/>
      <c r="H153" s="51"/>
      <c r="I153" s="112"/>
      <c r="J153" s="62" t="s">
        <v>2</v>
      </c>
      <c r="K153" s="62" t="s">
        <v>2</v>
      </c>
      <c r="L153" s="62" t="s">
        <v>2</v>
      </c>
      <c r="M153" s="62" t="s">
        <v>2</v>
      </c>
      <c r="N153" s="46"/>
      <c r="O153" s="46"/>
      <c r="P153" s="46"/>
      <c r="Q153" s="46"/>
      <c r="R153" s="46"/>
      <c r="S153" s="65"/>
    </row>
    <row r="154" spans="1:19" ht="30" customHeight="1">
      <c r="A154" s="86"/>
      <c r="B154" s="49"/>
      <c r="C154" s="49"/>
      <c r="D154" s="49"/>
      <c r="E154" s="50"/>
      <c r="F154" s="49"/>
      <c r="G154" s="49"/>
      <c r="H154" s="49"/>
      <c r="I154" s="112"/>
      <c r="J154" s="49"/>
      <c r="K154" s="49"/>
      <c r="L154" s="49"/>
      <c r="M154" s="49"/>
      <c r="N154" s="49"/>
      <c r="O154" s="49"/>
      <c r="P154" s="49"/>
      <c r="Q154" s="49"/>
      <c r="R154" s="49"/>
      <c r="S154" s="87"/>
    </row>
    <row r="155" spans="1:19" ht="30" customHeight="1">
      <c r="A155" s="64"/>
      <c r="B155" s="51" t="s">
        <v>136</v>
      </c>
      <c r="C155" s="51" t="s">
        <v>256</v>
      </c>
      <c r="D155" s="52" t="s">
        <v>220</v>
      </c>
      <c r="E155" s="61" t="s">
        <v>207</v>
      </c>
      <c r="F155" s="108"/>
      <c r="G155" s="62"/>
      <c r="H155" s="51"/>
      <c r="I155" s="112"/>
      <c r="J155" s="46"/>
      <c r="K155" s="46"/>
      <c r="L155" s="46"/>
      <c r="M155" s="46"/>
      <c r="N155" s="46"/>
      <c r="O155" s="46"/>
      <c r="P155" s="56"/>
      <c r="Q155" s="56"/>
      <c r="R155" s="56"/>
      <c r="S155" s="71"/>
    </row>
    <row r="156" spans="1:19" ht="30" customHeight="1">
      <c r="A156" s="86"/>
      <c r="B156" s="49"/>
      <c r="C156" s="49"/>
      <c r="D156" s="49"/>
      <c r="E156" s="50"/>
      <c r="F156" s="49"/>
      <c r="G156" s="49"/>
      <c r="H156" s="49"/>
      <c r="I156" s="112"/>
      <c r="J156" s="49"/>
      <c r="K156" s="49"/>
      <c r="L156" s="49"/>
      <c r="M156" s="49"/>
      <c r="N156" s="49"/>
      <c r="O156" s="49"/>
      <c r="P156" s="49"/>
      <c r="Q156" s="49"/>
      <c r="R156" s="49"/>
      <c r="S156" s="87"/>
    </row>
    <row r="157" spans="1:19" ht="30" customHeight="1">
      <c r="A157" s="64"/>
      <c r="B157" s="51" t="s">
        <v>137</v>
      </c>
      <c r="C157" s="51" t="s">
        <v>96</v>
      </c>
      <c r="D157" s="52" t="s">
        <v>220</v>
      </c>
      <c r="E157" s="52" t="s">
        <v>205</v>
      </c>
      <c r="F157" s="108"/>
      <c r="G157" s="62"/>
      <c r="H157" s="51"/>
      <c r="I157" s="112"/>
      <c r="J157" s="55">
        <v>45011</v>
      </c>
      <c r="K157" s="55">
        <v>45135</v>
      </c>
      <c r="L157" s="46"/>
      <c r="M157" s="46"/>
      <c r="N157" s="46"/>
      <c r="O157" s="46"/>
      <c r="P157" s="46"/>
      <c r="Q157" s="46"/>
      <c r="R157" s="46"/>
      <c r="S157" s="65"/>
    </row>
    <row r="158" spans="1:19" ht="30" customHeight="1">
      <c r="A158" s="64"/>
      <c r="B158" s="51" t="s">
        <v>138</v>
      </c>
      <c r="C158" s="51" t="s">
        <v>96</v>
      </c>
      <c r="D158" s="52" t="s">
        <v>220</v>
      </c>
      <c r="E158" s="52" t="s">
        <v>205</v>
      </c>
      <c r="F158" s="108"/>
      <c r="G158" s="62"/>
      <c r="H158" s="51"/>
      <c r="I158" s="112"/>
      <c r="J158" s="55">
        <v>45011</v>
      </c>
      <c r="K158" s="55">
        <v>45135</v>
      </c>
      <c r="L158" s="46"/>
      <c r="M158" s="46"/>
      <c r="N158" s="46"/>
      <c r="O158" s="46"/>
      <c r="P158" s="46"/>
      <c r="Q158" s="46"/>
      <c r="R158" s="46"/>
      <c r="S158" s="65"/>
    </row>
    <row r="159" spans="1:19" ht="30" customHeight="1">
      <c r="A159" s="64"/>
      <c r="B159" s="51" t="s">
        <v>139</v>
      </c>
      <c r="C159" s="51" t="s">
        <v>96</v>
      </c>
      <c r="D159" s="52" t="s">
        <v>220</v>
      </c>
      <c r="E159" s="52" t="s">
        <v>205</v>
      </c>
      <c r="F159" s="108"/>
      <c r="G159" s="62"/>
      <c r="H159" s="51"/>
      <c r="I159" s="112"/>
      <c r="J159" s="55">
        <v>45011</v>
      </c>
      <c r="K159" s="55">
        <v>45135</v>
      </c>
      <c r="L159" s="46"/>
      <c r="M159" s="46"/>
      <c r="N159" s="46"/>
      <c r="O159" s="46"/>
      <c r="P159" s="46"/>
      <c r="Q159" s="46"/>
      <c r="R159" s="46"/>
      <c r="S159" s="65"/>
    </row>
    <row r="160" spans="1:19" ht="30" customHeight="1">
      <c r="A160" s="64"/>
      <c r="B160" s="51" t="s">
        <v>140</v>
      </c>
      <c r="C160" s="51" t="s">
        <v>96</v>
      </c>
      <c r="D160" s="52" t="s">
        <v>220</v>
      </c>
      <c r="E160" s="52" t="s">
        <v>205</v>
      </c>
      <c r="F160" s="108"/>
      <c r="G160" s="62"/>
      <c r="H160" s="51"/>
      <c r="I160" s="112"/>
      <c r="J160" s="55">
        <v>45011</v>
      </c>
      <c r="K160" s="55">
        <v>45135</v>
      </c>
      <c r="L160" s="46"/>
      <c r="M160" s="46"/>
      <c r="N160" s="46"/>
      <c r="O160" s="46"/>
      <c r="P160" s="46"/>
      <c r="Q160" s="46"/>
      <c r="R160" s="46"/>
      <c r="S160" s="65"/>
    </row>
    <row r="161" spans="1:19" ht="30" customHeight="1">
      <c r="A161" s="64"/>
      <c r="B161" s="51" t="s">
        <v>141</v>
      </c>
      <c r="C161" s="51" t="s">
        <v>96</v>
      </c>
      <c r="D161" s="52" t="s">
        <v>220</v>
      </c>
      <c r="E161" s="59" t="s">
        <v>206</v>
      </c>
      <c r="F161" s="108"/>
      <c r="G161" s="62"/>
      <c r="H161" s="51"/>
      <c r="I161" s="112"/>
      <c r="J161" s="46"/>
      <c r="K161" s="46"/>
      <c r="L161" s="46"/>
      <c r="M161" s="46"/>
      <c r="N161" s="46"/>
      <c r="O161" s="46"/>
      <c r="P161" s="46"/>
      <c r="Q161" s="46"/>
      <c r="R161" s="46"/>
      <c r="S161" s="65"/>
    </row>
    <row r="162" spans="1:19" ht="30" customHeight="1">
      <c r="A162" s="64"/>
      <c r="B162" s="51" t="s">
        <v>142</v>
      </c>
      <c r="C162" s="51" t="s">
        <v>96</v>
      </c>
      <c r="D162" s="52" t="s">
        <v>220</v>
      </c>
      <c r="E162" s="52" t="s">
        <v>205</v>
      </c>
      <c r="F162" s="108"/>
      <c r="G162" s="62"/>
      <c r="H162" s="51"/>
      <c r="I162" s="112"/>
      <c r="J162" s="55">
        <v>45011</v>
      </c>
      <c r="K162" s="55">
        <v>45079</v>
      </c>
      <c r="L162" s="46"/>
      <c r="M162" s="46"/>
      <c r="N162" s="46"/>
      <c r="O162" s="46"/>
      <c r="P162" s="46"/>
      <c r="Q162" s="46"/>
      <c r="R162" s="46"/>
      <c r="S162" s="65"/>
    </row>
    <row r="163" spans="1:19" ht="30" customHeight="1">
      <c r="A163" s="64"/>
      <c r="B163" s="51" t="s">
        <v>143</v>
      </c>
      <c r="C163" s="51" t="s">
        <v>96</v>
      </c>
      <c r="D163" s="52" t="s">
        <v>220</v>
      </c>
      <c r="E163" s="52" t="s">
        <v>205</v>
      </c>
      <c r="F163" s="108"/>
      <c r="G163" s="62"/>
      <c r="H163" s="51"/>
      <c r="I163" s="112"/>
      <c r="J163" s="55">
        <v>45011</v>
      </c>
      <c r="K163" s="55">
        <v>45100</v>
      </c>
      <c r="L163" s="46"/>
      <c r="M163" s="46"/>
      <c r="N163" s="46"/>
      <c r="O163" s="46"/>
      <c r="P163" s="46"/>
      <c r="Q163" s="46"/>
      <c r="R163" s="46"/>
      <c r="S163" s="65"/>
    </row>
    <row r="164" spans="1:19" ht="30" customHeight="1">
      <c r="A164" s="64"/>
      <c r="B164" s="51" t="s">
        <v>143</v>
      </c>
      <c r="C164" s="51" t="s">
        <v>96</v>
      </c>
      <c r="D164" s="52" t="s">
        <v>220</v>
      </c>
      <c r="E164" s="52" t="s">
        <v>205</v>
      </c>
      <c r="F164" s="108"/>
      <c r="G164" s="62"/>
      <c r="H164" s="51"/>
      <c r="I164" s="112"/>
      <c r="J164" s="46"/>
      <c r="K164" s="46"/>
      <c r="L164" s="46"/>
      <c r="M164" s="46"/>
      <c r="N164" s="46"/>
      <c r="O164" s="46"/>
      <c r="P164" s="46"/>
      <c r="Q164" s="46"/>
      <c r="R164" s="46"/>
      <c r="S164" s="65"/>
    </row>
    <row r="165" spans="1:19" ht="30" customHeight="1">
      <c r="A165" s="64"/>
      <c r="B165" s="51" t="s">
        <v>144</v>
      </c>
      <c r="C165" s="51" t="s">
        <v>96</v>
      </c>
      <c r="D165" s="52" t="s">
        <v>220</v>
      </c>
      <c r="E165" s="57" t="s">
        <v>2</v>
      </c>
      <c r="F165" s="108"/>
      <c r="G165" s="62"/>
      <c r="H165" s="51"/>
      <c r="I165" s="112"/>
      <c r="J165" s="55">
        <v>45011</v>
      </c>
      <c r="K165" s="55">
        <v>45134</v>
      </c>
      <c r="L165" s="46"/>
      <c r="M165" s="46"/>
      <c r="N165" s="46"/>
      <c r="O165" s="46"/>
      <c r="P165" s="46"/>
      <c r="Q165" s="46"/>
      <c r="R165" s="46"/>
      <c r="S165" s="65"/>
    </row>
    <row r="166" spans="1:19" ht="30" customHeight="1">
      <c r="A166" s="64"/>
      <c r="B166" s="51" t="s">
        <v>145</v>
      </c>
      <c r="C166" s="51" t="s">
        <v>96</v>
      </c>
      <c r="D166" s="52" t="s">
        <v>220</v>
      </c>
      <c r="E166" s="52" t="s">
        <v>205</v>
      </c>
      <c r="F166" s="108"/>
      <c r="G166" s="62"/>
      <c r="H166" s="51"/>
      <c r="I166" s="112"/>
      <c r="J166" s="55">
        <v>45011</v>
      </c>
      <c r="K166" s="55">
        <v>45076</v>
      </c>
      <c r="L166" s="46"/>
      <c r="M166" s="46"/>
      <c r="N166" s="46"/>
      <c r="O166" s="46"/>
      <c r="P166" s="46"/>
      <c r="Q166" s="46"/>
      <c r="R166" s="46"/>
      <c r="S166" s="65"/>
    </row>
    <row r="167" spans="1:19" ht="30" customHeight="1">
      <c r="A167" s="64"/>
      <c r="B167" s="51" t="s">
        <v>146</v>
      </c>
      <c r="C167" s="51" t="s">
        <v>96</v>
      </c>
      <c r="D167" s="52" t="s">
        <v>220</v>
      </c>
      <c r="E167" s="57" t="s">
        <v>2</v>
      </c>
      <c r="F167" s="108"/>
      <c r="G167" s="62"/>
      <c r="H167" s="51"/>
      <c r="I167" s="112"/>
      <c r="J167" s="46"/>
      <c r="K167" s="46"/>
      <c r="L167" s="46"/>
      <c r="M167" s="46"/>
      <c r="N167" s="46"/>
      <c r="O167" s="46"/>
      <c r="P167" s="46"/>
      <c r="Q167" s="46"/>
      <c r="R167" s="46"/>
      <c r="S167" s="65"/>
    </row>
    <row r="168" spans="1:19" ht="30" customHeight="1">
      <c r="A168" s="64"/>
      <c r="B168" s="51" t="s">
        <v>147</v>
      </c>
      <c r="C168" s="51" t="s">
        <v>96</v>
      </c>
      <c r="D168" s="52" t="s">
        <v>220</v>
      </c>
      <c r="E168" s="52" t="s">
        <v>205</v>
      </c>
      <c r="F168" s="108"/>
      <c r="G168" s="62"/>
      <c r="H168" s="51"/>
      <c r="I168" s="112"/>
      <c r="J168" s="46"/>
      <c r="K168" s="46"/>
      <c r="L168" s="46"/>
      <c r="M168" s="46"/>
      <c r="N168" s="46"/>
      <c r="O168" s="46"/>
      <c r="P168" s="46"/>
      <c r="Q168" s="46"/>
      <c r="R168" s="46"/>
      <c r="S168" s="65"/>
    </row>
    <row r="169" spans="1:19" ht="30" customHeight="1">
      <c r="A169" s="86"/>
      <c r="B169" s="49"/>
      <c r="C169" s="49"/>
      <c r="D169" s="49"/>
      <c r="E169" s="50"/>
      <c r="F169" s="49"/>
      <c r="G169" s="49"/>
      <c r="H169" s="49"/>
      <c r="I169" s="112"/>
      <c r="J169" s="49"/>
      <c r="K169" s="49"/>
      <c r="L169" s="49"/>
      <c r="M169" s="49"/>
      <c r="N169" s="49"/>
      <c r="O169" s="49"/>
      <c r="P169" s="49"/>
      <c r="Q169" s="49"/>
      <c r="R169" s="49"/>
      <c r="S169" s="87"/>
    </row>
    <row r="170" spans="1:19" ht="30" customHeight="1">
      <c r="A170" s="64"/>
      <c r="B170" s="51" t="s">
        <v>148</v>
      </c>
      <c r="C170" s="51" t="s">
        <v>97</v>
      </c>
      <c r="D170" s="52" t="s">
        <v>220</v>
      </c>
      <c r="E170" s="57" t="s">
        <v>2</v>
      </c>
      <c r="F170" s="108"/>
      <c r="G170" s="62"/>
      <c r="H170" s="51"/>
      <c r="I170" s="112"/>
      <c r="J170" s="55">
        <v>45011</v>
      </c>
      <c r="K170" s="55">
        <v>45075</v>
      </c>
      <c r="L170" s="55">
        <v>45103</v>
      </c>
      <c r="M170" s="55">
        <v>45135</v>
      </c>
      <c r="N170" s="46"/>
      <c r="O170" s="46"/>
      <c r="P170" s="46"/>
      <c r="Q170" s="46"/>
      <c r="R170" s="46"/>
      <c r="S170" s="65"/>
    </row>
    <row r="171" spans="1:19" ht="30" customHeight="1">
      <c r="A171" s="64"/>
      <c r="B171" s="51" t="s">
        <v>149</v>
      </c>
      <c r="C171" s="51" t="s">
        <v>97</v>
      </c>
      <c r="D171" s="52" t="s">
        <v>220</v>
      </c>
      <c r="E171" s="57" t="s">
        <v>2</v>
      </c>
      <c r="F171" s="108"/>
      <c r="G171" s="62"/>
      <c r="H171" s="51"/>
      <c r="I171" s="112"/>
      <c r="J171" s="55">
        <v>45011</v>
      </c>
      <c r="K171" s="55">
        <v>45135</v>
      </c>
      <c r="L171" s="46"/>
      <c r="M171" s="46"/>
      <c r="N171" s="46"/>
      <c r="O171" s="46"/>
      <c r="P171" s="46"/>
      <c r="Q171" s="46"/>
      <c r="R171" s="46"/>
      <c r="S171" s="65"/>
    </row>
    <row r="172" spans="1:19" ht="30" customHeight="1">
      <c r="A172" s="64"/>
      <c r="B172" s="51" t="s">
        <v>150</v>
      </c>
      <c r="C172" s="51" t="s">
        <v>97</v>
      </c>
      <c r="D172" s="52" t="s">
        <v>220</v>
      </c>
      <c r="E172" s="57" t="s">
        <v>2</v>
      </c>
      <c r="F172" s="108"/>
      <c r="G172" s="62"/>
      <c r="H172" s="51"/>
      <c r="I172" s="112"/>
      <c r="J172" s="46"/>
      <c r="K172" s="46"/>
      <c r="L172" s="46"/>
      <c r="M172" s="46"/>
      <c r="N172" s="46"/>
      <c r="O172" s="46"/>
      <c r="P172" s="46"/>
      <c r="Q172" s="46"/>
      <c r="R172" s="46"/>
      <c r="S172" s="65"/>
    </row>
    <row r="173" spans="1:19" ht="30" customHeight="1">
      <c r="A173" s="64"/>
      <c r="B173" s="51" t="s">
        <v>151</v>
      </c>
      <c r="C173" s="51" t="s">
        <v>97</v>
      </c>
      <c r="D173" s="52" t="s">
        <v>220</v>
      </c>
      <c r="E173" s="57" t="s">
        <v>2</v>
      </c>
      <c r="F173" s="108"/>
      <c r="G173" s="62"/>
      <c r="H173" s="51"/>
      <c r="I173" s="112"/>
      <c r="J173" s="55">
        <v>45011</v>
      </c>
      <c r="K173" s="55">
        <v>45135</v>
      </c>
      <c r="L173" s="46"/>
      <c r="M173" s="46"/>
      <c r="N173" s="46"/>
      <c r="O173" s="46"/>
      <c r="P173" s="46"/>
      <c r="Q173" s="46"/>
      <c r="R173" s="46"/>
      <c r="S173" s="65"/>
    </row>
    <row r="174" spans="1:19" ht="30" customHeight="1">
      <c r="A174" s="64"/>
      <c r="B174" s="51" t="s">
        <v>152</v>
      </c>
      <c r="C174" s="51" t="s">
        <v>97</v>
      </c>
      <c r="D174" s="52" t="s">
        <v>220</v>
      </c>
      <c r="E174" s="52" t="s">
        <v>205</v>
      </c>
      <c r="F174" s="108"/>
      <c r="G174" s="62"/>
      <c r="H174" s="51"/>
      <c r="I174" s="112"/>
      <c r="J174" s="46"/>
      <c r="K174" s="46"/>
      <c r="L174" s="46"/>
      <c r="M174" s="46"/>
      <c r="N174" s="46"/>
      <c r="O174" s="46"/>
      <c r="P174" s="46"/>
      <c r="Q174" s="46"/>
      <c r="R174" s="46"/>
      <c r="S174" s="65"/>
    </row>
    <row r="175" spans="1:19" ht="30" customHeight="1">
      <c r="A175" s="64"/>
      <c r="B175" s="51" t="s">
        <v>153</v>
      </c>
      <c r="C175" s="51" t="s">
        <v>97</v>
      </c>
      <c r="D175" s="52" t="s">
        <v>220</v>
      </c>
      <c r="E175" s="52" t="s">
        <v>205</v>
      </c>
      <c r="F175" s="108"/>
      <c r="G175" s="62"/>
      <c r="H175" s="51"/>
      <c r="I175" s="112"/>
      <c r="J175" s="55">
        <v>45011</v>
      </c>
      <c r="K175" s="55">
        <v>45135</v>
      </c>
      <c r="L175" s="46"/>
      <c r="M175" s="46"/>
      <c r="N175" s="46"/>
      <c r="O175" s="46"/>
      <c r="P175" s="46"/>
      <c r="Q175" s="46"/>
      <c r="R175" s="46"/>
      <c r="S175" s="65"/>
    </row>
    <row r="176" spans="1:19" ht="30" customHeight="1">
      <c r="A176" s="86"/>
      <c r="B176" s="49"/>
      <c r="C176" s="49"/>
      <c r="D176" s="49"/>
      <c r="E176" s="50"/>
      <c r="F176" s="49"/>
      <c r="G176" s="49"/>
      <c r="H176" s="49"/>
      <c r="I176" s="112"/>
      <c r="J176" s="49"/>
      <c r="K176" s="49"/>
      <c r="L176" s="49"/>
      <c r="M176" s="49"/>
      <c r="N176" s="49"/>
      <c r="O176" s="49"/>
      <c r="P176" s="49"/>
      <c r="Q176" s="49"/>
      <c r="R176" s="49"/>
      <c r="S176" s="87"/>
    </row>
    <row r="177" spans="1:19" ht="30" customHeight="1">
      <c r="A177" s="64"/>
      <c r="B177" s="51" t="s">
        <v>154</v>
      </c>
      <c r="C177" s="51" t="s">
        <v>98</v>
      </c>
      <c r="D177" s="52" t="s">
        <v>220</v>
      </c>
      <c r="E177" s="57" t="s">
        <v>2</v>
      </c>
      <c r="F177" s="108"/>
      <c r="G177" s="62"/>
      <c r="H177" s="51"/>
      <c r="I177" s="112"/>
      <c r="J177" s="46"/>
      <c r="K177" s="46"/>
      <c r="L177" s="46"/>
      <c r="M177" s="46"/>
      <c r="N177" s="46"/>
      <c r="O177" s="46"/>
      <c r="P177" s="46"/>
      <c r="Q177" s="46"/>
      <c r="R177" s="46"/>
      <c r="S177" s="65"/>
    </row>
    <row r="178" spans="1:19" ht="30" customHeight="1">
      <c r="A178" s="64"/>
      <c r="B178" s="51">
        <v>0</v>
      </c>
      <c r="C178" s="51" t="s">
        <v>98</v>
      </c>
      <c r="D178" s="52" t="s">
        <v>220</v>
      </c>
      <c r="E178" s="57" t="s">
        <v>2</v>
      </c>
      <c r="F178" s="108"/>
      <c r="G178" s="62"/>
      <c r="H178" s="51"/>
      <c r="I178" s="112"/>
      <c r="J178" s="46"/>
      <c r="K178" s="46"/>
      <c r="L178" s="46"/>
      <c r="M178" s="46"/>
      <c r="N178" s="46"/>
      <c r="O178" s="46"/>
      <c r="P178" s="46"/>
      <c r="Q178" s="46"/>
      <c r="R178" s="46"/>
      <c r="S178" s="65"/>
    </row>
    <row r="179" spans="1:19" ht="30" customHeight="1">
      <c r="A179" s="88"/>
      <c r="B179" s="47"/>
      <c r="C179" s="47"/>
      <c r="D179" s="47"/>
      <c r="E179" s="48"/>
      <c r="F179" s="47"/>
      <c r="G179" s="47"/>
      <c r="H179" s="47"/>
      <c r="I179" s="112"/>
      <c r="J179" s="47"/>
      <c r="K179" s="47"/>
      <c r="L179" s="47"/>
      <c r="M179" s="47"/>
      <c r="N179" s="47"/>
      <c r="O179" s="47"/>
      <c r="P179" s="47"/>
      <c r="Q179" s="47"/>
      <c r="R179" s="47"/>
      <c r="S179" s="85"/>
    </row>
    <row r="180" spans="1:19" ht="30" customHeight="1">
      <c r="A180" s="88"/>
      <c r="B180" s="47"/>
      <c r="C180" s="47"/>
      <c r="D180" s="47"/>
      <c r="E180" s="48"/>
      <c r="F180" s="47"/>
      <c r="G180" s="47"/>
      <c r="H180" s="47"/>
      <c r="I180" s="112"/>
      <c r="J180" s="47"/>
      <c r="K180" s="47"/>
      <c r="L180" s="47"/>
      <c r="M180" s="47"/>
      <c r="N180" s="47"/>
      <c r="O180" s="47"/>
      <c r="P180" s="47"/>
      <c r="Q180" s="47"/>
      <c r="R180" s="47"/>
      <c r="S180" s="85"/>
    </row>
    <row r="181" spans="1:19" ht="30" customHeight="1">
      <c r="A181" s="88"/>
      <c r="B181" s="47"/>
      <c r="C181" s="47"/>
      <c r="D181" s="47"/>
      <c r="E181" s="48"/>
      <c r="F181" s="47"/>
      <c r="G181" s="47"/>
      <c r="H181" s="47"/>
      <c r="I181" s="112"/>
      <c r="J181" s="47"/>
      <c r="K181" s="47"/>
      <c r="L181" s="47"/>
      <c r="M181" s="47"/>
      <c r="N181" s="47"/>
      <c r="O181" s="47"/>
      <c r="P181" s="47"/>
      <c r="Q181" s="47"/>
      <c r="R181" s="47"/>
      <c r="S181" s="85"/>
    </row>
    <row r="182" spans="1:19" ht="30" customHeight="1">
      <c r="A182" s="88"/>
      <c r="B182" s="47"/>
      <c r="C182" s="47"/>
      <c r="D182" s="47"/>
      <c r="E182" s="48"/>
      <c r="F182" s="47"/>
      <c r="G182" s="47"/>
      <c r="H182" s="47"/>
      <c r="I182" s="112"/>
      <c r="J182" s="47"/>
      <c r="K182" s="47"/>
      <c r="L182" s="47"/>
      <c r="M182" s="47"/>
      <c r="N182" s="47"/>
      <c r="O182" s="47"/>
      <c r="P182" s="47"/>
      <c r="Q182" s="47"/>
      <c r="R182" s="47"/>
      <c r="S182" s="85"/>
    </row>
    <row r="183" spans="1:19" ht="30" customHeight="1">
      <c r="A183" s="88"/>
      <c r="B183" s="47"/>
      <c r="C183" s="47"/>
      <c r="D183" s="47"/>
      <c r="E183" s="48"/>
      <c r="F183" s="47"/>
      <c r="G183" s="47"/>
      <c r="H183" s="47"/>
      <c r="I183" s="112"/>
      <c r="J183" s="47"/>
      <c r="K183" s="47"/>
      <c r="L183" s="47"/>
      <c r="M183" s="47"/>
      <c r="N183" s="47"/>
      <c r="O183" s="47"/>
      <c r="P183" s="47"/>
      <c r="Q183" s="47"/>
      <c r="R183" s="47"/>
      <c r="S183" s="85"/>
    </row>
    <row r="184" spans="1:19" ht="30" customHeight="1">
      <c r="A184" s="89"/>
      <c r="B184" s="51" t="s">
        <v>13</v>
      </c>
      <c r="C184" s="51" t="s">
        <v>0</v>
      </c>
      <c r="D184" s="73" t="s">
        <v>219</v>
      </c>
      <c r="E184" s="52" t="s">
        <v>205</v>
      </c>
      <c r="F184" s="51" t="s">
        <v>12</v>
      </c>
      <c r="G184" s="51" t="s">
        <v>1</v>
      </c>
      <c r="H184" s="51" t="s">
        <v>1</v>
      </c>
      <c r="I184" s="112"/>
      <c r="J184" s="55">
        <v>44934</v>
      </c>
      <c r="K184" s="55">
        <v>45143</v>
      </c>
      <c r="L184" s="46"/>
      <c r="M184" s="46"/>
      <c r="N184" s="110"/>
      <c r="O184" s="110"/>
      <c r="P184" s="110"/>
      <c r="Q184" s="110"/>
      <c r="R184" s="110"/>
      <c r="S184" s="123"/>
    </row>
    <row r="185" spans="1:19" ht="30" customHeight="1">
      <c r="A185" s="89"/>
      <c r="B185" s="51" t="s">
        <v>14</v>
      </c>
      <c r="C185" s="51" t="s">
        <v>0</v>
      </c>
      <c r="D185" s="52" t="s">
        <v>220</v>
      </c>
      <c r="E185" s="52" t="s">
        <v>205</v>
      </c>
      <c r="F185" s="59" t="s">
        <v>73</v>
      </c>
      <c r="G185" s="111" t="s">
        <v>76</v>
      </c>
      <c r="H185" s="107">
        <v>44</v>
      </c>
      <c r="I185" s="112"/>
      <c r="J185" s="55">
        <v>44935</v>
      </c>
      <c r="K185" s="55">
        <v>45157</v>
      </c>
      <c r="L185" s="46"/>
      <c r="M185" s="46"/>
      <c r="N185" s="110"/>
      <c r="O185" s="110"/>
      <c r="P185" s="110"/>
      <c r="Q185" s="110"/>
      <c r="R185" s="110"/>
      <c r="S185" s="123"/>
    </row>
    <row r="186" spans="1:19" ht="30" customHeight="1">
      <c r="A186" s="89"/>
      <c r="B186" s="51" t="s">
        <v>15</v>
      </c>
      <c r="C186" s="51" t="s">
        <v>0</v>
      </c>
      <c r="D186" s="52" t="s">
        <v>220</v>
      </c>
      <c r="E186" s="57" t="s">
        <v>2</v>
      </c>
      <c r="F186" s="59" t="s">
        <v>73</v>
      </c>
      <c r="G186" s="8" t="s">
        <v>74</v>
      </c>
      <c r="H186" s="107">
        <v>6</v>
      </c>
      <c r="I186" s="112"/>
      <c r="J186" s="55">
        <v>44942</v>
      </c>
      <c r="K186" s="55">
        <v>45136</v>
      </c>
      <c r="L186" s="46"/>
      <c r="M186" s="46"/>
      <c r="N186" s="110"/>
      <c r="O186" s="110"/>
      <c r="P186" s="110"/>
      <c r="Q186" s="110"/>
      <c r="R186" s="110"/>
      <c r="S186" s="123"/>
    </row>
    <row r="187" spans="1:19" ht="30" customHeight="1">
      <c r="A187" s="89"/>
      <c r="B187" s="51" t="s">
        <v>16</v>
      </c>
      <c r="C187" s="51" t="s">
        <v>0</v>
      </c>
      <c r="D187" s="52" t="s">
        <v>220</v>
      </c>
      <c r="E187" s="52" t="s">
        <v>205</v>
      </c>
      <c r="F187" s="113" t="s">
        <v>66</v>
      </c>
      <c r="G187" s="114" t="s">
        <v>65</v>
      </c>
      <c r="H187" s="107">
        <v>443</v>
      </c>
      <c r="I187" s="112"/>
      <c r="J187" s="55">
        <v>44935</v>
      </c>
      <c r="K187" s="55">
        <v>45115</v>
      </c>
      <c r="L187" s="46"/>
      <c r="M187" s="46"/>
      <c r="N187" s="110"/>
      <c r="O187" s="110"/>
      <c r="P187" s="110"/>
      <c r="Q187" s="110"/>
      <c r="R187" s="110"/>
      <c r="S187" s="123"/>
    </row>
    <row r="188" spans="1:19" ht="30" customHeight="1">
      <c r="A188" s="89"/>
      <c r="B188" s="51" t="s">
        <v>17</v>
      </c>
      <c r="C188" s="51" t="s">
        <v>0</v>
      </c>
      <c r="D188" s="52" t="s">
        <v>220</v>
      </c>
      <c r="E188" s="52" t="s">
        <v>205</v>
      </c>
      <c r="F188" s="59" t="s">
        <v>73</v>
      </c>
      <c r="G188" s="111" t="s">
        <v>76</v>
      </c>
      <c r="H188" s="107">
        <v>41</v>
      </c>
      <c r="I188" s="112"/>
      <c r="J188" s="55">
        <v>44935</v>
      </c>
      <c r="K188" s="55">
        <v>45052</v>
      </c>
      <c r="L188" s="46"/>
      <c r="M188" s="46"/>
      <c r="N188" s="110"/>
      <c r="O188" s="110"/>
      <c r="P188" s="110"/>
      <c r="Q188" s="110"/>
      <c r="R188" s="110"/>
      <c r="S188" s="123"/>
    </row>
    <row r="189" spans="1:19" ht="30" customHeight="1">
      <c r="A189" s="89"/>
      <c r="B189" s="51" t="s">
        <v>18</v>
      </c>
      <c r="C189" s="51" t="s">
        <v>0</v>
      </c>
      <c r="D189" s="52" t="s">
        <v>220</v>
      </c>
      <c r="E189" s="57" t="s">
        <v>2</v>
      </c>
      <c r="F189" s="113" t="s">
        <v>66</v>
      </c>
      <c r="G189" s="3" t="s">
        <v>68</v>
      </c>
      <c r="H189" s="107">
        <v>412</v>
      </c>
      <c r="I189" s="112"/>
      <c r="J189" s="55">
        <v>44942</v>
      </c>
      <c r="K189" s="55">
        <v>44969</v>
      </c>
      <c r="L189" s="55">
        <v>44989</v>
      </c>
      <c r="M189" s="55">
        <v>45087</v>
      </c>
      <c r="N189" s="46"/>
      <c r="O189" s="110"/>
      <c r="P189" s="110"/>
      <c r="Q189" s="110"/>
      <c r="R189" s="110"/>
      <c r="S189" s="123"/>
    </row>
    <row r="190" spans="1:19" ht="30" customHeight="1">
      <c r="A190" s="89"/>
      <c r="B190" s="51" t="s">
        <v>19</v>
      </c>
      <c r="C190" s="51" t="s">
        <v>0</v>
      </c>
      <c r="D190" s="52" t="s">
        <v>220</v>
      </c>
      <c r="E190" s="57" t="s">
        <v>2</v>
      </c>
      <c r="F190" s="113" t="s">
        <v>66</v>
      </c>
      <c r="G190" s="3" t="s">
        <v>68</v>
      </c>
      <c r="H190" s="107">
        <v>413</v>
      </c>
      <c r="I190" s="112"/>
      <c r="J190" s="55">
        <v>44942</v>
      </c>
      <c r="K190" s="55">
        <v>44969</v>
      </c>
      <c r="L190" s="55">
        <v>44989</v>
      </c>
      <c r="M190" s="55">
        <v>45087</v>
      </c>
      <c r="N190" s="46"/>
      <c r="O190" s="110"/>
      <c r="P190" s="110"/>
      <c r="Q190" s="110"/>
      <c r="R190" s="110"/>
      <c r="S190" s="123"/>
    </row>
    <row r="191" spans="1:19" ht="30" customHeight="1">
      <c r="A191" s="86"/>
      <c r="B191" s="49"/>
      <c r="C191" s="49"/>
      <c r="D191" s="49"/>
      <c r="E191" s="50"/>
      <c r="F191" s="49"/>
      <c r="G191" s="49"/>
      <c r="H191" s="49"/>
      <c r="I191" s="112"/>
      <c r="J191" s="49"/>
      <c r="K191" s="49"/>
      <c r="L191" s="49"/>
      <c r="M191" s="49"/>
      <c r="N191" s="49"/>
      <c r="O191" s="49"/>
      <c r="P191" s="49"/>
      <c r="Q191" s="49"/>
      <c r="R191" s="49"/>
      <c r="S191" s="87"/>
    </row>
    <row r="192" spans="1:19" ht="30" customHeight="1">
      <c r="A192" s="89"/>
      <c r="B192" s="51" t="s">
        <v>20</v>
      </c>
      <c r="C192" s="51" t="s">
        <v>3</v>
      </c>
      <c r="D192" s="52" t="s">
        <v>220</v>
      </c>
      <c r="E192" s="52" t="s">
        <v>205</v>
      </c>
      <c r="F192" s="113" t="s">
        <v>267</v>
      </c>
      <c r="G192" s="2" t="s">
        <v>67</v>
      </c>
      <c r="H192" s="107">
        <v>447</v>
      </c>
      <c r="I192" s="112"/>
      <c r="J192" s="55">
        <v>44936</v>
      </c>
      <c r="K192" s="55">
        <v>44958</v>
      </c>
      <c r="L192" s="55">
        <v>44958</v>
      </c>
      <c r="M192" s="55">
        <v>45137</v>
      </c>
      <c r="N192" s="129">
        <v>45137</v>
      </c>
      <c r="O192" s="129">
        <v>45155</v>
      </c>
      <c r="P192" s="46"/>
      <c r="Q192" s="46"/>
      <c r="R192" s="46"/>
      <c r="S192" s="65"/>
    </row>
    <row r="193" spans="1:21" ht="30" customHeight="1">
      <c r="A193" s="89"/>
      <c r="B193" s="51" t="s">
        <v>21</v>
      </c>
      <c r="C193" s="51" t="s">
        <v>3</v>
      </c>
      <c r="D193" s="52" t="s">
        <v>220</v>
      </c>
      <c r="E193" s="52" t="s">
        <v>205</v>
      </c>
      <c r="F193" s="59" t="s">
        <v>73</v>
      </c>
      <c r="G193" s="8" t="s">
        <v>74</v>
      </c>
      <c r="H193" s="115" t="s">
        <v>75</v>
      </c>
      <c r="I193" s="112"/>
      <c r="J193" s="55">
        <v>44935</v>
      </c>
      <c r="K193" s="55">
        <v>45155</v>
      </c>
      <c r="L193" s="46"/>
      <c r="M193" s="46"/>
      <c r="N193" s="110"/>
      <c r="O193" s="110"/>
      <c r="P193" s="46"/>
      <c r="Q193" s="46"/>
      <c r="R193" s="46"/>
      <c r="S193" s="65"/>
      <c r="U193" s="14" t="s">
        <v>208</v>
      </c>
    </row>
    <row r="194" spans="1:21" ht="30" customHeight="1">
      <c r="A194" s="89"/>
      <c r="B194" s="51" t="s">
        <v>22</v>
      </c>
      <c r="C194" s="51" t="s">
        <v>3</v>
      </c>
      <c r="D194" s="52" t="s">
        <v>220</v>
      </c>
      <c r="E194" s="52" t="s">
        <v>205</v>
      </c>
      <c r="F194" s="113" t="s">
        <v>66</v>
      </c>
      <c r="G194" s="2" t="s">
        <v>67</v>
      </c>
      <c r="H194" s="107">
        <v>445</v>
      </c>
      <c r="I194" s="112"/>
      <c r="J194" s="55">
        <v>44935</v>
      </c>
      <c r="K194" s="55">
        <v>44969</v>
      </c>
      <c r="L194" s="55">
        <v>44996</v>
      </c>
      <c r="M194" s="55">
        <v>45155</v>
      </c>
      <c r="N194" s="110"/>
      <c r="O194" s="46"/>
      <c r="P194" s="46"/>
      <c r="Q194" s="46"/>
      <c r="R194" s="46"/>
      <c r="S194" s="65"/>
    </row>
    <row r="195" spans="1:21" ht="30" customHeight="1">
      <c r="A195" s="89"/>
      <c r="B195" s="51" t="s">
        <v>23</v>
      </c>
      <c r="C195" s="51" t="s">
        <v>3</v>
      </c>
      <c r="D195" s="52" t="s">
        <v>220</v>
      </c>
      <c r="E195" s="52" t="s">
        <v>205</v>
      </c>
      <c r="F195" s="113" t="s">
        <v>66</v>
      </c>
      <c r="G195" s="114" t="s">
        <v>65</v>
      </c>
      <c r="H195" s="107">
        <v>452</v>
      </c>
      <c r="I195" s="112"/>
      <c r="J195" s="79">
        <v>44935</v>
      </c>
      <c r="K195" s="79">
        <v>44969</v>
      </c>
      <c r="L195" s="79">
        <v>45016</v>
      </c>
      <c r="M195" s="79">
        <v>45065</v>
      </c>
      <c r="N195" s="79">
        <v>45103</v>
      </c>
      <c r="O195" s="79">
        <v>45163</v>
      </c>
      <c r="P195" s="46"/>
      <c r="Q195" s="46"/>
      <c r="R195" s="46"/>
      <c r="S195" s="65"/>
    </row>
    <row r="196" spans="1:21" ht="30" customHeight="1">
      <c r="A196" s="89"/>
      <c r="B196" s="51" t="s">
        <v>24</v>
      </c>
      <c r="C196" s="51" t="s">
        <v>3</v>
      </c>
      <c r="D196" s="52" t="s">
        <v>220</v>
      </c>
      <c r="E196" s="52" t="s">
        <v>205</v>
      </c>
      <c r="F196" s="113" t="s">
        <v>66</v>
      </c>
      <c r="G196" s="2" t="s">
        <v>67</v>
      </c>
      <c r="H196" s="107">
        <v>434</v>
      </c>
      <c r="I196" s="112"/>
      <c r="J196" s="79">
        <v>44935</v>
      </c>
      <c r="K196" s="79">
        <v>44969</v>
      </c>
      <c r="L196" s="79">
        <v>45016</v>
      </c>
      <c r="M196" s="79">
        <v>45065</v>
      </c>
      <c r="N196" s="79">
        <v>45103</v>
      </c>
      <c r="O196" s="79">
        <v>45163</v>
      </c>
      <c r="P196" s="46"/>
      <c r="Q196" s="46"/>
      <c r="R196" s="46"/>
      <c r="S196" s="65"/>
    </row>
    <row r="197" spans="1:21" ht="30" customHeight="1">
      <c r="A197" s="89"/>
      <c r="B197" s="51" t="s">
        <v>25</v>
      </c>
      <c r="C197" s="51" t="s">
        <v>3</v>
      </c>
      <c r="D197" s="52" t="s">
        <v>220</v>
      </c>
      <c r="E197" s="57" t="s">
        <v>2</v>
      </c>
      <c r="F197" s="113" t="s">
        <v>66</v>
      </c>
      <c r="G197" s="2" t="s">
        <v>67</v>
      </c>
      <c r="H197" s="107">
        <v>424</v>
      </c>
      <c r="I197" s="112"/>
      <c r="J197" s="79">
        <v>44935</v>
      </c>
      <c r="K197" s="79">
        <v>44939</v>
      </c>
      <c r="L197" s="79">
        <v>44956</v>
      </c>
      <c r="M197" s="79">
        <v>45065</v>
      </c>
      <c r="N197" s="79">
        <v>45103</v>
      </c>
      <c r="O197" s="79">
        <v>45163</v>
      </c>
      <c r="P197" s="46"/>
      <c r="Q197" s="46"/>
      <c r="R197" s="46"/>
      <c r="S197" s="65"/>
    </row>
    <row r="198" spans="1:21" ht="30" customHeight="1">
      <c r="A198" s="89"/>
      <c r="B198" s="51" t="s">
        <v>26</v>
      </c>
      <c r="C198" s="51" t="s">
        <v>3</v>
      </c>
      <c r="D198" s="52" t="s">
        <v>220</v>
      </c>
      <c r="E198" s="57" t="s">
        <v>2</v>
      </c>
      <c r="F198" s="113" t="s">
        <v>66</v>
      </c>
      <c r="G198" s="2" t="s">
        <v>67</v>
      </c>
      <c r="H198" s="107">
        <v>409</v>
      </c>
      <c r="I198" s="112"/>
      <c r="J198" s="130">
        <v>44942</v>
      </c>
      <c r="K198" s="79">
        <v>44969</v>
      </c>
      <c r="L198" s="79">
        <v>45016</v>
      </c>
      <c r="M198" s="79">
        <v>45065</v>
      </c>
      <c r="N198" s="79">
        <v>45103</v>
      </c>
      <c r="O198" s="79">
        <v>45163</v>
      </c>
      <c r="P198" s="46"/>
      <c r="Q198" s="46"/>
      <c r="R198" s="46"/>
      <c r="S198" s="65"/>
    </row>
    <row r="199" spans="1:21" ht="30" customHeight="1">
      <c r="A199" s="89"/>
      <c r="B199" s="51" t="s">
        <v>27</v>
      </c>
      <c r="C199" s="51" t="s">
        <v>3</v>
      </c>
      <c r="D199" s="52" t="s">
        <v>220</v>
      </c>
      <c r="E199" s="52" t="s">
        <v>205</v>
      </c>
      <c r="F199" s="113" t="s">
        <v>66</v>
      </c>
      <c r="G199" s="2" t="s">
        <v>67</v>
      </c>
      <c r="H199" s="107">
        <v>423</v>
      </c>
      <c r="I199" s="112"/>
      <c r="J199" s="55">
        <v>44935</v>
      </c>
      <c r="K199" s="55">
        <v>45150</v>
      </c>
      <c r="L199" s="46"/>
      <c r="M199" s="46"/>
      <c r="N199" s="110"/>
      <c r="O199" s="110"/>
      <c r="P199" s="46"/>
      <c r="Q199" s="46"/>
      <c r="R199" s="46"/>
      <c r="S199" s="65"/>
    </row>
    <row r="200" spans="1:21" ht="30" customHeight="1">
      <c r="A200" s="89"/>
      <c r="B200" s="51" t="s">
        <v>28</v>
      </c>
      <c r="C200" s="51" t="s">
        <v>3</v>
      </c>
      <c r="D200" s="52" t="s">
        <v>220</v>
      </c>
      <c r="E200" s="52" t="s">
        <v>205</v>
      </c>
      <c r="F200" s="113" t="s">
        <v>66</v>
      </c>
      <c r="G200" s="2" t="s">
        <v>67</v>
      </c>
      <c r="H200" s="107">
        <v>436</v>
      </c>
      <c r="I200" s="112"/>
      <c r="J200" s="55">
        <v>44935</v>
      </c>
      <c r="K200" s="55">
        <v>45129</v>
      </c>
      <c r="L200" s="46"/>
      <c r="M200" s="46"/>
      <c r="N200" s="110"/>
      <c r="O200" s="110"/>
      <c r="P200" s="46"/>
      <c r="Q200" s="46"/>
      <c r="R200" s="46"/>
      <c r="S200" s="65"/>
    </row>
    <row r="201" spans="1:21" ht="30" customHeight="1">
      <c r="A201" s="89"/>
      <c r="B201" s="51" t="s">
        <v>29</v>
      </c>
      <c r="C201" s="51" t="s">
        <v>3</v>
      </c>
      <c r="D201" s="52" t="s">
        <v>220</v>
      </c>
      <c r="E201" s="57" t="s">
        <v>2</v>
      </c>
      <c r="F201" s="113" t="s">
        <v>66</v>
      </c>
      <c r="G201" s="2" t="s">
        <v>67</v>
      </c>
      <c r="H201" s="107">
        <v>427</v>
      </c>
      <c r="I201" s="112"/>
      <c r="J201" s="55">
        <v>44935</v>
      </c>
      <c r="K201" s="55">
        <v>45080</v>
      </c>
      <c r="L201" s="46"/>
      <c r="M201" s="46"/>
      <c r="N201" s="110"/>
      <c r="O201" s="110"/>
      <c r="P201" s="46"/>
      <c r="Q201" s="46"/>
      <c r="R201" s="46"/>
      <c r="S201" s="65"/>
    </row>
    <row r="202" spans="1:21" ht="30" customHeight="1">
      <c r="A202" s="89"/>
      <c r="B202" s="51" t="s">
        <v>30</v>
      </c>
      <c r="C202" s="51" t="s">
        <v>3</v>
      </c>
      <c r="D202" s="52" t="s">
        <v>220</v>
      </c>
      <c r="E202" s="57" t="s">
        <v>2</v>
      </c>
      <c r="F202" s="113" t="s">
        <v>66</v>
      </c>
      <c r="G202" s="2" t="s">
        <v>67</v>
      </c>
      <c r="H202" s="107">
        <v>425</v>
      </c>
      <c r="I202" s="112"/>
      <c r="J202" s="55">
        <v>44942</v>
      </c>
      <c r="K202" s="55">
        <v>45101</v>
      </c>
      <c r="L202" s="46"/>
      <c r="M202" s="46"/>
      <c r="N202" s="110"/>
      <c r="O202" s="110"/>
      <c r="P202" s="46"/>
      <c r="Q202" s="46"/>
      <c r="R202" s="46"/>
      <c r="S202" s="65"/>
    </row>
    <row r="203" spans="1:21" ht="30" customHeight="1">
      <c r="A203" s="90"/>
      <c r="B203" s="80" t="s">
        <v>31</v>
      </c>
      <c r="C203" s="51" t="s">
        <v>3</v>
      </c>
      <c r="D203" s="52" t="s">
        <v>220</v>
      </c>
      <c r="E203" s="57" t="s">
        <v>2</v>
      </c>
      <c r="F203" s="80"/>
      <c r="G203" s="80"/>
      <c r="H203" s="80"/>
      <c r="I203" s="112"/>
      <c r="J203" s="55"/>
      <c r="K203" s="51"/>
      <c r="L203" s="51"/>
      <c r="M203" s="51"/>
      <c r="N203" s="51"/>
      <c r="O203" s="51"/>
      <c r="P203" s="56"/>
      <c r="Q203" s="56"/>
      <c r="R203" s="56"/>
      <c r="S203" s="71"/>
    </row>
    <row r="204" spans="1:21" ht="30" customHeight="1">
      <c r="A204" s="90"/>
      <c r="B204" s="80" t="s">
        <v>32</v>
      </c>
      <c r="C204" s="51" t="s">
        <v>3</v>
      </c>
      <c r="D204" s="52" t="s">
        <v>220</v>
      </c>
      <c r="E204" s="57" t="s">
        <v>2</v>
      </c>
      <c r="F204" s="113" t="s">
        <v>66</v>
      </c>
      <c r="G204" s="5" t="s">
        <v>70</v>
      </c>
      <c r="H204" s="107">
        <v>345</v>
      </c>
      <c r="I204" s="112"/>
      <c r="J204" s="55">
        <v>45015</v>
      </c>
      <c r="K204" s="55">
        <v>45075</v>
      </c>
      <c r="L204" s="55">
        <v>45103</v>
      </c>
      <c r="M204" s="55">
        <v>45135</v>
      </c>
      <c r="N204" s="51"/>
      <c r="O204" s="51"/>
      <c r="P204" s="56"/>
      <c r="Q204" s="56"/>
      <c r="R204" s="56"/>
      <c r="S204" s="71"/>
    </row>
    <row r="205" spans="1:21" ht="30" customHeight="1">
      <c r="A205" s="90"/>
      <c r="B205" s="80" t="s">
        <v>32</v>
      </c>
      <c r="C205" s="51" t="s">
        <v>3</v>
      </c>
      <c r="D205" s="52" t="s">
        <v>220</v>
      </c>
      <c r="E205" s="57" t="s">
        <v>2</v>
      </c>
      <c r="F205" s="113" t="s">
        <v>66</v>
      </c>
      <c r="G205" s="5" t="s">
        <v>70</v>
      </c>
      <c r="H205" s="107">
        <v>347</v>
      </c>
      <c r="I205" s="112"/>
      <c r="J205" s="55">
        <v>45015</v>
      </c>
      <c r="K205" s="55">
        <v>45075</v>
      </c>
      <c r="L205" s="55">
        <v>45103</v>
      </c>
      <c r="M205" s="55">
        <v>45135</v>
      </c>
      <c r="N205" s="51"/>
      <c r="O205" s="51"/>
      <c r="P205" s="56"/>
      <c r="Q205" s="56"/>
      <c r="R205" s="56"/>
      <c r="S205" s="71"/>
    </row>
    <row r="206" spans="1:21" ht="30" customHeight="1">
      <c r="A206" s="90"/>
      <c r="B206" s="80" t="s">
        <v>32</v>
      </c>
      <c r="C206" s="51" t="s">
        <v>3</v>
      </c>
      <c r="D206" s="52" t="s">
        <v>220</v>
      </c>
      <c r="E206" s="57" t="s">
        <v>2</v>
      </c>
      <c r="F206" s="113" t="s">
        <v>66</v>
      </c>
      <c r="G206" s="5" t="s">
        <v>70</v>
      </c>
      <c r="H206" s="107">
        <v>344</v>
      </c>
      <c r="I206" s="112"/>
      <c r="J206" s="55">
        <v>45015</v>
      </c>
      <c r="K206" s="55">
        <v>45075</v>
      </c>
      <c r="L206" s="55">
        <v>45103</v>
      </c>
      <c r="M206" s="55">
        <v>45135</v>
      </c>
      <c r="N206" s="51"/>
      <c r="O206" s="51"/>
      <c r="P206" s="56"/>
      <c r="Q206" s="56"/>
      <c r="R206" s="56"/>
      <c r="S206" s="71"/>
    </row>
    <row r="207" spans="1:21" ht="30" customHeight="1">
      <c r="A207" s="86"/>
      <c r="B207" s="49"/>
      <c r="C207" s="49"/>
      <c r="D207" s="49"/>
      <c r="E207" s="50"/>
      <c r="F207" s="49"/>
      <c r="G207" s="49"/>
      <c r="H207" s="49"/>
      <c r="I207" s="112"/>
      <c r="J207" s="49"/>
      <c r="K207" s="49"/>
      <c r="L207" s="49"/>
      <c r="M207" s="49"/>
      <c r="N207" s="49"/>
      <c r="O207" s="49"/>
      <c r="P207" s="49"/>
      <c r="Q207" s="49"/>
      <c r="R207" s="49"/>
      <c r="S207" s="87"/>
    </row>
    <row r="208" spans="1:21" ht="30" customHeight="1">
      <c r="A208" s="89"/>
      <c r="B208" s="51" t="s">
        <v>33</v>
      </c>
      <c r="C208" s="51" t="s">
        <v>4</v>
      </c>
      <c r="D208" s="52" t="s">
        <v>220</v>
      </c>
      <c r="E208" s="52" t="s">
        <v>205</v>
      </c>
      <c r="F208" s="113" t="s">
        <v>66</v>
      </c>
      <c r="G208" s="2" t="s">
        <v>67</v>
      </c>
      <c r="H208" s="107">
        <v>426</v>
      </c>
      <c r="I208" s="112"/>
      <c r="J208" s="55">
        <v>44935</v>
      </c>
      <c r="K208" s="55">
        <v>44969</v>
      </c>
      <c r="L208" s="55">
        <v>44996</v>
      </c>
      <c r="M208" s="55">
        <v>45155</v>
      </c>
      <c r="N208" s="110"/>
      <c r="O208" s="110"/>
      <c r="P208" s="46"/>
      <c r="Q208" s="46"/>
      <c r="R208" s="46"/>
      <c r="S208" s="65"/>
    </row>
    <row r="209" spans="1:19" ht="30" customHeight="1">
      <c r="A209" s="89"/>
      <c r="B209" s="51" t="s">
        <v>34</v>
      </c>
      <c r="C209" s="51" t="s">
        <v>4</v>
      </c>
      <c r="D209" s="52" t="s">
        <v>220</v>
      </c>
      <c r="E209" s="57" t="s">
        <v>2</v>
      </c>
      <c r="F209" s="113" t="s">
        <v>66</v>
      </c>
      <c r="G209" s="2" t="s">
        <v>67</v>
      </c>
      <c r="H209" s="107">
        <v>435</v>
      </c>
      <c r="I209" s="112"/>
      <c r="J209" s="55">
        <v>45016</v>
      </c>
      <c r="K209" s="55">
        <v>45058</v>
      </c>
      <c r="L209" s="46"/>
      <c r="M209" s="46"/>
      <c r="N209" s="46"/>
      <c r="O209" s="110"/>
      <c r="P209" s="46"/>
      <c r="Q209" s="46"/>
      <c r="R209" s="46"/>
      <c r="S209" s="65"/>
    </row>
    <row r="210" spans="1:19" ht="30" customHeight="1">
      <c r="A210" s="89"/>
      <c r="B210" s="51" t="s">
        <v>35</v>
      </c>
      <c r="C210" s="51" t="s">
        <v>4</v>
      </c>
      <c r="D210" s="52" t="s">
        <v>220</v>
      </c>
      <c r="E210" s="57" t="s">
        <v>2</v>
      </c>
      <c r="F210" s="113" t="s">
        <v>66</v>
      </c>
      <c r="G210" s="2" t="s">
        <v>67</v>
      </c>
      <c r="H210" s="107">
        <v>440</v>
      </c>
      <c r="I210" s="112"/>
      <c r="J210" s="55">
        <v>45016</v>
      </c>
      <c r="K210" s="55">
        <v>45058</v>
      </c>
      <c r="L210" s="46"/>
      <c r="M210" s="46"/>
      <c r="N210" s="46"/>
      <c r="O210" s="110"/>
      <c r="P210" s="46"/>
      <c r="Q210" s="46"/>
      <c r="R210" s="46"/>
      <c r="S210" s="65"/>
    </row>
    <row r="211" spans="1:19" ht="30" customHeight="1">
      <c r="A211" s="89"/>
      <c r="B211" s="51" t="s">
        <v>36</v>
      </c>
      <c r="C211" s="51" t="s">
        <v>4</v>
      </c>
      <c r="D211" s="52" t="s">
        <v>220</v>
      </c>
      <c r="E211" s="57" t="s">
        <v>2</v>
      </c>
      <c r="F211" s="113" t="s">
        <v>66</v>
      </c>
      <c r="G211" s="2" t="s">
        <v>67</v>
      </c>
      <c r="H211" s="107">
        <v>447</v>
      </c>
      <c r="I211" s="112"/>
      <c r="J211" s="55">
        <v>45015</v>
      </c>
      <c r="K211" s="55">
        <v>45075</v>
      </c>
      <c r="L211" s="55">
        <v>45103</v>
      </c>
      <c r="M211" s="55">
        <v>45133</v>
      </c>
      <c r="N211" s="51"/>
      <c r="O211" s="51"/>
      <c r="P211" s="46"/>
      <c r="Q211" s="46"/>
      <c r="R211" s="46"/>
      <c r="S211" s="65"/>
    </row>
    <row r="212" spans="1:19" ht="30" customHeight="1">
      <c r="A212" s="89"/>
      <c r="B212" s="51" t="s">
        <v>37</v>
      </c>
      <c r="C212" s="51" t="s">
        <v>4</v>
      </c>
      <c r="D212" s="52" t="s">
        <v>220</v>
      </c>
      <c r="E212" s="57" t="s">
        <v>2</v>
      </c>
      <c r="F212" s="113" t="s">
        <v>66</v>
      </c>
      <c r="G212" s="2" t="s">
        <v>67</v>
      </c>
      <c r="H212" s="107">
        <v>435</v>
      </c>
      <c r="I212" s="112"/>
      <c r="J212" s="55">
        <v>45103</v>
      </c>
      <c r="K212" s="55">
        <v>45133</v>
      </c>
      <c r="L212" s="46"/>
      <c r="M212" s="46"/>
      <c r="N212" s="46"/>
      <c r="O212" s="46"/>
      <c r="P212" s="46"/>
      <c r="Q212" s="46"/>
      <c r="R212" s="46"/>
      <c r="S212" s="65"/>
    </row>
    <row r="213" spans="1:19" ht="30" customHeight="1">
      <c r="A213" s="90"/>
      <c r="B213" s="80" t="s">
        <v>38</v>
      </c>
      <c r="C213" s="51" t="s">
        <v>4</v>
      </c>
      <c r="D213" s="52" t="s">
        <v>220</v>
      </c>
      <c r="E213" s="57" t="s">
        <v>2</v>
      </c>
      <c r="F213" s="113" t="s">
        <v>66</v>
      </c>
      <c r="G213" s="2" t="s">
        <v>67</v>
      </c>
      <c r="H213" s="107">
        <v>440</v>
      </c>
      <c r="I213" s="112"/>
      <c r="J213" s="55">
        <v>45103</v>
      </c>
      <c r="K213" s="55">
        <v>45133</v>
      </c>
      <c r="L213" s="46"/>
      <c r="M213" s="46"/>
      <c r="N213" s="46"/>
      <c r="O213" s="46"/>
      <c r="P213" s="46"/>
      <c r="Q213" s="46"/>
      <c r="R213" s="46"/>
      <c r="S213" s="65"/>
    </row>
    <row r="214" spans="1:19" ht="30" customHeight="1">
      <c r="A214" s="90"/>
      <c r="B214" s="80" t="s">
        <v>39</v>
      </c>
      <c r="C214" s="51" t="s">
        <v>4</v>
      </c>
      <c r="D214" s="52" t="s">
        <v>220</v>
      </c>
      <c r="E214" s="57" t="s">
        <v>2</v>
      </c>
      <c r="F214" s="80"/>
      <c r="G214" s="80"/>
      <c r="H214" s="80"/>
      <c r="I214" s="112"/>
      <c r="J214" s="51"/>
      <c r="K214" s="51"/>
      <c r="L214" s="51"/>
      <c r="M214" s="51"/>
      <c r="N214" s="51"/>
      <c r="O214" s="51"/>
      <c r="P214" s="56"/>
      <c r="Q214" s="56"/>
      <c r="R214" s="56"/>
      <c r="S214" s="71"/>
    </row>
    <row r="215" spans="1:19" ht="30" customHeight="1">
      <c r="A215" s="90"/>
      <c r="B215" s="80" t="s">
        <v>40</v>
      </c>
      <c r="C215" s="51" t="s">
        <v>4</v>
      </c>
      <c r="D215" s="52" t="s">
        <v>220</v>
      </c>
      <c r="E215" s="57" t="s">
        <v>2</v>
      </c>
      <c r="F215" s="80"/>
      <c r="G215" s="80"/>
      <c r="H215" s="80"/>
      <c r="I215" s="112"/>
      <c r="J215" s="51"/>
      <c r="K215" s="51"/>
      <c r="L215" s="51"/>
      <c r="M215" s="51"/>
      <c r="N215" s="51"/>
      <c r="O215" s="51"/>
      <c r="P215" s="56"/>
      <c r="Q215" s="56"/>
      <c r="R215" s="56"/>
      <c r="S215" s="71"/>
    </row>
    <row r="216" spans="1:19" ht="30" customHeight="1">
      <c r="A216" s="91"/>
      <c r="B216" s="72"/>
      <c r="C216" s="72"/>
      <c r="D216" s="72"/>
      <c r="E216" s="82"/>
      <c r="F216" s="72"/>
      <c r="G216" s="72"/>
      <c r="H216" s="72"/>
      <c r="I216" s="112"/>
      <c r="J216" s="72"/>
      <c r="K216" s="72"/>
      <c r="L216" s="72"/>
      <c r="M216" s="72"/>
      <c r="N216" s="72"/>
      <c r="O216" s="72"/>
      <c r="P216" s="72"/>
      <c r="Q216" s="72"/>
      <c r="R216" s="72"/>
      <c r="S216" s="92"/>
    </row>
    <row r="217" spans="1:19" ht="30" customHeight="1">
      <c r="A217" s="89"/>
      <c r="B217" s="51" t="s">
        <v>41</v>
      </c>
      <c r="C217" s="51" t="s">
        <v>5</v>
      </c>
      <c r="D217" s="52" t="s">
        <v>220</v>
      </c>
      <c r="E217" s="52" t="s">
        <v>205</v>
      </c>
      <c r="F217" s="59" t="s">
        <v>73</v>
      </c>
      <c r="G217" s="7" t="s">
        <v>72</v>
      </c>
      <c r="H217" s="107">
        <v>75</v>
      </c>
      <c r="I217" s="112"/>
      <c r="J217" s="55">
        <v>44934</v>
      </c>
      <c r="K217" s="55">
        <v>45157</v>
      </c>
      <c r="L217" s="46"/>
      <c r="M217" s="46"/>
      <c r="N217" s="110"/>
      <c r="O217" s="110"/>
      <c r="P217" s="110"/>
      <c r="Q217" s="110"/>
      <c r="R217" s="110"/>
      <c r="S217" s="123"/>
    </row>
    <row r="218" spans="1:19" ht="30" customHeight="1">
      <c r="A218" s="89"/>
      <c r="B218" s="51" t="s">
        <v>42</v>
      </c>
      <c r="C218" s="51" t="s">
        <v>5</v>
      </c>
      <c r="D218" s="52" t="s">
        <v>220</v>
      </c>
      <c r="E218" s="52" t="s">
        <v>209</v>
      </c>
      <c r="F218" s="59" t="s">
        <v>73</v>
      </c>
      <c r="G218" s="7" t="s">
        <v>72</v>
      </c>
      <c r="H218" s="107">
        <v>74</v>
      </c>
      <c r="I218" s="112"/>
      <c r="J218" s="55">
        <v>44934</v>
      </c>
      <c r="K218" s="55">
        <v>45115</v>
      </c>
      <c r="L218" s="46"/>
      <c r="M218" s="46"/>
      <c r="N218" s="110"/>
      <c r="O218" s="110"/>
      <c r="P218" s="110"/>
      <c r="Q218" s="110"/>
      <c r="R218" s="110"/>
      <c r="S218" s="123"/>
    </row>
    <row r="219" spans="1:19" ht="30" customHeight="1">
      <c r="A219" s="90"/>
      <c r="B219" s="80" t="s">
        <v>43</v>
      </c>
      <c r="C219" s="51" t="s">
        <v>5</v>
      </c>
      <c r="D219" s="52" t="s">
        <v>220</v>
      </c>
      <c r="E219" s="57" t="s">
        <v>2</v>
      </c>
      <c r="F219" s="80"/>
      <c r="G219" s="80"/>
      <c r="H219" s="80"/>
      <c r="I219" s="112"/>
      <c r="J219" s="51"/>
      <c r="K219" s="51"/>
      <c r="L219" s="51"/>
      <c r="M219" s="51"/>
      <c r="N219" s="51"/>
      <c r="O219" s="51"/>
      <c r="P219" s="56"/>
      <c r="Q219" s="56"/>
      <c r="R219" s="56"/>
      <c r="S219" s="71"/>
    </row>
    <row r="220" spans="1:19" ht="30" customHeight="1">
      <c r="A220" s="89"/>
      <c r="B220" s="51" t="s">
        <v>44</v>
      </c>
      <c r="C220" s="51" t="s">
        <v>5</v>
      </c>
      <c r="D220" s="52" t="s">
        <v>220</v>
      </c>
      <c r="E220" s="52" t="s">
        <v>205</v>
      </c>
      <c r="F220" s="108" t="s">
        <v>73</v>
      </c>
      <c r="G220" s="9" t="s">
        <v>72</v>
      </c>
      <c r="H220" s="107">
        <v>66</v>
      </c>
      <c r="I220" s="112"/>
      <c r="J220" s="55">
        <v>44941</v>
      </c>
      <c r="K220" s="55">
        <v>45129</v>
      </c>
      <c r="L220" s="46"/>
      <c r="M220" s="46"/>
      <c r="N220" s="110"/>
      <c r="O220" s="110"/>
      <c r="P220" s="110"/>
      <c r="Q220" s="110"/>
      <c r="R220" s="110"/>
      <c r="S220" s="123"/>
    </row>
    <row r="221" spans="1:19" ht="30" customHeight="1">
      <c r="A221" s="89"/>
      <c r="B221" s="51" t="s">
        <v>45</v>
      </c>
      <c r="C221" s="51" t="s">
        <v>5</v>
      </c>
      <c r="D221" s="52" t="s">
        <v>220</v>
      </c>
      <c r="E221" s="52" t="s">
        <v>205</v>
      </c>
      <c r="F221" s="108" t="s">
        <v>73</v>
      </c>
      <c r="G221" s="10" t="s">
        <v>74</v>
      </c>
      <c r="H221" s="115" t="s">
        <v>83</v>
      </c>
      <c r="I221" s="112"/>
      <c r="J221" s="55">
        <v>44941</v>
      </c>
      <c r="K221" s="55">
        <v>45121</v>
      </c>
      <c r="L221" s="46"/>
      <c r="M221" s="46"/>
      <c r="N221" s="110"/>
      <c r="O221" s="110"/>
      <c r="P221" s="110"/>
      <c r="Q221" s="110"/>
      <c r="R221" s="110"/>
      <c r="S221" s="123"/>
    </row>
    <row r="222" spans="1:19" ht="30" customHeight="1">
      <c r="A222" s="89"/>
      <c r="B222" s="51" t="s">
        <v>46</v>
      </c>
      <c r="C222" s="51" t="s">
        <v>5</v>
      </c>
      <c r="D222" s="52" t="s">
        <v>220</v>
      </c>
      <c r="E222" s="57" t="s">
        <v>2</v>
      </c>
      <c r="F222" s="59" t="s">
        <v>73</v>
      </c>
      <c r="G222" s="9" t="s">
        <v>72</v>
      </c>
      <c r="H222" s="107">
        <v>50</v>
      </c>
      <c r="I222" s="112"/>
      <c r="J222" s="129">
        <v>44950</v>
      </c>
      <c r="K222" s="129">
        <v>45115</v>
      </c>
      <c r="L222" s="46"/>
      <c r="M222" s="46"/>
      <c r="N222" s="110"/>
      <c r="O222" s="110"/>
      <c r="P222" s="110"/>
      <c r="Q222" s="110"/>
      <c r="R222" s="110"/>
      <c r="S222" s="123"/>
    </row>
    <row r="223" spans="1:19" ht="30" customHeight="1">
      <c r="A223" s="89"/>
      <c r="B223" s="51" t="s">
        <v>47</v>
      </c>
      <c r="C223" s="51" t="s">
        <v>5</v>
      </c>
      <c r="D223" s="52" t="s">
        <v>220</v>
      </c>
      <c r="E223" s="52" t="s">
        <v>205</v>
      </c>
      <c r="F223" s="113" t="s">
        <v>66</v>
      </c>
      <c r="G223" s="2" t="s">
        <v>67</v>
      </c>
      <c r="H223" s="107">
        <v>414</v>
      </c>
      <c r="I223" s="112"/>
      <c r="J223" s="129">
        <v>45024</v>
      </c>
      <c r="K223" s="130">
        <v>45115</v>
      </c>
      <c r="L223" s="46"/>
      <c r="M223" s="46"/>
      <c r="N223" s="110"/>
      <c r="O223" s="110"/>
      <c r="P223" s="110"/>
      <c r="Q223" s="110"/>
      <c r="R223" s="110"/>
      <c r="S223" s="123"/>
    </row>
    <row r="224" spans="1:19" ht="30" customHeight="1">
      <c r="A224" s="89"/>
      <c r="B224" s="51" t="s">
        <v>48</v>
      </c>
      <c r="C224" s="51" t="s">
        <v>5</v>
      </c>
      <c r="D224" s="52" t="s">
        <v>220</v>
      </c>
      <c r="E224" s="57" t="s">
        <v>2</v>
      </c>
      <c r="F224" s="113" t="s">
        <v>66</v>
      </c>
      <c r="G224" s="6" t="s">
        <v>71</v>
      </c>
      <c r="H224" s="107">
        <v>377</v>
      </c>
      <c r="I224" s="112"/>
      <c r="J224" s="55">
        <v>45016</v>
      </c>
      <c r="K224" s="79">
        <v>45076</v>
      </c>
      <c r="L224" s="79">
        <v>45103</v>
      </c>
      <c r="M224" s="79">
        <v>45136</v>
      </c>
      <c r="N224" s="110"/>
      <c r="O224" s="110"/>
      <c r="P224" s="110"/>
      <c r="Q224" s="110"/>
      <c r="R224" s="110"/>
      <c r="S224" s="123"/>
    </row>
    <row r="225" spans="1:19" ht="30" customHeight="1">
      <c r="A225" s="89"/>
      <c r="B225" s="51" t="s">
        <v>49</v>
      </c>
      <c r="C225" s="51" t="s">
        <v>5</v>
      </c>
      <c r="D225" s="52" t="s">
        <v>220</v>
      </c>
      <c r="E225" s="57" t="s">
        <v>2</v>
      </c>
      <c r="F225" s="113" t="s">
        <v>66</v>
      </c>
      <c r="G225" s="5" t="s">
        <v>70</v>
      </c>
      <c r="H225" s="107">
        <v>351</v>
      </c>
      <c r="I225" s="112"/>
      <c r="J225" s="55">
        <v>45016</v>
      </c>
      <c r="K225" s="79">
        <v>45076</v>
      </c>
      <c r="L225" s="79">
        <v>45103</v>
      </c>
      <c r="M225" s="79">
        <v>45136</v>
      </c>
      <c r="N225" s="110"/>
      <c r="O225" s="110"/>
      <c r="P225" s="110"/>
      <c r="Q225" s="110"/>
      <c r="R225" s="110"/>
      <c r="S225" s="123"/>
    </row>
    <row r="226" spans="1:19" ht="30" customHeight="1">
      <c r="A226" s="89"/>
      <c r="B226" s="51" t="s">
        <v>50</v>
      </c>
      <c r="C226" s="51" t="s">
        <v>5</v>
      </c>
      <c r="D226" s="52" t="s">
        <v>220</v>
      </c>
      <c r="E226" s="57" t="s">
        <v>2</v>
      </c>
      <c r="F226" s="113" t="s">
        <v>66</v>
      </c>
      <c r="G226" s="5" t="s">
        <v>70</v>
      </c>
      <c r="H226" s="107">
        <v>355</v>
      </c>
      <c r="I226" s="112"/>
      <c r="J226" s="55">
        <v>45016</v>
      </c>
      <c r="K226" s="79">
        <v>45076</v>
      </c>
      <c r="L226" s="79">
        <v>45103</v>
      </c>
      <c r="M226" s="79">
        <v>45136</v>
      </c>
      <c r="N226" s="110"/>
      <c r="O226" s="110"/>
      <c r="P226" s="110"/>
      <c r="Q226" s="110"/>
      <c r="R226" s="110"/>
      <c r="S226" s="123"/>
    </row>
    <row r="227" spans="1:19" ht="30" customHeight="1">
      <c r="A227" s="89"/>
      <c r="B227" s="51" t="s">
        <v>51</v>
      </c>
      <c r="C227" s="51" t="s">
        <v>5</v>
      </c>
      <c r="D227" s="52" t="s">
        <v>220</v>
      </c>
      <c r="E227" s="57" t="s">
        <v>2</v>
      </c>
      <c r="F227" s="113" t="s">
        <v>66</v>
      </c>
      <c r="G227" s="6" t="s">
        <v>71</v>
      </c>
      <c r="H227" s="107">
        <v>365</v>
      </c>
      <c r="I227" s="112"/>
      <c r="J227" s="55">
        <v>45016</v>
      </c>
      <c r="K227" s="79">
        <v>45076</v>
      </c>
      <c r="L227" s="79">
        <v>45103</v>
      </c>
      <c r="M227" s="79">
        <v>45136</v>
      </c>
      <c r="N227" s="110"/>
      <c r="O227" s="110"/>
      <c r="P227" s="110"/>
      <c r="Q227" s="110"/>
      <c r="R227" s="110"/>
      <c r="S227" s="123"/>
    </row>
    <row r="228" spans="1:19" ht="30" customHeight="1">
      <c r="A228" s="89"/>
      <c r="B228" s="51" t="s">
        <v>52</v>
      </c>
      <c r="C228" s="51" t="s">
        <v>5</v>
      </c>
      <c r="D228" s="52" t="s">
        <v>220</v>
      </c>
      <c r="E228" s="52" t="s">
        <v>205</v>
      </c>
      <c r="F228" s="108" t="s">
        <v>73</v>
      </c>
      <c r="G228" s="9" t="s">
        <v>72</v>
      </c>
      <c r="H228" s="107">
        <v>67</v>
      </c>
      <c r="I228" s="112"/>
      <c r="J228" s="55">
        <v>44941</v>
      </c>
      <c r="K228" s="55">
        <v>45122</v>
      </c>
      <c r="L228" s="46"/>
      <c r="M228" s="46"/>
      <c r="N228" s="110"/>
      <c r="O228" s="110"/>
      <c r="P228" s="110"/>
      <c r="Q228" s="110"/>
      <c r="R228" s="110"/>
      <c r="S228" s="123"/>
    </row>
    <row r="229" spans="1:19" ht="30" customHeight="1">
      <c r="A229" s="89"/>
      <c r="B229" s="51" t="s">
        <v>52</v>
      </c>
      <c r="C229" s="51" t="s">
        <v>5</v>
      </c>
      <c r="D229" s="52" t="s">
        <v>220</v>
      </c>
      <c r="E229" s="57" t="s">
        <v>2</v>
      </c>
      <c r="F229" s="108" t="s">
        <v>73</v>
      </c>
      <c r="G229" s="9" t="s">
        <v>72</v>
      </c>
      <c r="H229" s="115" t="s">
        <v>265</v>
      </c>
      <c r="I229" s="112"/>
      <c r="J229" s="55">
        <v>44941</v>
      </c>
      <c r="K229" s="55">
        <v>45122</v>
      </c>
      <c r="L229" s="46"/>
      <c r="M229" s="46"/>
      <c r="N229" s="110"/>
      <c r="O229" s="110"/>
      <c r="P229" s="110"/>
      <c r="Q229" s="110"/>
      <c r="R229" s="110"/>
      <c r="S229" s="123"/>
    </row>
    <row r="230" spans="1:19" ht="30" customHeight="1">
      <c r="A230" s="89"/>
      <c r="B230" s="51" t="s">
        <v>52</v>
      </c>
      <c r="C230" s="51" t="s">
        <v>5</v>
      </c>
      <c r="D230" s="52" t="s">
        <v>220</v>
      </c>
      <c r="E230" s="57" t="s">
        <v>2</v>
      </c>
      <c r="F230" s="108" t="s">
        <v>73</v>
      </c>
      <c r="G230" s="9" t="s">
        <v>72</v>
      </c>
      <c r="H230" s="107">
        <v>68</v>
      </c>
      <c r="I230" s="112"/>
      <c r="J230" s="55">
        <v>44941</v>
      </c>
      <c r="K230" s="55">
        <v>45122</v>
      </c>
      <c r="L230" s="46"/>
      <c r="M230" s="46"/>
      <c r="N230" s="110"/>
      <c r="O230" s="110"/>
      <c r="P230" s="110"/>
      <c r="Q230" s="110"/>
      <c r="R230" s="110"/>
      <c r="S230" s="123"/>
    </row>
    <row r="231" spans="1:19" ht="30" customHeight="1">
      <c r="A231" s="89"/>
      <c r="B231" s="51" t="s">
        <v>53</v>
      </c>
      <c r="C231" s="51" t="s">
        <v>5</v>
      </c>
      <c r="D231" s="52" t="s">
        <v>220</v>
      </c>
      <c r="E231" s="57" t="s">
        <v>2</v>
      </c>
      <c r="F231" s="108" t="s">
        <v>73</v>
      </c>
      <c r="G231" s="10" t="s">
        <v>74</v>
      </c>
      <c r="H231" s="115" t="s">
        <v>81</v>
      </c>
      <c r="I231" s="112"/>
      <c r="J231" s="55">
        <v>44941</v>
      </c>
      <c r="K231" s="55">
        <v>45122</v>
      </c>
      <c r="L231" s="46"/>
      <c r="M231" s="46"/>
      <c r="N231" s="110"/>
      <c r="O231" s="110"/>
      <c r="P231" s="110"/>
      <c r="Q231" s="110"/>
      <c r="R231" s="110"/>
      <c r="S231" s="123"/>
    </row>
    <row r="232" spans="1:19" ht="30" customHeight="1">
      <c r="A232" s="89"/>
      <c r="B232" s="51" t="s">
        <v>53</v>
      </c>
      <c r="C232" s="51" t="s">
        <v>5</v>
      </c>
      <c r="D232" s="52" t="s">
        <v>220</v>
      </c>
      <c r="E232" s="57" t="s">
        <v>2</v>
      </c>
      <c r="F232" s="108" t="s">
        <v>73</v>
      </c>
      <c r="G232" s="10" t="s">
        <v>74</v>
      </c>
      <c r="H232" s="115" t="s">
        <v>82</v>
      </c>
      <c r="I232" s="112"/>
      <c r="J232" s="55">
        <v>44941</v>
      </c>
      <c r="K232" s="55">
        <v>45122</v>
      </c>
      <c r="L232" s="46"/>
      <c r="M232" s="46"/>
      <c r="N232" s="110"/>
      <c r="O232" s="110"/>
      <c r="P232" s="110"/>
      <c r="Q232" s="110"/>
      <c r="R232" s="110"/>
      <c r="S232" s="123"/>
    </row>
    <row r="233" spans="1:19" ht="30" customHeight="1">
      <c r="A233" s="89"/>
      <c r="B233" s="51" t="s">
        <v>54</v>
      </c>
      <c r="C233" s="51" t="s">
        <v>5</v>
      </c>
      <c r="D233" s="52" t="s">
        <v>220</v>
      </c>
      <c r="E233" s="57" t="s">
        <v>2</v>
      </c>
      <c r="F233" s="59" t="s">
        <v>73</v>
      </c>
      <c r="G233" s="8" t="s">
        <v>74</v>
      </c>
      <c r="H233" s="115" t="s">
        <v>79</v>
      </c>
      <c r="I233" s="112"/>
      <c r="J233" s="55">
        <v>44941</v>
      </c>
      <c r="K233" s="55">
        <v>45122</v>
      </c>
      <c r="L233" s="46"/>
      <c r="M233" s="46"/>
      <c r="N233" s="110"/>
      <c r="O233" s="110"/>
      <c r="P233" s="110"/>
      <c r="Q233" s="110"/>
      <c r="R233" s="110"/>
      <c r="S233" s="123"/>
    </row>
    <row r="234" spans="1:19" ht="30" customHeight="1">
      <c r="A234" s="89"/>
      <c r="B234" s="51" t="s">
        <v>53</v>
      </c>
      <c r="C234" s="51" t="s">
        <v>5</v>
      </c>
      <c r="D234" s="52" t="s">
        <v>220</v>
      </c>
      <c r="E234" s="52" t="s">
        <v>205</v>
      </c>
      <c r="F234" s="108" t="s">
        <v>73</v>
      </c>
      <c r="G234" s="117" t="s">
        <v>77</v>
      </c>
      <c r="H234" s="115">
        <v>55</v>
      </c>
      <c r="I234" s="112"/>
      <c r="J234" s="55">
        <v>44941</v>
      </c>
      <c r="K234" s="55">
        <v>45122</v>
      </c>
      <c r="L234" s="46"/>
      <c r="M234" s="46"/>
      <c r="N234" s="110"/>
      <c r="O234" s="110"/>
      <c r="P234" s="110"/>
      <c r="Q234" s="110"/>
      <c r="R234" s="110"/>
      <c r="S234" s="123"/>
    </row>
    <row r="235" spans="1:19" ht="30" customHeight="1">
      <c r="A235" s="89"/>
      <c r="B235" s="51" t="s">
        <v>53</v>
      </c>
      <c r="C235" s="51" t="s">
        <v>5</v>
      </c>
      <c r="D235" s="52" t="s">
        <v>220</v>
      </c>
      <c r="E235" s="52" t="s">
        <v>205</v>
      </c>
      <c r="F235" s="59" t="s">
        <v>73</v>
      </c>
      <c r="G235" s="7" t="s">
        <v>72</v>
      </c>
      <c r="H235" s="107">
        <v>70</v>
      </c>
      <c r="I235" s="112"/>
      <c r="J235" s="55">
        <v>44941</v>
      </c>
      <c r="K235" s="55">
        <v>45122</v>
      </c>
      <c r="L235" s="46"/>
      <c r="M235" s="46"/>
      <c r="N235" s="110"/>
      <c r="O235" s="110"/>
      <c r="P235" s="110"/>
      <c r="Q235" s="110"/>
      <c r="R235" s="110"/>
      <c r="S235" s="123"/>
    </row>
    <row r="236" spans="1:19" ht="30" customHeight="1">
      <c r="A236" s="89"/>
      <c r="B236" s="51" t="s">
        <v>53</v>
      </c>
      <c r="C236" s="51" t="s">
        <v>5</v>
      </c>
      <c r="D236" s="52" t="s">
        <v>220</v>
      </c>
      <c r="E236" s="61" t="s">
        <v>207</v>
      </c>
      <c r="F236" s="108" t="s">
        <v>73</v>
      </c>
      <c r="G236" s="116" t="s">
        <v>77</v>
      </c>
      <c r="H236" s="115" t="s">
        <v>87</v>
      </c>
      <c r="I236" s="112"/>
      <c r="J236" s="55">
        <v>44941</v>
      </c>
      <c r="K236" s="55">
        <v>45122</v>
      </c>
      <c r="L236" s="46"/>
      <c r="M236" s="46"/>
      <c r="N236" s="110"/>
      <c r="O236" s="110"/>
      <c r="P236" s="110"/>
      <c r="Q236" s="110"/>
      <c r="R236" s="110"/>
      <c r="S236" s="123"/>
    </row>
    <row r="237" spans="1:19" ht="30" customHeight="1">
      <c r="A237" s="89"/>
      <c r="B237" s="51" t="s">
        <v>53</v>
      </c>
      <c r="C237" s="51" t="s">
        <v>5</v>
      </c>
      <c r="D237" s="52" t="s">
        <v>220</v>
      </c>
      <c r="E237" s="52" t="s">
        <v>205</v>
      </c>
      <c r="F237" s="108" t="s">
        <v>73</v>
      </c>
      <c r="G237" s="116" t="s">
        <v>77</v>
      </c>
      <c r="H237" s="115" t="s">
        <v>88</v>
      </c>
      <c r="I237" s="112"/>
      <c r="J237" s="55">
        <v>44941</v>
      </c>
      <c r="K237" s="55">
        <v>45122</v>
      </c>
      <c r="L237" s="46"/>
      <c r="M237" s="46"/>
      <c r="N237" s="110"/>
      <c r="O237" s="110"/>
      <c r="P237" s="110"/>
      <c r="Q237" s="110"/>
      <c r="R237" s="110"/>
      <c r="S237" s="123"/>
    </row>
    <row r="238" spans="1:19" ht="30" customHeight="1">
      <c r="A238" s="89"/>
      <c r="B238" s="51" t="s">
        <v>53</v>
      </c>
      <c r="C238" s="51" t="s">
        <v>5</v>
      </c>
      <c r="D238" s="52" t="s">
        <v>220</v>
      </c>
      <c r="E238" s="52" t="s">
        <v>205</v>
      </c>
      <c r="F238" s="108" t="s">
        <v>73</v>
      </c>
      <c r="G238" s="116" t="s">
        <v>77</v>
      </c>
      <c r="H238" s="115" t="s">
        <v>85</v>
      </c>
      <c r="I238" s="112"/>
      <c r="J238" s="55">
        <v>44941</v>
      </c>
      <c r="K238" s="55">
        <v>45122</v>
      </c>
      <c r="L238" s="46"/>
      <c r="M238" s="46"/>
      <c r="N238" s="110"/>
      <c r="O238" s="110"/>
      <c r="P238" s="110"/>
      <c r="Q238" s="110"/>
      <c r="R238" s="110"/>
      <c r="S238" s="123"/>
    </row>
    <row r="239" spans="1:19" ht="30" customHeight="1">
      <c r="A239" s="89"/>
      <c r="B239" s="51" t="s">
        <v>55</v>
      </c>
      <c r="C239" s="51" t="s">
        <v>5</v>
      </c>
      <c r="D239" s="52" t="s">
        <v>220</v>
      </c>
      <c r="E239" s="57" t="s">
        <v>2</v>
      </c>
      <c r="F239" s="108" t="s">
        <v>73</v>
      </c>
      <c r="G239" s="9" t="s">
        <v>72</v>
      </c>
      <c r="H239" s="107">
        <v>76</v>
      </c>
      <c r="I239" s="112"/>
      <c r="J239" s="55">
        <v>44941</v>
      </c>
      <c r="K239" s="55">
        <v>45122</v>
      </c>
      <c r="L239" s="46"/>
      <c r="M239" s="46"/>
      <c r="N239" s="110"/>
      <c r="O239" s="110"/>
      <c r="P239" s="110"/>
      <c r="Q239" s="110"/>
      <c r="R239" s="110"/>
      <c r="S239" s="123"/>
    </row>
    <row r="240" spans="1:19" ht="30" customHeight="1">
      <c r="A240" s="89"/>
      <c r="B240" s="51" t="s">
        <v>56</v>
      </c>
      <c r="C240" s="51" t="s">
        <v>5</v>
      </c>
      <c r="D240" s="52" t="s">
        <v>220</v>
      </c>
      <c r="E240" s="52" t="s">
        <v>205</v>
      </c>
      <c r="F240" s="59" t="s">
        <v>73</v>
      </c>
      <c r="G240" s="8" t="s">
        <v>74</v>
      </c>
      <c r="H240" s="107">
        <v>16</v>
      </c>
      <c r="I240" s="112"/>
      <c r="J240" s="55">
        <v>44934</v>
      </c>
      <c r="K240" s="55">
        <v>45122</v>
      </c>
      <c r="L240" s="46"/>
      <c r="M240" s="46"/>
      <c r="N240" s="110"/>
      <c r="O240" s="110"/>
      <c r="P240" s="110"/>
      <c r="Q240" s="110"/>
      <c r="R240" s="110"/>
      <c r="S240" s="123"/>
    </row>
    <row r="241" spans="1:19" ht="30" customHeight="1">
      <c r="A241" s="89"/>
      <c r="B241" s="51" t="s">
        <v>53</v>
      </c>
      <c r="C241" s="51" t="s">
        <v>5</v>
      </c>
      <c r="D241" s="52" t="s">
        <v>220</v>
      </c>
      <c r="E241" s="52" t="s">
        <v>205</v>
      </c>
      <c r="F241" s="108" t="s">
        <v>73</v>
      </c>
      <c r="G241" s="9" t="s">
        <v>72</v>
      </c>
      <c r="H241" s="107">
        <v>77</v>
      </c>
      <c r="I241" s="112"/>
      <c r="J241" s="55">
        <v>44934</v>
      </c>
      <c r="K241" s="55">
        <v>45122</v>
      </c>
      <c r="L241" s="46"/>
      <c r="M241" s="46"/>
      <c r="N241" s="110"/>
      <c r="O241" s="110"/>
      <c r="P241" s="110"/>
      <c r="Q241" s="110"/>
      <c r="R241" s="110"/>
      <c r="S241" s="123"/>
    </row>
    <row r="242" spans="1:19" ht="30" customHeight="1">
      <c r="A242" s="89"/>
      <c r="B242" s="51" t="s">
        <v>56</v>
      </c>
      <c r="C242" s="51" t="s">
        <v>5</v>
      </c>
      <c r="D242" s="52" t="s">
        <v>220</v>
      </c>
      <c r="E242" s="57" t="s">
        <v>2</v>
      </c>
      <c r="F242" s="108" t="s">
        <v>73</v>
      </c>
      <c r="G242" s="116" t="s">
        <v>77</v>
      </c>
      <c r="H242" s="115" t="s">
        <v>91</v>
      </c>
      <c r="I242" s="112"/>
      <c r="J242" s="55">
        <v>44941</v>
      </c>
      <c r="K242" s="55">
        <v>45122</v>
      </c>
      <c r="L242" s="46"/>
      <c r="M242" s="46"/>
      <c r="N242" s="110"/>
      <c r="O242" s="110"/>
      <c r="P242" s="110"/>
      <c r="Q242" s="110"/>
      <c r="R242" s="110"/>
      <c r="S242" s="123"/>
    </row>
    <row r="243" spans="1:19" ht="30" customHeight="1">
      <c r="A243" s="89"/>
      <c r="B243" s="51" t="s">
        <v>57</v>
      </c>
      <c r="C243" s="51" t="s">
        <v>5</v>
      </c>
      <c r="D243" s="52" t="s">
        <v>220</v>
      </c>
      <c r="E243" s="52" t="s">
        <v>205</v>
      </c>
      <c r="F243" s="59" t="s">
        <v>73</v>
      </c>
      <c r="G243" s="118" t="s">
        <v>84</v>
      </c>
      <c r="H243" s="107">
        <v>38</v>
      </c>
      <c r="I243" s="112"/>
      <c r="J243" s="55">
        <v>44941</v>
      </c>
      <c r="K243" s="55">
        <v>45122</v>
      </c>
      <c r="L243" s="46"/>
      <c r="M243" s="46"/>
      <c r="N243" s="110"/>
      <c r="O243" s="110"/>
      <c r="P243" s="110"/>
      <c r="Q243" s="110"/>
      <c r="R243" s="110"/>
      <c r="S243" s="123"/>
    </row>
    <row r="244" spans="1:19" ht="30" customHeight="1">
      <c r="A244" s="89"/>
      <c r="B244" s="51" t="s">
        <v>56</v>
      </c>
      <c r="C244" s="51" t="s">
        <v>5</v>
      </c>
      <c r="D244" s="52" t="s">
        <v>220</v>
      </c>
      <c r="E244" s="52" t="s">
        <v>205</v>
      </c>
      <c r="F244" s="108" t="s">
        <v>73</v>
      </c>
      <c r="G244" s="116" t="s">
        <v>77</v>
      </c>
      <c r="H244" s="115" t="s">
        <v>86</v>
      </c>
      <c r="I244" s="112"/>
      <c r="J244" s="55">
        <v>44941</v>
      </c>
      <c r="K244" s="55">
        <v>45122</v>
      </c>
      <c r="L244" s="46"/>
      <c r="M244" s="46"/>
      <c r="N244" s="110"/>
      <c r="O244" s="110"/>
      <c r="P244" s="110"/>
      <c r="Q244" s="110"/>
      <c r="R244" s="110"/>
      <c r="S244" s="123"/>
    </row>
    <row r="245" spans="1:19" ht="30" customHeight="1">
      <c r="A245" s="89"/>
      <c r="B245" s="51" t="s">
        <v>56</v>
      </c>
      <c r="C245" s="51" t="s">
        <v>5</v>
      </c>
      <c r="D245" s="52" t="s">
        <v>220</v>
      </c>
      <c r="E245" s="57" t="s">
        <v>2</v>
      </c>
      <c r="F245" s="108" t="s">
        <v>73</v>
      </c>
      <c r="G245" s="117" t="s">
        <v>77</v>
      </c>
      <c r="H245" s="115">
        <v>56</v>
      </c>
      <c r="I245" s="112"/>
      <c r="J245" s="55">
        <v>44941</v>
      </c>
      <c r="K245" s="55">
        <v>45122</v>
      </c>
      <c r="L245" s="46"/>
      <c r="M245" s="46"/>
      <c r="N245" s="110"/>
      <c r="O245" s="110"/>
      <c r="P245" s="110"/>
      <c r="Q245" s="110"/>
      <c r="R245" s="110"/>
      <c r="S245" s="123"/>
    </row>
    <row r="246" spans="1:19" ht="30" customHeight="1">
      <c r="A246" s="89"/>
      <c r="B246" s="51" t="s">
        <v>56</v>
      </c>
      <c r="C246" s="51" t="s">
        <v>5</v>
      </c>
      <c r="D246" s="52" t="s">
        <v>220</v>
      </c>
      <c r="E246" s="52" t="s">
        <v>205</v>
      </c>
      <c r="F246" s="108" t="s">
        <v>73</v>
      </c>
      <c r="G246" s="117" t="s">
        <v>77</v>
      </c>
      <c r="H246" s="115">
        <v>57</v>
      </c>
      <c r="I246" s="112"/>
      <c r="J246" s="55">
        <v>44941</v>
      </c>
      <c r="K246" s="55">
        <v>45122</v>
      </c>
      <c r="L246" s="46"/>
      <c r="M246" s="46"/>
      <c r="N246" s="110"/>
      <c r="O246" s="110"/>
      <c r="P246" s="110"/>
      <c r="Q246" s="110"/>
      <c r="R246" s="110"/>
      <c r="S246" s="123"/>
    </row>
    <row r="247" spans="1:19" ht="30" customHeight="1">
      <c r="A247" s="89"/>
      <c r="B247" s="51" t="s">
        <v>56</v>
      </c>
      <c r="C247" s="51" t="s">
        <v>5</v>
      </c>
      <c r="D247" s="52" t="s">
        <v>220</v>
      </c>
      <c r="E247" s="52" t="s">
        <v>205</v>
      </c>
      <c r="F247" s="108" t="s">
        <v>73</v>
      </c>
      <c r="G247" s="117" t="s">
        <v>77</v>
      </c>
      <c r="H247" s="115">
        <v>51</v>
      </c>
      <c r="I247" s="112"/>
      <c r="J247" s="55">
        <v>44941</v>
      </c>
      <c r="K247" s="55">
        <v>45122</v>
      </c>
      <c r="L247" s="46"/>
      <c r="M247" s="46"/>
      <c r="N247" s="110"/>
      <c r="O247" s="110"/>
      <c r="P247" s="110"/>
      <c r="Q247" s="110"/>
      <c r="R247" s="110"/>
      <c r="S247" s="123"/>
    </row>
    <row r="248" spans="1:19" ht="30" customHeight="1">
      <c r="A248" s="89"/>
      <c r="B248" s="51" t="s">
        <v>56</v>
      </c>
      <c r="C248" s="51" t="s">
        <v>5</v>
      </c>
      <c r="D248" s="52" t="s">
        <v>220</v>
      </c>
      <c r="E248" s="52" t="s">
        <v>205</v>
      </c>
      <c r="F248" s="108" t="s">
        <v>73</v>
      </c>
      <c r="G248" s="116" t="s">
        <v>77</v>
      </c>
      <c r="H248" s="115" t="s">
        <v>89</v>
      </c>
      <c r="I248" s="112"/>
      <c r="J248" s="55">
        <v>44941</v>
      </c>
      <c r="K248" s="55">
        <v>45122</v>
      </c>
      <c r="L248" s="46"/>
      <c r="M248" s="46"/>
      <c r="N248" s="110"/>
      <c r="O248" s="110"/>
      <c r="P248" s="110"/>
      <c r="Q248" s="110"/>
      <c r="R248" s="110"/>
      <c r="S248" s="123"/>
    </row>
    <row r="249" spans="1:19" ht="30" customHeight="1">
      <c r="A249" s="89"/>
      <c r="B249" s="51" t="s">
        <v>56</v>
      </c>
      <c r="C249" s="51" t="s">
        <v>5</v>
      </c>
      <c r="D249" s="52" t="s">
        <v>220</v>
      </c>
      <c r="E249" s="52" t="s">
        <v>205</v>
      </c>
      <c r="F249" s="108" t="s">
        <v>73</v>
      </c>
      <c r="G249" s="10" t="s">
        <v>74</v>
      </c>
      <c r="H249" s="115" t="s">
        <v>80</v>
      </c>
      <c r="I249" s="112"/>
      <c r="J249" s="55">
        <v>44941</v>
      </c>
      <c r="K249" s="55">
        <v>45122</v>
      </c>
      <c r="L249" s="46"/>
      <c r="M249" s="46"/>
      <c r="N249" s="110"/>
      <c r="O249" s="110"/>
      <c r="P249" s="110"/>
      <c r="Q249" s="110"/>
      <c r="R249" s="110"/>
      <c r="S249" s="123"/>
    </row>
    <row r="250" spans="1:19" ht="30" customHeight="1">
      <c r="A250" s="89"/>
      <c r="B250" s="51" t="s">
        <v>56</v>
      </c>
      <c r="C250" s="51" t="s">
        <v>5</v>
      </c>
      <c r="D250" s="52" t="s">
        <v>220</v>
      </c>
      <c r="E250" s="57" t="s">
        <v>2</v>
      </c>
      <c r="F250" s="108" t="s">
        <v>73</v>
      </c>
      <c r="G250" s="10" t="s">
        <v>74</v>
      </c>
      <c r="H250" s="115" t="s">
        <v>263</v>
      </c>
      <c r="I250" s="112"/>
      <c r="J250" s="55">
        <v>44941</v>
      </c>
      <c r="K250" s="55">
        <v>45122</v>
      </c>
      <c r="L250" s="46"/>
      <c r="M250" s="46"/>
      <c r="N250" s="110"/>
      <c r="O250" s="110"/>
      <c r="P250" s="110"/>
      <c r="Q250" s="110"/>
      <c r="R250" s="110"/>
      <c r="S250" s="123"/>
    </row>
    <row r="251" spans="1:19" ht="30" customHeight="1">
      <c r="A251" s="89"/>
      <c r="B251" s="51" t="s">
        <v>56</v>
      </c>
      <c r="C251" s="51" t="s">
        <v>5</v>
      </c>
      <c r="D251" s="52" t="s">
        <v>220</v>
      </c>
      <c r="E251" s="57" t="s">
        <v>2</v>
      </c>
      <c r="F251" s="108" t="s">
        <v>73</v>
      </c>
      <c r="G251" s="10" t="s">
        <v>74</v>
      </c>
      <c r="H251" s="115" t="s">
        <v>78</v>
      </c>
      <c r="I251" s="112"/>
      <c r="J251" s="55">
        <v>44941</v>
      </c>
      <c r="K251" s="55">
        <v>45122</v>
      </c>
      <c r="L251" s="46"/>
      <c r="M251" s="46"/>
      <c r="N251" s="110"/>
      <c r="O251" s="110"/>
      <c r="P251" s="110"/>
      <c r="Q251" s="110"/>
      <c r="R251" s="110"/>
      <c r="S251" s="123"/>
    </row>
    <row r="252" spans="1:19" ht="30" customHeight="1">
      <c r="A252" s="89"/>
      <c r="B252" s="51" t="s">
        <v>262</v>
      </c>
      <c r="C252" s="51" t="s">
        <v>5</v>
      </c>
      <c r="D252" s="52" t="s">
        <v>220</v>
      </c>
      <c r="E252" s="57" t="s">
        <v>2</v>
      </c>
      <c r="F252" s="108" t="s">
        <v>73</v>
      </c>
      <c r="G252" s="111" t="s">
        <v>76</v>
      </c>
      <c r="H252" s="107">
        <v>42</v>
      </c>
      <c r="I252" s="112"/>
      <c r="J252" s="129">
        <v>44950</v>
      </c>
      <c r="K252" s="129">
        <v>45115</v>
      </c>
      <c r="L252" s="46"/>
      <c r="M252" s="46"/>
      <c r="N252" s="110"/>
      <c r="O252" s="110"/>
      <c r="P252" s="110"/>
      <c r="Q252" s="110"/>
      <c r="R252" s="110"/>
      <c r="S252" s="123"/>
    </row>
    <row r="253" spans="1:19" ht="30" customHeight="1">
      <c r="A253" s="93"/>
      <c r="B253" s="49"/>
      <c r="C253" s="49"/>
      <c r="D253" s="49"/>
      <c r="E253" s="50"/>
      <c r="F253" s="49"/>
      <c r="G253" s="49"/>
      <c r="H253" s="49"/>
      <c r="I253" s="112"/>
      <c r="J253" s="49"/>
      <c r="K253" s="49"/>
      <c r="L253" s="49"/>
      <c r="M253" s="49"/>
      <c r="N253" s="49"/>
      <c r="O253" s="49"/>
      <c r="P253" s="49"/>
      <c r="Q253" s="49"/>
      <c r="R253" s="49"/>
      <c r="S253" s="87"/>
    </row>
    <row r="254" spans="1:19" ht="30" customHeight="1">
      <c r="A254" s="94"/>
      <c r="B254" s="51" t="s">
        <v>58</v>
      </c>
      <c r="C254" s="81" t="s">
        <v>6</v>
      </c>
      <c r="D254" s="52" t="s">
        <v>220</v>
      </c>
      <c r="E254" s="52" t="s">
        <v>205</v>
      </c>
      <c r="F254" s="108" t="s">
        <v>73</v>
      </c>
      <c r="G254" s="116" t="s">
        <v>77</v>
      </c>
      <c r="H254" s="115" t="s">
        <v>266</v>
      </c>
      <c r="I254" s="112"/>
      <c r="J254" s="55">
        <v>44941</v>
      </c>
      <c r="K254" s="55">
        <v>45003</v>
      </c>
      <c r="L254" s="46"/>
      <c r="M254" s="46"/>
      <c r="N254" s="46"/>
      <c r="O254" s="46"/>
      <c r="P254" s="46"/>
      <c r="Q254" s="46"/>
      <c r="R254" s="46"/>
      <c r="S254" s="65"/>
    </row>
    <row r="255" spans="1:19" ht="30" customHeight="1">
      <c r="A255" s="94"/>
      <c r="B255" s="51" t="s">
        <v>62</v>
      </c>
      <c r="C255" s="81" t="s">
        <v>6</v>
      </c>
      <c r="D255" s="52" t="s">
        <v>220</v>
      </c>
      <c r="E255" s="57" t="s">
        <v>2</v>
      </c>
      <c r="F255" s="108" t="s">
        <v>73</v>
      </c>
      <c r="G255" s="116" t="s">
        <v>77</v>
      </c>
      <c r="H255" s="115" t="s">
        <v>90</v>
      </c>
      <c r="I255" s="112"/>
      <c r="J255" s="55">
        <v>44955</v>
      </c>
      <c r="K255" s="55">
        <v>45122</v>
      </c>
      <c r="L255" s="46"/>
      <c r="M255" s="46"/>
      <c r="N255" s="46"/>
      <c r="O255" s="46"/>
      <c r="P255" s="46"/>
      <c r="Q255" s="46"/>
      <c r="R255" s="46"/>
      <c r="S255" s="65"/>
    </row>
    <row r="256" spans="1:19" ht="30" customHeight="1">
      <c r="A256" s="94"/>
      <c r="B256" s="51" t="s">
        <v>62</v>
      </c>
      <c r="C256" s="81" t="s">
        <v>6</v>
      </c>
      <c r="D256" s="52" t="s">
        <v>220</v>
      </c>
      <c r="E256" s="57" t="s">
        <v>2</v>
      </c>
      <c r="F256" s="108" t="s">
        <v>73</v>
      </c>
      <c r="G256" s="9" t="s">
        <v>72</v>
      </c>
      <c r="H256" s="115"/>
      <c r="I256" s="112"/>
      <c r="J256" s="55">
        <v>44955</v>
      </c>
      <c r="K256" s="55">
        <v>45122</v>
      </c>
      <c r="L256" s="46"/>
      <c r="M256" s="46"/>
      <c r="N256" s="46"/>
      <c r="O256" s="46"/>
      <c r="P256" s="46"/>
      <c r="Q256" s="46"/>
      <c r="R256" s="46"/>
      <c r="S256" s="65"/>
    </row>
    <row r="257" spans="1:19" ht="30" customHeight="1">
      <c r="A257" s="94"/>
      <c r="B257" s="51" t="s">
        <v>62</v>
      </c>
      <c r="C257" s="81" t="s">
        <v>6</v>
      </c>
      <c r="D257" s="52" t="s">
        <v>220</v>
      </c>
      <c r="E257" s="57" t="s">
        <v>2</v>
      </c>
      <c r="F257" s="113"/>
      <c r="G257" s="128"/>
      <c r="H257" s="115"/>
      <c r="I257" s="112"/>
      <c r="J257" s="55">
        <v>44955</v>
      </c>
      <c r="K257" s="55">
        <v>45122</v>
      </c>
      <c r="L257" s="46"/>
      <c r="M257" s="46"/>
      <c r="N257" s="46"/>
      <c r="O257" s="46"/>
      <c r="P257" s="46"/>
      <c r="Q257" s="46"/>
      <c r="R257" s="46"/>
      <c r="S257" s="65"/>
    </row>
    <row r="258" spans="1:19" ht="30" customHeight="1">
      <c r="A258" s="94"/>
      <c r="B258" s="51" t="s">
        <v>62</v>
      </c>
      <c r="C258" s="81" t="s">
        <v>6</v>
      </c>
      <c r="D258" s="52" t="s">
        <v>220</v>
      </c>
      <c r="E258" s="57" t="s">
        <v>2</v>
      </c>
      <c r="F258" s="113"/>
      <c r="G258" s="128"/>
      <c r="H258" s="115"/>
      <c r="I258" s="112"/>
      <c r="J258" s="55">
        <v>44955</v>
      </c>
      <c r="K258" s="55">
        <v>45122</v>
      </c>
      <c r="L258" s="46"/>
      <c r="M258" s="46"/>
      <c r="N258" s="46"/>
      <c r="O258" s="46"/>
      <c r="P258" s="46"/>
      <c r="Q258" s="46"/>
      <c r="R258" s="46"/>
      <c r="S258" s="65"/>
    </row>
    <row r="259" spans="1:19" ht="30" customHeight="1">
      <c r="A259" s="94"/>
      <c r="B259" s="51" t="s">
        <v>62</v>
      </c>
      <c r="C259" s="81" t="s">
        <v>6</v>
      </c>
      <c r="D259" s="52" t="s">
        <v>220</v>
      </c>
      <c r="E259" s="57" t="s">
        <v>2</v>
      </c>
      <c r="F259" s="113"/>
      <c r="G259" s="128"/>
      <c r="H259" s="115"/>
      <c r="I259" s="112"/>
      <c r="J259" s="55">
        <v>44955</v>
      </c>
      <c r="K259" s="55" t="s">
        <v>269</v>
      </c>
      <c r="L259" s="46"/>
      <c r="M259" s="46"/>
      <c r="N259" s="46"/>
      <c r="O259" s="46"/>
      <c r="P259" s="46"/>
      <c r="Q259" s="46"/>
      <c r="R259" s="46"/>
      <c r="S259" s="65"/>
    </row>
    <row r="260" spans="1:19" ht="30" customHeight="1">
      <c r="A260" s="94"/>
      <c r="B260" s="51" t="s">
        <v>62</v>
      </c>
      <c r="C260" s="81" t="s">
        <v>6</v>
      </c>
      <c r="D260" s="52" t="s">
        <v>220</v>
      </c>
      <c r="E260" s="57" t="s">
        <v>2</v>
      </c>
      <c r="F260" s="113" t="s">
        <v>66</v>
      </c>
      <c r="G260" s="4" t="s">
        <v>69</v>
      </c>
      <c r="H260" s="107">
        <v>421</v>
      </c>
      <c r="I260" s="112"/>
      <c r="J260" s="55">
        <v>44955</v>
      </c>
      <c r="K260" s="55">
        <v>45122</v>
      </c>
      <c r="L260" s="46"/>
      <c r="M260" s="46"/>
      <c r="N260" s="46"/>
      <c r="O260" s="46"/>
      <c r="P260" s="46"/>
      <c r="Q260" s="46"/>
      <c r="R260" s="46"/>
      <c r="S260" s="65"/>
    </row>
    <row r="261" spans="1:19" ht="30" customHeight="1">
      <c r="A261" s="94"/>
      <c r="B261" s="51" t="s">
        <v>62</v>
      </c>
      <c r="C261" s="81" t="s">
        <v>6</v>
      </c>
      <c r="D261" s="52" t="s">
        <v>220</v>
      </c>
      <c r="E261" s="57" t="s">
        <v>2</v>
      </c>
      <c r="F261" s="113" t="s">
        <v>66</v>
      </c>
      <c r="G261" s="4" t="s">
        <v>69</v>
      </c>
      <c r="H261" s="107">
        <v>441</v>
      </c>
      <c r="I261" s="112"/>
      <c r="J261" s="55">
        <v>44955</v>
      </c>
      <c r="K261" s="55">
        <v>45122</v>
      </c>
      <c r="L261" s="46"/>
      <c r="M261" s="46"/>
      <c r="N261" s="46"/>
      <c r="O261" s="46"/>
      <c r="P261" s="46"/>
      <c r="Q261" s="46"/>
      <c r="R261" s="46"/>
      <c r="S261" s="65"/>
    </row>
    <row r="262" spans="1:19" ht="30" customHeight="1" thickBot="1">
      <c r="A262" s="94"/>
      <c r="B262" s="51" t="s">
        <v>62</v>
      </c>
      <c r="C262" s="81" t="s">
        <v>6</v>
      </c>
      <c r="D262" s="52" t="s">
        <v>220</v>
      </c>
      <c r="E262" s="57" t="s">
        <v>2</v>
      </c>
      <c r="F262" s="113" t="s">
        <v>66</v>
      </c>
      <c r="G262" s="4" t="s">
        <v>69</v>
      </c>
      <c r="H262" s="125">
        <v>455</v>
      </c>
      <c r="I262" s="112"/>
      <c r="J262" s="55">
        <v>44955</v>
      </c>
      <c r="K262" s="55">
        <v>45122</v>
      </c>
      <c r="L262" s="46"/>
      <c r="M262" s="46"/>
      <c r="N262" s="46"/>
      <c r="O262" s="46"/>
      <c r="P262" s="46"/>
      <c r="Q262" s="46"/>
      <c r="R262" s="46"/>
      <c r="S262" s="65"/>
    </row>
    <row r="263" spans="1:19" ht="30" customHeight="1">
      <c r="A263" s="93"/>
      <c r="B263" s="49"/>
      <c r="C263" s="49"/>
      <c r="D263" s="49"/>
      <c r="E263" s="50"/>
      <c r="F263" s="49"/>
      <c r="G263" s="49"/>
      <c r="H263" s="49"/>
      <c r="I263" s="112"/>
      <c r="J263" s="49"/>
      <c r="K263" s="49"/>
      <c r="L263" s="49"/>
      <c r="M263" s="49"/>
      <c r="N263" s="49"/>
      <c r="O263" s="49"/>
      <c r="P263" s="49"/>
      <c r="Q263" s="49"/>
      <c r="R263" s="49"/>
      <c r="S263" s="87"/>
    </row>
    <row r="264" spans="1:19" ht="30" customHeight="1">
      <c r="A264" s="89"/>
      <c r="B264" s="51" t="s">
        <v>59</v>
      </c>
      <c r="C264" s="51" t="s">
        <v>7</v>
      </c>
      <c r="D264" s="52" t="s">
        <v>220</v>
      </c>
      <c r="E264" s="57" t="s">
        <v>2</v>
      </c>
      <c r="F264" s="108" t="s">
        <v>73</v>
      </c>
      <c r="G264" s="9" t="s">
        <v>72</v>
      </c>
      <c r="H264" s="115" t="s">
        <v>261</v>
      </c>
      <c r="I264" s="112"/>
      <c r="J264" s="129">
        <v>44942</v>
      </c>
      <c r="K264" s="55">
        <v>45122</v>
      </c>
      <c r="L264" s="46"/>
      <c r="M264" s="46"/>
      <c r="N264" s="46"/>
      <c r="O264" s="46"/>
      <c r="P264" s="46"/>
      <c r="Q264" s="46"/>
      <c r="R264" s="46"/>
      <c r="S264" s="65"/>
    </row>
    <row r="265" spans="1:19" ht="30" customHeight="1">
      <c r="A265" s="89"/>
      <c r="B265" s="51" t="s">
        <v>60</v>
      </c>
      <c r="C265" s="51" t="s">
        <v>7</v>
      </c>
      <c r="D265" s="52" t="s">
        <v>220</v>
      </c>
      <c r="E265" s="57" t="s">
        <v>2</v>
      </c>
      <c r="F265" s="108" t="s">
        <v>73</v>
      </c>
      <c r="G265" s="10" t="s">
        <v>74</v>
      </c>
      <c r="H265" s="115" t="s">
        <v>264</v>
      </c>
      <c r="I265" s="112"/>
      <c r="J265" s="129">
        <v>44942</v>
      </c>
      <c r="K265" s="55">
        <v>45108</v>
      </c>
      <c r="L265" s="46"/>
      <c r="M265" s="46"/>
      <c r="N265" s="46"/>
      <c r="O265" s="46"/>
      <c r="P265" s="46"/>
      <c r="Q265" s="46"/>
      <c r="R265" s="46"/>
      <c r="S265" s="65"/>
    </row>
    <row r="266" spans="1:19" ht="30" customHeight="1">
      <c r="A266" s="90"/>
      <c r="B266" s="80" t="s">
        <v>60</v>
      </c>
      <c r="C266" s="51" t="s">
        <v>7</v>
      </c>
      <c r="D266" s="52" t="s">
        <v>220</v>
      </c>
      <c r="E266" s="57" t="s">
        <v>2</v>
      </c>
      <c r="F266" s="80"/>
      <c r="G266" s="80"/>
      <c r="H266" s="80"/>
      <c r="I266" s="112"/>
      <c r="J266" s="55">
        <v>44948</v>
      </c>
      <c r="K266" s="55">
        <v>45108</v>
      </c>
      <c r="L266" s="46"/>
      <c r="M266" s="46"/>
      <c r="N266" s="46"/>
      <c r="O266" s="46"/>
      <c r="P266" s="46"/>
      <c r="Q266" s="46"/>
      <c r="R266" s="46"/>
      <c r="S266" s="65"/>
    </row>
    <row r="267" spans="1:19" ht="30" customHeight="1">
      <c r="A267" s="93"/>
      <c r="B267" s="49"/>
      <c r="C267" s="49"/>
      <c r="D267" s="49"/>
      <c r="E267" s="50"/>
      <c r="F267" s="49"/>
      <c r="G267" s="49"/>
      <c r="H267" s="49"/>
      <c r="I267" s="112"/>
      <c r="J267" s="49"/>
      <c r="K267" s="49"/>
      <c r="L267" s="49"/>
      <c r="M267" s="49"/>
      <c r="N267" s="49"/>
      <c r="O267" s="49"/>
      <c r="P267" s="49"/>
      <c r="Q267" s="49"/>
      <c r="R267" s="49"/>
      <c r="S267" s="87"/>
    </row>
    <row r="268" spans="1:19" ht="30" customHeight="1">
      <c r="A268" s="90"/>
      <c r="B268" s="80" t="s">
        <v>61</v>
      </c>
      <c r="C268" s="80" t="s">
        <v>8</v>
      </c>
      <c r="D268" s="52" t="s">
        <v>220</v>
      </c>
      <c r="E268" s="57" t="s">
        <v>2</v>
      </c>
      <c r="F268" s="113" t="s">
        <v>66</v>
      </c>
      <c r="G268" s="4" t="s">
        <v>69</v>
      </c>
      <c r="H268" s="107">
        <v>406</v>
      </c>
      <c r="I268" s="112"/>
      <c r="J268" s="131" t="s">
        <v>268</v>
      </c>
      <c r="K268" s="79"/>
      <c r="L268" s="79"/>
      <c r="M268" s="79"/>
      <c r="N268" s="46"/>
      <c r="O268" s="46"/>
      <c r="P268" s="46"/>
      <c r="Q268" s="46"/>
      <c r="R268" s="46"/>
      <c r="S268" s="65"/>
    </row>
    <row r="269" spans="1:19" ht="30" customHeight="1">
      <c r="A269" s="90"/>
      <c r="B269" s="80" t="s">
        <v>61</v>
      </c>
      <c r="C269" s="80" t="s">
        <v>8</v>
      </c>
      <c r="D269" s="52" t="s">
        <v>220</v>
      </c>
      <c r="E269" s="57" t="s">
        <v>2</v>
      </c>
      <c r="F269" s="113" t="s">
        <v>66</v>
      </c>
      <c r="G269" s="3" t="s">
        <v>68</v>
      </c>
      <c r="H269" s="107">
        <v>418</v>
      </c>
      <c r="I269" s="112"/>
      <c r="J269" s="131" t="s">
        <v>268</v>
      </c>
      <c r="K269" s="79"/>
      <c r="L269" s="79"/>
      <c r="M269" s="79"/>
      <c r="N269" s="46"/>
      <c r="O269" s="46"/>
      <c r="P269" s="46"/>
      <c r="Q269" s="46"/>
      <c r="R269" s="46"/>
      <c r="S269" s="65"/>
    </row>
    <row r="270" spans="1:19" ht="30" customHeight="1">
      <c r="A270" s="90"/>
      <c r="B270" s="80" t="s">
        <v>61</v>
      </c>
      <c r="C270" s="80" t="s">
        <v>8</v>
      </c>
      <c r="D270" s="52" t="s">
        <v>220</v>
      </c>
      <c r="E270" s="57" t="s">
        <v>2</v>
      </c>
      <c r="F270" s="113" t="s">
        <v>66</v>
      </c>
      <c r="G270" s="3" t="s">
        <v>68</v>
      </c>
      <c r="H270" s="107">
        <v>410</v>
      </c>
      <c r="I270" s="112"/>
      <c r="J270" s="131" t="s">
        <v>268</v>
      </c>
      <c r="K270" s="79"/>
      <c r="L270" s="79"/>
      <c r="M270" s="79"/>
      <c r="N270" s="46"/>
      <c r="O270" s="46"/>
      <c r="P270" s="46"/>
      <c r="Q270" s="46"/>
      <c r="R270" s="46"/>
      <c r="S270" s="65"/>
    </row>
    <row r="271" spans="1:19" ht="30" customHeight="1" thickBot="1">
      <c r="A271" s="95"/>
      <c r="B271" s="96" t="s">
        <v>61</v>
      </c>
      <c r="C271" s="96" t="s">
        <v>8</v>
      </c>
      <c r="D271" s="67" t="s">
        <v>220</v>
      </c>
      <c r="E271" s="70" t="s">
        <v>2</v>
      </c>
      <c r="F271" s="124" t="s">
        <v>66</v>
      </c>
      <c r="G271" s="3" t="s">
        <v>68</v>
      </c>
      <c r="H271" s="125">
        <v>411</v>
      </c>
      <c r="I271" s="126"/>
      <c r="J271" s="131" t="s">
        <v>268</v>
      </c>
      <c r="K271" s="127"/>
      <c r="L271" s="127"/>
      <c r="M271" s="127"/>
      <c r="N271" s="68"/>
      <c r="O271" s="68"/>
      <c r="P271" s="68"/>
      <c r="Q271" s="68"/>
      <c r="R271" s="68"/>
      <c r="S271" s="69"/>
    </row>
    <row r="272" spans="1:19" ht="30" customHeight="1">
      <c r="A272" s="88"/>
      <c r="B272" s="47"/>
      <c r="C272" s="47"/>
      <c r="D272" s="47"/>
      <c r="E272" s="48"/>
      <c r="F272" s="47"/>
      <c r="G272" s="47"/>
      <c r="H272" s="47"/>
      <c r="I272" s="112"/>
      <c r="J272" s="47"/>
      <c r="K272" s="47"/>
      <c r="L272" s="47"/>
      <c r="M272" s="47"/>
      <c r="N272" s="47"/>
      <c r="O272" s="47"/>
      <c r="P272" s="47"/>
      <c r="Q272" s="47"/>
      <c r="R272" s="47"/>
      <c r="S272" s="85"/>
    </row>
    <row r="273" spans="1:19" ht="30" customHeight="1">
      <c r="A273" s="89"/>
      <c r="B273" s="51"/>
      <c r="C273" s="51" t="s">
        <v>260</v>
      </c>
      <c r="D273" s="52" t="s">
        <v>219</v>
      </c>
      <c r="E273" s="59" t="s">
        <v>206</v>
      </c>
      <c r="F273" s="113"/>
      <c r="G273" s="52"/>
      <c r="H273" s="107"/>
      <c r="I273" s="112"/>
      <c r="J273" s="51"/>
      <c r="K273" s="51"/>
      <c r="L273" s="51"/>
      <c r="M273" s="51"/>
      <c r="N273" s="51"/>
      <c r="O273" s="51"/>
      <c r="P273" s="56"/>
      <c r="Q273" s="56"/>
      <c r="R273" s="56"/>
      <c r="S273" s="71"/>
    </row>
    <row r="274" spans="1:19" ht="30" customHeight="1">
      <c r="A274" s="89"/>
      <c r="B274" s="51"/>
      <c r="C274" s="51" t="s">
        <v>260</v>
      </c>
      <c r="D274" s="52" t="s">
        <v>219</v>
      </c>
      <c r="E274" s="59" t="s">
        <v>206</v>
      </c>
      <c r="F274" s="113"/>
      <c r="G274" s="52"/>
      <c r="H274" s="107"/>
      <c r="I274" s="112"/>
      <c r="J274" s="51"/>
      <c r="K274" s="51"/>
      <c r="L274" s="51"/>
      <c r="M274" s="51"/>
      <c r="N274" s="51"/>
      <c r="O274" s="51"/>
      <c r="P274" s="56"/>
      <c r="Q274" s="56"/>
      <c r="R274" s="56"/>
      <c r="S274" s="71"/>
    </row>
    <row r="275" spans="1:19" ht="30" customHeight="1">
      <c r="A275" s="89"/>
      <c r="B275" s="51"/>
      <c r="C275" s="51" t="s">
        <v>260</v>
      </c>
      <c r="D275" s="52" t="s">
        <v>219</v>
      </c>
      <c r="E275" s="59" t="s">
        <v>206</v>
      </c>
      <c r="F275" s="113"/>
      <c r="G275" s="52"/>
      <c r="H275" s="107"/>
      <c r="I275" s="112"/>
      <c r="J275" s="51"/>
      <c r="K275" s="51"/>
      <c r="L275" s="51"/>
      <c r="M275" s="51"/>
      <c r="N275" s="51"/>
      <c r="O275" s="51"/>
      <c r="P275" s="56"/>
      <c r="Q275" s="56"/>
      <c r="R275" s="56"/>
      <c r="S275" s="71"/>
    </row>
    <row r="276" spans="1:19" ht="30" customHeight="1">
      <c r="A276" s="89"/>
      <c r="B276" s="51"/>
      <c r="C276" s="51" t="s">
        <v>260</v>
      </c>
      <c r="D276" s="52" t="s">
        <v>219</v>
      </c>
      <c r="E276" s="59" t="s">
        <v>206</v>
      </c>
      <c r="F276" s="113"/>
      <c r="G276" s="52"/>
      <c r="H276" s="107"/>
      <c r="I276" s="112"/>
      <c r="J276" s="51"/>
      <c r="K276" s="51"/>
      <c r="L276" s="51"/>
      <c r="M276" s="51"/>
      <c r="N276" s="51"/>
      <c r="O276" s="51"/>
      <c r="P276" s="56"/>
      <c r="Q276" s="56"/>
      <c r="R276" s="56"/>
      <c r="S276" s="71"/>
    </row>
    <row r="277" spans="1:19" ht="30" customHeight="1">
      <c r="A277" s="89"/>
      <c r="B277" s="51"/>
      <c r="C277" s="51" t="s">
        <v>260</v>
      </c>
      <c r="D277" s="52" t="s">
        <v>219</v>
      </c>
      <c r="E277" s="59" t="s">
        <v>206</v>
      </c>
      <c r="F277" s="113"/>
      <c r="G277" s="52"/>
      <c r="H277" s="107"/>
      <c r="I277" s="112"/>
      <c r="J277" s="51"/>
      <c r="K277" s="51"/>
      <c r="L277" s="51"/>
      <c r="M277" s="51"/>
      <c r="N277" s="51"/>
      <c r="O277" s="51"/>
      <c r="P277" s="56"/>
      <c r="Q277" s="56"/>
      <c r="R277" s="56"/>
      <c r="S277" s="71"/>
    </row>
    <row r="278" spans="1:19" ht="30" customHeight="1">
      <c r="A278" s="89"/>
      <c r="B278" s="51"/>
      <c r="C278" s="51" t="s">
        <v>260</v>
      </c>
      <c r="D278" s="52" t="s">
        <v>219</v>
      </c>
      <c r="E278" s="59" t="s">
        <v>206</v>
      </c>
      <c r="F278" s="113"/>
      <c r="G278" s="52"/>
      <c r="H278" s="107"/>
      <c r="I278" s="112"/>
      <c r="J278" s="51"/>
      <c r="K278" s="51"/>
      <c r="L278" s="51"/>
      <c r="M278" s="51"/>
      <c r="N278" s="51"/>
      <c r="O278" s="51"/>
      <c r="P278" s="56"/>
      <c r="Q278" s="56"/>
      <c r="R278" s="56"/>
      <c r="S278" s="71"/>
    </row>
    <row r="279" spans="1:19" ht="30" customHeight="1">
      <c r="A279" s="89"/>
      <c r="B279" s="51"/>
      <c r="C279" s="51" t="s">
        <v>260</v>
      </c>
      <c r="D279" s="52" t="s">
        <v>219</v>
      </c>
      <c r="E279" s="59" t="s">
        <v>206</v>
      </c>
      <c r="F279" s="113"/>
      <c r="G279" s="52"/>
      <c r="H279" s="107"/>
      <c r="I279" s="112"/>
      <c r="J279" s="51"/>
      <c r="K279" s="51"/>
      <c r="L279" s="51"/>
      <c r="M279" s="51"/>
      <c r="N279" s="51"/>
      <c r="O279" s="51"/>
      <c r="P279" s="56"/>
      <c r="Q279" s="56"/>
      <c r="R279" s="56"/>
      <c r="S279" s="71"/>
    </row>
  </sheetData>
  <mergeCells count="1">
    <mergeCell ref="A1:S1"/>
  </mergeCells>
  <conditionalFormatting sqref="F208:F213 F268:F271 F204:F206 F240 F217:F218 F222:F227 F233 F235 F280:O608 F214:H215 F203:H203 F219:H219 F184:H184 J192:O193 J194:N194 J217:S218 K254:S262 F266:H266 J264:S266 J184:S190 J219:O219 J208:O215 F273:F279 J273:O279 N197:Q197 F243:G243 G245:G247 F185:F190 F192:F202 J195:O206 J220:S252 J268:S271">
    <cfRule type="containsText" dxfId="525" priority="431" operator="containsText" text="HD">
      <formula>NOT(ISERROR(SEARCH("HD",F184)))</formula>
    </cfRule>
  </conditionalFormatting>
  <conditionalFormatting sqref="J254:J262">
    <cfRule type="containsText" dxfId="524" priority="421" operator="containsText" text="HD">
      <formula>NOT(ISERROR(SEARCH("HD",J254)))</formula>
    </cfRule>
  </conditionalFormatting>
  <conditionalFormatting sqref="J224:K227">
    <cfRule type="containsText" dxfId="523" priority="412" operator="containsText" text="HD">
      <formula>NOT(ISERROR(SEARCH("HD",J224)))</formula>
    </cfRule>
  </conditionalFormatting>
  <conditionalFormatting sqref="J223:K223">
    <cfRule type="containsText" dxfId="522" priority="411" operator="containsText" text="HD">
      <formula>NOT(ISERROR(SEARCH("HD",J223)))</formula>
    </cfRule>
  </conditionalFormatting>
  <conditionalFormatting sqref="J268:K271">
    <cfRule type="containsText" dxfId="521" priority="410" operator="containsText" text="HD">
      <formula>NOT(ISERROR(SEARCH("HD",J268)))</formula>
    </cfRule>
  </conditionalFormatting>
  <conditionalFormatting sqref="B184:B190 B192:B206 B208:B215 B217:B252 B264:B266 B268:B271 B254:B262">
    <cfRule type="containsText" dxfId="520" priority="409" operator="containsText" text="HD">
      <formula>NOT(ISERROR(SEARCH("HD",B184)))</formula>
    </cfRule>
  </conditionalFormatting>
  <conditionalFormatting sqref="G195:H195">
    <cfRule type="containsText" dxfId="519" priority="407" operator="containsText" text="HD">
      <formula>NOT(ISERROR(SEARCH("HD",G195)))</formula>
    </cfRule>
  </conditionalFormatting>
  <conditionalFormatting sqref="G187:H187">
    <cfRule type="containsText" dxfId="518" priority="405" operator="containsText" text="HD">
      <formula>NOT(ISERROR(SEARCH("HD",G187)))</formula>
    </cfRule>
  </conditionalFormatting>
  <conditionalFormatting sqref="H194">
    <cfRule type="containsText" dxfId="517" priority="402" operator="containsText" text="HD">
      <formula>NOT(ISERROR(SEARCH("HD",H194)))</formula>
    </cfRule>
  </conditionalFormatting>
  <conditionalFormatting sqref="H196:H202">
    <cfRule type="containsText" dxfId="516" priority="401" operator="containsText" text="HD">
      <formula>NOT(ISERROR(SEARCH("HD",H196)))</formula>
    </cfRule>
  </conditionalFormatting>
  <conditionalFormatting sqref="H208:H213">
    <cfRule type="containsText" dxfId="515" priority="399" operator="containsText" text="HD">
      <formula>NOT(ISERROR(SEARCH("HD",H208)))</formula>
    </cfRule>
  </conditionalFormatting>
  <conditionalFormatting sqref="H189:H190">
    <cfRule type="containsText" dxfId="514" priority="398" operator="containsText" text="HD">
      <formula>NOT(ISERROR(SEARCH("HD",H189)))</formula>
    </cfRule>
  </conditionalFormatting>
  <conditionalFormatting sqref="H223:H227">
    <cfRule type="containsText" dxfId="513" priority="397" operator="containsText" text="HD">
      <formula>NOT(ISERROR(SEARCH("HD",H223)))</formula>
    </cfRule>
  </conditionalFormatting>
  <conditionalFormatting sqref="H268:I271 I67:I83 I89:I267">
    <cfRule type="containsText" dxfId="512" priority="396" operator="containsText" text="HD">
      <formula>NOT(ISERROR(SEARCH("HD",H67)))</formula>
    </cfRule>
  </conditionalFormatting>
  <conditionalFormatting sqref="H204:H206">
    <cfRule type="containsText" dxfId="511" priority="395" operator="containsText" text="HD">
      <formula>NOT(ISERROR(SEARCH("HD",H204)))</formula>
    </cfRule>
  </conditionalFormatting>
  <conditionalFormatting sqref="H225:H226">
    <cfRule type="containsText" dxfId="510" priority="394" operator="containsText" text="HD">
      <formula>NOT(ISERROR(SEARCH("HD",H225)))</formula>
    </cfRule>
  </conditionalFormatting>
  <conditionalFormatting sqref="H217:H218">
    <cfRule type="containsText" dxfId="509" priority="393" operator="containsText" text="HD">
      <formula>NOT(ISERROR(SEARCH("HD",H217)))</formula>
    </cfRule>
  </conditionalFormatting>
  <conditionalFormatting sqref="H240">
    <cfRule type="containsText" dxfId="508" priority="392" operator="containsText" text="HD">
      <formula>NOT(ISERROR(SEARCH("HD",H240)))</formula>
    </cfRule>
  </conditionalFormatting>
  <conditionalFormatting sqref="H193">
    <cfRule type="containsText" dxfId="507" priority="391" operator="containsText" text="HD">
      <formula>NOT(ISERROR(SEARCH("HD",H193)))</formula>
    </cfRule>
  </conditionalFormatting>
  <conditionalFormatting sqref="G185">
    <cfRule type="containsText" dxfId="506" priority="390" operator="containsText" text="HD">
      <formula>NOT(ISERROR(SEARCH("HD",G185)))</formula>
    </cfRule>
  </conditionalFormatting>
  <conditionalFormatting sqref="H186">
    <cfRule type="containsText" dxfId="505" priority="389" operator="containsText" text="HD">
      <formula>NOT(ISERROR(SEARCH("HD",H186)))</formula>
    </cfRule>
  </conditionalFormatting>
  <conditionalFormatting sqref="H185">
    <cfRule type="containsText" dxfId="504" priority="388" operator="containsText" text="HD">
      <formula>NOT(ISERROR(SEARCH("HD",H185)))</formula>
    </cfRule>
  </conditionalFormatting>
  <conditionalFormatting sqref="H233">
    <cfRule type="containsText" dxfId="503" priority="384" operator="containsText" text="HD">
      <formula>NOT(ISERROR(SEARCH("HD",H233)))</formula>
    </cfRule>
  </conditionalFormatting>
  <conditionalFormatting sqref="H235">
    <cfRule type="containsText" dxfId="502" priority="383" operator="containsText" text="HD">
      <formula>NOT(ISERROR(SEARCH("HD",H235)))</formula>
    </cfRule>
  </conditionalFormatting>
  <conditionalFormatting sqref="G108:H115 J113:M115 J108:M111">
    <cfRule type="containsText" dxfId="501" priority="370" operator="containsText" text="HD">
      <formula>NOT(ISERROR(SEARCH("HD",G108)))</formula>
    </cfRule>
  </conditionalFormatting>
  <conditionalFormatting sqref="B108:B115">
    <cfRule type="containsText" dxfId="500" priority="369" operator="containsText" text="HD">
      <formula>NOT(ISERROR(SEARCH("HD",B108)))</formula>
    </cfRule>
  </conditionalFormatting>
  <conditionalFormatting sqref="G117:H124 J122:M122 J120:M120 J117:M118">
    <cfRule type="containsText" dxfId="499" priority="367" operator="containsText" text="HD">
      <formula>NOT(ISERROR(SEARCH("HD",G117)))</formula>
    </cfRule>
  </conditionalFormatting>
  <conditionalFormatting sqref="B117:B123">
    <cfRule type="containsText" dxfId="498" priority="366" operator="containsText" text="HD">
      <formula>NOT(ISERROR(SEARCH("HD",B117)))</formula>
    </cfRule>
  </conditionalFormatting>
  <conditionalFormatting sqref="G126:H140 J126:M127 J129:M129 J131:M131 J133:M134 J136:M140">
    <cfRule type="containsText" dxfId="497" priority="364" operator="containsText" text="HD">
      <formula>NOT(ISERROR(SEARCH("HD",G126)))</formula>
    </cfRule>
  </conditionalFormatting>
  <conditionalFormatting sqref="B126:B140">
    <cfRule type="containsText" dxfId="496" priority="363" operator="containsText" text="HD">
      <formula>NOT(ISERROR(SEARCH("HD",B126)))</formula>
    </cfRule>
  </conditionalFormatting>
  <conditionalFormatting sqref="G142:H148 O146 J146:M146">
    <cfRule type="containsText" dxfId="495" priority="361" operator="containsText" text="HD">
      <formula>NOT(ISERROR(SEARCH("HD",G142)))</formula>
    </cfRule>
  </conditionalFormatting>
  <conditionalFormatting sqref="B142:B148">
    <cfRule type="containsText" dxfId="494" priority="360" operator="containsText" text="HD">
      <formula>NOT(ISERROR(SEARCH("HD",B142)))</formula>
    </cfRule>
  </conditionalFormatting>
  <conditionalFormatting sqref="G150:H153">
    <cfRule type="containsText" dxfId="493" priority="358" operator="containsText" text="HD">
      <formula>NOT(ISERROR(SEARCH("HD",G150)))</formula>
    </cfRule>
  </conditionalFormatting>
  <conditionalFormatting sqref="B150:B153">
    <cfRule type="containsText" dxfId="492" priority="357" operator="containsText" text="HD">
      <formula>NOT(ISERROR(SEARCH("HD",B150)))</formula>
    </cfRule>
  </conditionalFormatting>
  <conditionalFormatting sqref="G155:H155">
    <cfRule type="containsText" dxfId="491" priority="355" operator="containsText" text="HD">
      <formula>NOT(ISERROR(SEARCH("HD",G155)))</formula>
    </cfRule>
  </conditionalFormatting>
  <conditionalFormatting sqref="B155">
    <cfRule type="containsText" dxfId="490" priority="354" operator="containsText" text="HD">
      <formula>NOT(ISERROR(SEARCH("HD",B155)))</formula>
    </cfRule>
  </conditionalFormatting>
  <conditionalFormatting sqref="G157:H168">
    <cfRule type="containsText" dxfId="489" priority="352" operator="containsText" text="HD">
      <formula>NOT(ISERROR(SEARCH("HD",G157)))</formula>
    </cfRule>
  </conditionalFormatting>
  <conditionalFormatting sqref="B157:B168">
    <cfRule type="containsText" dxfId="488" priority="351" operator="containsText" text="HD">
      <formula>NOT(ISERROR(SEARCH("HD",B157)))</formula>
    </cfRule>
  </conditionalFormatting>
  <conditionalFormatting sqref="G170:H175 J170:M171 J173:M173 J175:M175">
    <cfRule type="containsText" dxfId="487" priority="349" operator="containsText" text="HD">
      <formula>NOT(ISERROR(SEARCH("HD",G170)))</formula>
    </cfRule>
  </conditionalFormatting>
  <conditionalFormatting sqref="B170:B175">
    <cfRule type="containsText" dxfId="486" priority="348" operator="containsText" text="HD">
      <formula>NOT(ISERROR(SEARCH("HD",B170)))</formula>
    </cfRule>
  </conditionalFormatting>
  <conditionalFormatting sqref="G177:H178">
    <cfRule type="containsText" dxfId="485" priority="346" operator="containsText" text="HD">
      <formula>NOT(ISERROR(SEARCH("HD",G177)))</formula>
    </cfRule>
  </conditionalFormatting>
  <conditionalFormatting sqref="B177:B178">
    <cfRule type="containsText" dxfId="484" priority="345" operator="containsText" text="HD">
      <formula>NOT(ISERROR(SEARCH("HD",B177)))</formula>
    </cfRule>
  </conditionalFormatting>
  <conditionalFormatting sqref="J108:K115">
    <cfRule type="containsText" dxfId="483" priority="343" operator="containsText" text="HD">
      <formula>NOT(ISERROR(SEARCH("HD",J108)))</formula>
    </cfRule>
  </conditionalFormatting>
  <conditionalFormatting sqref="J112:M112">
    <cfRule type="containsText" dxfId="482" priority="342" operator="containsText" text="HD">
      <formula>NOT(ISERROR(SEARCH("HD",J112)))</formula>
    </cfRule>
  </conditionalFormatting>
  <conditionalFormatting sqref="J117:K123">
    <cfRule type="containsText" dxfId="481" priority="340" operator="containsText" text="HD">
      <formula>NOT(ISERROR(SEARCH("HD",J117)))</formula>
    </cfRule>
  </conditionalFormatting>
  <conditionalFormatting sqref="J124:M124">
    <cfRule type="containsText" dxfId="480" priority="339" operator="containsText" text="HD">
      <formula>NOT(ISERROR(SEARCH("HD",J124)))</formula>
    </cfRule>
  </conditionalFormatting>
  <conditionalFormatting sqref="J126:K140">
    <cfRule type="containsText" dxfId="479" priority="338" operator="containsText" text="HD">
      <formula>NOT(ISERROR(SEARCH("HD",J126)))</formula>
    </cfRule>
  </conditionalFormatting>
  <conditionalFormatting sqref="J142:K148">
    <cfRule type="containsText" dxfId="478" priority="337" operator="containsText" text="HD">
      <formula>NOT(ISERROR(SEARCH("HD",J142)))</formula>
    </cfRule>
  </conditionalFormatting>
  <conditionalFormatting sqref="J150:K153">
    <cfRule type="containsText" dxfId="477" priority="336" operator="containsText" text="HD">
      <formula>NOT(ISERROR(SEARCH("HD",J150)))</formula>
    </cfRule>
  </conditionalFormatting>
  <conditionalFormatting sqref="J155:O155">
    <cfRule type="containsText" dxfId="476" priority="335" operator="containsText" text="HD">
      <formula>NOT(ISERROR(SEARCH("HD",J155)))</formula>
    </cfRule>
  </conditionalFormatting>
  <conditionalFormatting sqref="J170:K170 J171:J175">
    <cfRule type="containsText" dxfId="475" priority="333" operator="containsText" text="HD">
      <formula>NOT(ISERROR(SEARCH("HD",J170)))</formula>
    </cfRule>
  </conditionalFormatting>
  <conditionalFormatting sqref="J177:K178">
    <cfRule type="containsText" dxfId="474" priority="332" operator="containsText" text="HD">
      <formula>NOT(ISERROR(SEARCH("HD",J177)))</formula>
    </cfRule>
  </conditionalFormatting>
  <conditionalFormatting sqref="L177:O178">
    <cfRule type="containsText" dxfId="473" priority="331" operator="containsText" text="HD">
      <formula>NOT(ISERROR(SEARCH("HD",L177)))</formula>
    </cfRule>
  </conditionalFormatting>
  <conditionalFormatting sqref="J119:M119">
    <cfRule type="containsText" dxfId="472" priority="326" operator="containsText" text="HD">
      <formula>NOT(ISERROR(SEARCH("HD",J119)))</formula>
    </cfRule>
  </conditionalFormatting>
  <conditionalFormatting sqref="J121:M121">
    <cfRule type="containsText" dxfId="471" priority="325" operator="containsText" text="HD">
      <formula>NOT(ISERROR(SEARCH("HD",J121)))</formula>
    </cfRule>
  </conditionalFormatting>
  <conditionalFormatting sqref="J123:M123">
    <cfRule type="containsText" dxfId="470" priority="324" operator="containsText" text="HD">
      <formula>NOT(ISERROR(SEARCH("HD",J123)))</formula>
    </cfRule>
  </conditionalFormatting>
  <conditionalFormatting sqref="J128:M128">
    <cfRule type="containsText" dxfId="469" priority="315" operator="containsText" text="HD">
      <formula>NOT(ISERROR(SEARCH("HD",J128)))</formula>
    </cfRule>
  </conditionalFormatting>
  <conditionalFormatting sqref="J130:M130">
    <cfRule type="containsText" dxfId="468" priority="314" operator="containsText" text="HD">
      <formula>NOT(ISERROR(SEARCH("HD",J130)))</formula>
    </cfRule>
  </conditionalFormatting>
  <conditionalFormatting sqref="J132:M132">
    <cfRule type="containsText" dxfId="467" priority="313" operator="containsText" text="HD">
      <formula>NOT(ISERROR(SEARCH("HD",J132)))</formula>
    </cfRule>
  </conditionalFormatting>
  <conditionalFormatting sqref="L131:M131">
    <cfRule type="containsText" dxfId="466" priority="312" operator="containsText" text="HD">
      <formula>NOT(ISERROR(SEARCH("HD",L131)))</formula>
    </cfRule>
  </conditionalFormatting>
  <conditionalFormatting sqref="J135:M135">
    <cfRule type="containsText" dxfId="465" priority="311" operator="containsText" text="HD">
      <formula>NOT(ISERROR(SEARCH("HD",J135)))</formula>
    </cfRule>
  </conditionalFormatting>
  <conditionalFormatting sqref="N146">
    <cfRule type="containsText" dxfId="464" priority="310" operator="containsText" text="HD">
      <formula>NOT(ISERROR(SEARCH("HD",N146)))</formula>
    </cfRule>
  </conditionalFormatting>
  <conditionalFormatting sqref="L142:O145">
    <cfRule type="containsText" dxfId="463" priority="306" operator="containsText" text="HD">
      <formula>NOT(ISERROR(SEARCH("HD",L142)))</formula>
    </cfRule>
  </conditionalFormatting>
  <conditionalFormatting sqref="L150:O151">
    <cfRule type="containsText" dxfId="462" priority="305" operator="containsText" text="HD">
      <formula>NOT(ISERROR(SEARCH("HD",L150)))</formula>
    </cfRule>
  </conditionalFormatting>
  <conditionalFormatting sqref="K161">
    <cfRule type="containsText" dxfId="461" priority="302" operator="containsText" text="HD">
      <formula>NOT(ISERROR(SEARCH("HD",K161)))</formula>
    </cfRule>
  </conditionalFormatting>
  <conditionalFormatting sqref="K168">
    <cfRule type="containsText" dxfId="460" priority="301" operator="containsText" text="HD">
      <formula>NOT(ISERROR(SEARCH("HD",K168)))</formula>
    </cfRule>
  </conditionalFormatting>
  <conditionalFormatting sqref="K164">
    <cfRule type="containsText" dxfId="459" priority="299" operator="containsText" text="HD">
      <formula>NOT(ISERROR(SEARCH("HD",K164)))</formula>
    </cfRule>
  </conditionalFormatting>
  <conditionalFormatting sqref="K167">
    <cfRule type="containsText" dxfId="458" priority="297" operator="containsText" text="HD">
      <formula>NOT(ISERROR(SEARCH("HD",K167)))</formula>
    </cfRule>
  </conditionalFormatting>
  <conditionalFormatting sqref="K171:M171 K173:M173 K175:M175">
    <cfRule type="containsText" dxfId="457" priority="296" operator="containsText" text="HD">
      <formula>NOT(ISERROR(SEARCH("HD",K171)))</formula>
    </cfRule>
  </conditionalFormatting>
  <conditionalFormatting sqref="J172:M172 M171:M175">
    <cfRule type="containsText" dxfId="456" priority="295" operator="containsText" text="HD">
      <formula>NOT(ISERROR(SEARCH("HD",J171)))</formula>
    </cfRule>
  </conditionalFormatting>
  <conditionalFormatting sqref="J174:M174">
    <cfRule type="containsText" dxfId="455" priority="294" operator="containsText" text="HD">
      <formula>NOT(ISERROR(SEARCH("HD",J174)))</formula>
    </cfRule>
  </conditionalFormatting>
  <conditionalFormatting sqref="J147:O148">
    <cfRule type="containsText" dxfId="454" priority="293" operator="containsText" text="HD">
      <formula>NOT(ISERROR(SEARCH("HD",J147)))</formula>
    </cfRule>
  </conditionalFormatting>
  <conditionalFormatting sqref="J152:M153">
    <cfRule type="containsText" dxfId="453" priority="292" operator="containsText" text="HD">
      <formula>NOT(ISERROR(SEARCH("HD",J152)))</formula>
    </cfRule>
  </conditionalFormatting>
  <conditionalFormatting sqref="B5:B7">
    <cfRule type="containsText" dxfId="452" priority="290" operator="containsText" text="HD">
      <formula>NOT(ISERROR(SEARCH("HD",B5)))</formula>
    </cfRule>
  </conditionalFormatting>
  <conditionalFormatting sqref="H5:H7">
    <cfRule type="containsText" dxfId="451" priority="288" operator="containsText" text="HD">
      <formula>NOT(ISERROR(SEARCH("HD",H5)))</formula>
    </cfRule>
  </conditionalFormatting>
  <conditionalFormatting sqref="G5:G7">
    <cfRule type="containsText" dxfId="450" priority="287" operator="containsText" text="HD">
      <formula>NOT(ISERROR(SEARCH("HD",G5)))</formula>
    </cfRule>
  </conditionalFormatting>
  <conditionalFormatting sqref="J5:S7">
    <cfRule type="containsText" dxfId="449" priority="286" operator="containsText" text="HD">
      <formula>NOT(ISERROR(SEARCH("HD",J5)))</formula>
    </cfRule>
  </conditionalFormatting>
  <conditionalFormatting sqref="I5:I7">
    <cfRule type="containsText" dxfId="448" priority="285" operator="containsText" text="HD">
      <formula>NOT(ISERROR(SEARCH("HD",I5)))</formula>
    </cfRule>
  </conditionalFormatting>
  <conditionalFormatting sqref="F5:F7">
    <cfRule type="containsText" dxfId="447" priority="284" operator="containsText" text="HD">
      <formula>NOT(ISERROR(SEARCH("HD",F5)))</formula>
    </cfRule>
  </conditionalFormatting>
  <conditionalFormatting sqref="B9:B21">
    <cfRule type="containsText" dxfId="446" priority="283" operator="containsText" text="HD">
      <formula>NOT(ISERROR(SEARCH("HD",B9)))</formula>
    </cfRule>
  </conditionalFormatting>
  <conditionalFormatting sqref="H9:H21">
    <cfRule type="containsText" dxfId="445" priority="281" operator="containsText" text="HD">
      <formula>NOT(ISERROR(SEARCH("HD",H9)))</formula>
    </cfRule>
  </conditionalFormatting>
  <conditionalFormatting sqref="G9:G21">
    <cfRule type="containsText" dxfId="444" priority="280" operator="containsText" text="HD">
      <formula>NOT(ISERROR(SEARCH("HD",G9)))</formula>
    </cfRule>
  </conditionalFormatting>
  <conditionalFormatting sqref="J9:M11 J13:M21">
    <cfRule type="containsText" dxfId="443" priority="279" operator="containsText" text="HD">
      <formula>NOT(ISERROR(SEARCH("HD",J9)))</formula>
    </cfRule>
  </conditionalFormatting>
  <conditionalFormatting sqref="I9:I21">
    <cfRule type="containsText" dxfId="442" priority="278" operator="containsText" text="HD">
      <formula>NOT(ISERROR(SEARCH("HD",I9)))</formula>
    </cfRule>
  </conditionalFormatting>
  <conditionalFormatting sqref="F9:F21">
    <cfRule type="containsText" dxfId="441" priority="277" operator="containsText" text="HD">
      <formula>NOT(ISERROR(SEARCH("HD",F9)))</formula>
    </cfRule>
  </conditionalFormatting>
  <conditionalFormatting sqref="B23:B38">
    <cfRule type="containsText" dxfId="440" priority="276" operator="containsText" text="HD">
      <formula>NOT(ISERROR(SEARCH("HD",B23)))</formula>
    </cfRule>
  </conditionalFormatting>
  <conditionalFormatting sqref="H23:H38">
    <cfRule type="containsText" dxfId="439" priority="274" operator="containsText" text="HD">
      <formula>NOT(ISERROR(SEARCH("HD",H23)))</formula>
    </cfRule>
  </conditionalFormatting>
  <conditionalFormatting sqref="G23:G38">
    <cfRule type="containsText" dxfId="438" priority="273" operator="containsText" text="HD">
      <formula>NOT(ISERROR(SEARCH("HD",G23)))</formula>
    </cfRule>
  </conditionalFormatting>
  <conditionalFormatting sqref="I23:I38">
    <cfRule type="containsText" dxfId="437" priority="272" operator="containsText" text="HD">
      <formula>NOT(ISERROR(SEARCH("HD",I23)))</formula>
    </cfRule>
  </conditionalFormatting>
  <conditionalFormatting sqref="F23:F38">
    <cfRule type="containsText" dxfId="436" priority="271" operator="containsText" text="HD">
      <formula>NOT(ISERROR(SEARCH("HD",F23)))</formula>
    </cfRule>
  </conditionalFormatting>
  <conditionalFormatting sqref="B40:B48">
    <cfRule type="containsText" dxfId="435" priority="270" operator="containsText" text="HD">
      <formula>NOT(ISERROR(SEARCH("HD",B40)))</formula>
    </cfRule>
  </conditionalFormatting>
  <conditionalFormatting sqref="H40:H48">
    <cfRule type="containsText" dxfId="434" priority="268" operator="containsText" text="HD">
      <formula>NOT(ISERROR(SEARCH("HD",H40)))</formula>
    </cfRule>
  </conditionalFormatting>
  <conditionalFormatting sqref="G40:G48">
    <cfRule type="containsText" dxfId="433" priority="267" operator="containsText" text="HD">
      <formula>NOT(ISERROR(SEARCH("HD",G40)))</formula>
    </cfRule>
  </conditionalFormatting>
  <conditionalFormatting sqref="J40:M48">
    <cfRule type="containsText" dxfId="432" priority="266" operator="containsText" text="HD">
      <formula>NOT(ISERROR(SEARCH("HD",J40)))</formula>
    </cfRule>
  </conditionalFormatting>
  <conditionalFormatting sqref="I40:I48">
    <cfRule type="containsText" dxfId="431" priority="265" operator="containsText" text="HD">
      <formula>NOT(ISERROR(SEARCH("HD",I40)))</formula>
    </cfRule>
  </conditionalFormatting>
  <conditionalFormatting sqref="F40:F48">
    <cfRule type="containsText" dxfId="430" priority="264" operator="containsText" text="HD">
      <formula>NOT(ISERROR(SEARCH("HD",F40)))</formula>
    </cfRule>
  </conditionalFormatting>
  <conditionalFormatting sqref="B90:B99">
    <cfRule type="containsText" dxfId="429" priority="263" operator="containsText" text="HD">
      <formula>NOT(ISERROR(SEARCH("HD",B90)))</formula>
    </cfRule>
  </conditionalFormatting>
  <conditionalFormatting sqref="H90:H99">
    <cfRule type="containsText" dxfId="428" priority="261" operator="containsText" text="HD">
      <formula>NOT(ISERROR(SEARCH("HD",H90)))</formula>
    </cfRule>
  </conditionalFormatting>
  <conditionalFormatting sqref="G90:G99">
    <cfRule type="containsText" dxfId="427" priority="260" operator="containsText" text="HD">
      <formula>NOT(ISERROR(SEARCH("HD",G90)))</formula>
    </cfRule>
  </conditionalFormatting>
  <conditionalFormatting sqref="J90:M99">
    <cfRule type="containsText" dxfId="426" priority="259" operator="containsText" text="HD">
      <formula>NOT(ISERROR(SEARCH("HD",J90)))</formula>
    </cfRule>
  </conditionalFormatting>
  <conditionalFormatting sqref="F90:F99">
    <cfRule type="containsText" dxfId="425" priority="257" operator="containsText" text="HD">
      <formula>NOT(ISERROR(SEARCH("HD",F90)))</formula>
    </cfRule>
  </conditionalFormatting>
  <conditionalFormatting sqref="B101:B103">
    <cfRule type="containsText" dxfId="424" priority="256" operator="containsText" text="HD">
      <formula>NOT(ISERROR(SEARCH("HD",B101)))</formula>
    </cfRule>
  </conditionalFormatting>
  <conditionalFormatting sqref="H101:H103">
    <cfRule type="containsText" dxfId="423" priority="254" operator="containsText" text="HD">
      <formula>NOT(ISERROR(SEARCH("HD",H101)))</formula>
    </cfRule>
  </conditionalFormatting>
  <conditionalFormatting sqref="G101:G103">
    <cfRule type="containsText" dxfId="422" priority="253" operator="containsText" text="HD">
      <formula>NOT(ISERROR(SEARCH("HD",G101)))</formula>
    </cfRule>
  </conditionalFormatting>
  <conditionalFormatting sqref="J101:M103">
    <cfRule type="containsText" dxfId="421" priority="252" operator="containsText" text="HD">
      <formula>NOT(ISERROR(SEARCH("HD",J101)))</formula>
    </cfRule>
  </conditionalFormatting>
  <conditionalFormatting sqref="F101:F103">
    <cfRule type="containsText" dxfId="420" priority="250" operator="containsText" text="HD">
      <formula>NOT(ISERROR(SEARCH("HD",F101)))</formula>
    </cfRule>
  </conditionalFormatting>
  <conditionalFormatting sqref="N9:S21 J12:M12">
    <cfRule type="containsText" dxfId="419" priority="249" operator="containsText" text="HD">
      <formula>NOT(ISERROR(SEARCH("HD",J9)))</formula>
    </cfRule>
  </conditionalFormatting>
  <conditionalFormatting sqref="J23:M38">
    <cfRule type="containsText" dxfId="418" priority="248" operator="containsText" text="HD">
      <formula>NOT(ISERROR(SEARCH("HD",J23)))</formula>
    </cfRule>
  </conditionalFormatting>
  <conditionalFormatting sqref="N23:S38">
    <cfRule type="containsText" dxfId="417" priority="247" operator="containsText" text="HD">
      <formula>NOT(ISERROR(SEARCH("HD",N23)))</formula>
    </cfRule>
  </conditionalFormatting>
  <conditionalFormatting sqref="B124">
    <cfRule type="containsText" dxfId="416" priority="246" operator="containsText" text="HD">
      <formula>NOT(ISERROR(SEARCH("HD",B124)))</formula>
    </cfRule>
  </conditionalFormatting>
  <conditionalFormatting sqref="P155:S155">
    <cfRule type="containsText" dxfId="415" priority="239" operator="containsText" text="HD">
      <formula>NOT(ISERROR(SEARCH("HD",P155)))</formula>
    </cfRule>
  </conditionalFormatting>
  <conditionalFormatting sqref="P203:S206">
    <cfRule type="containsText" dxfId="414" priority="234" operator="containsText" text="HD">
      <formula>NOT(ISERROR(SEARCH("HD",P203)))</formula>
    </cfRule>
  </conditionalFormatting>
  <conditionalFormatting sqref="P214:S215">
    <cfRule type="containsText" dxfId="413" priority="233" operator="containsText" text="HD">
      <formula>NOT(ISERROR(SEARCH("HD",P214)))</formula>
    </cfRule>
  </conditionalFormatting>
  <conditionalFormatting sqref="P219:S219">
    <cfRule type="containsText" dxfId="412" priority="231" operator="containsText" text="HD">
      <formula>NOT(ISERROR(SEARCH("HD",P219)))</formula>
    </cfRule>
  </conditionalFormatting>
  <conditionalFormatting sqref="N40:S48">
    <cfRule type="containsText" dxfId="411" priority="227" operator="containsText" text="HD">
      <formula>NOT(ISERROR(SEARCH("HD",N40)))</formula>
    </cfRule>
  </conditionalFormatting>
  <conditionalFormatting sqref="N90:S99">
    <cfRule type="containsText" dxfId="410" priority="226" operator="containsText" text="HD">
      <formula>NOT(ISERROR(SEARCH("HD",N90)))</formula>
    </cfRule>
  </conditionalFormatting>
  <conditionalFormatting sqref="N101:S103">
    <cfRule type="containsText" dxfId="409" priority="225" operator="containsText" text="HD">
      <formula>NOT(ISERROR(SEARCH("HD",N101)))</formula>
    </cfRule>
  </conditionalFormatting>
  <conditionalFormatting sqref="M114:M115">
    <cfRule type="containsText" dxfId="408" priority="224" operator="containsText" text="HD">
      <formula>NOT(ISERROR(SEARCH("HD",M114)))</formula>
    </cfRule>
  </conditionalFormatting>
  <conditionalFormatting sqref="L108:L111 L113">
    <cfRule type="containsText" dxfId="407" priority="223" operator="containsText" text="HD">
      <formula>NOT(ISERROR(SEARCH("HD",L108)))</formula>
    </cfRule>
  </conditionalFormatting>
  <conditionalFormatting sqref="L114:L115">
    <cfRule type="containsText" dxfId="406" priority="222" operator="containsText" text="HD">
      <formula>NOT(ISERROR(SEARCH("HD",L114)))</formula>
    </cfRule>
  </conditionalFormatting>
  <conditionalFormatting sqref="N108:S115">
    <cfRule type="containsText" dxfId="405" priority="221" operator="containsText" text="HD">
      <formula>NOT(ISERROR(SEARCH("HD",N108)))</formula>
    </cfRule>
  </conditionalFormatting>
  <conditionalFormatting sqref="L117:L118">
    <cfRule type="containsText" dxfId="404" priority="220" operator="containsText" text="HD">
      <formula>NOT(ISERROR(SEARCH("HD",L117)))</formula>
    </cfRule>
  </conditionalFormatting>
  <conditionalFormatting sqref="L120 L122">
    <cfRule type="containsText" dxfId="403" priority="219" operator="containsText" text="HD">
      <formula>NOT(ISERROR(SEARCH("HD",L120)))</formula>
    </cfRule>
  </conditionalFormatting>
  <conditionalFormatting sqref="L123">
    <cfRule type="containsText" dxfId="402" priority="218" operator="containsText" text="HD">
      <formula>NOT(ISERROR(SEARCH("HD",L123)))</formula>
    </cfRule>
  </conditionalFormatting>
  <conditionalFormatting sqref="N117:S124">
    <cfRule type="containsText" dxfId="401" priority="217" operator="containsText" text="HD">
      <formula>NOT(ISERROR(SEARCH("HD",N117)))</formula>
    </cfRule>
  </conditionalFormatting>
  <conditionalFormatting sqref="L126:L127 L129 L133:L134 L136:L140">
    <cfRule type="containsText" dxfId="400" priority="216" operator="containsText" text="HD">
      <formula>NOT(ISERROR(SEARCH("HD",L126)))</formula>
    </cfRule>
  </conditionalFormatting>
  <conditionalFormatting sqref="N126:S140">
    <cfRule type="containsText" dxfId="399" priority="215" operator="containsText" text="HD">
      <formula>NOT(ISERROR(SEARCH("HD",N126)))</formula>
    </cfRule>
  </conditionalFormatting>
  <conditionalFormatting sqref="L146">
    <cfRule type="containsText" dxfId="398" priority="214" operator="containsText" text="HD">
      <formula>NOT(ISERROR(SEARCH("HD",L146)))</formula>
    </cfRule>
  </conditionalFormatting>
  <conditionalFormatting sqref="P142:S148">
    <cfRule type="containsText" dxfId="397" priority="213" operator="containsText" text="HD">
      <formula>NOT(ISERROR(SEARCH("HD",P142)))</formula>
    </cfRule>
  </conditionalFormatting>
  <conditionalFormatting sqref="N153:S153 N152:O152">
    <cfRule type="containsText" dxfId="396" priority="212" operator="containsText" text="HD">
      <formula>NOT(ISERROR(SEARCH("HD",N152)))</formula>
    </cfRule>
  </conditionalFormatting>
  <conditionalFormatting sqref="P150:S152">
    <cfRule type="containsText" dxfId="395" priority="211" operator="containsText" text="HD">
      <formula>NOT(ISERROR(SEARCH("HD",P150)))</formula>
    </cfRule>
  </conditionalFormatting>
  <conditionalFormatting sqref="J165:J166 J157:J160 J162:J163">
    <cfRule type="containsText" dxfId="394" priority="210" operator="containsText" text="HD">
      <formula>NOT(ISERROR(SEARCH("HD",J157)))</formula>
    </cfRule>
  </conditionalFormatting>
  <conditionalFormatting sqref="J161">
    <cfRule type="containsText" dxfId="393" priority="209" operator="containsText" text="HD">
      <formula>NOT(ISERROR(SEARCH("HD",J161)))</formula>
    </cfRule>
  </conditionalFormatting>
  <conditionalFormatting sqref="J168">
    <cfRule type="containsText" dxfId="392" priority="208" operator="containsText" text="HD">
      <formula>NOT(ISERROR(SEARCH("HD",J168)))</formula>
    </cfRule>
  </conditionalFormatting>
  <conditionalFormatting sqref="J164">
    <cfRule type="containsText" dxfId="391" priority="207" operator="containsText" text="HD">
      <formula>NOT(ISERROR(SEARCH("HD",J164)))</formula>
    </cfRule>
  </conditionalFormatting>
  <conditionalFormatting sqref="J167">
    <cfRule type="containsText" dxfId="390" priority="206" operator="containsText" text="HD">
      <formula>NOT(ISERROR(SEARCH("HD",J167)))</formula>
    </cfRule>
  </conditionalFormatting>
  <conditionalFormatting sqref="K157:K160 K162:K163 K165:K166">
    <cfRule type="containsText" dxfId="389" priority="205" operator="containsText" text="HD">
      <formula>NOT(ISERROR(SEARCH("HD",K157)))</formula>
    </cfRule>
  </conditionalFormatting>
  <conditionalFormatting sqref="L157:S168">
    <cfRule type="containsText" dxfId="388" priority="204" operator="containsText" text="HD">
      <formula>NOT(ISERROR(SEARCH("HD",L157)))</formula>
    </cfRule>
  </conditionalFormatting>
  <conditionalFormatting sqref="N170:S175">
    <cfRule type="containsText" dxfId="387" priority="203" operator="containsText" text="HD">
      <formula>NOT(ISERROR(SEARCH("HD",N170)))</formula>
    </cfRule>
  </conditionalFormatting>
  <conditionalFormatting sqref="P177:S178">
    <cfRule type="containsText" dxfId="386" priority="202" operator="containsText" text="HD">
      <formula>NOT(ISERROR(SEARCH("HD",P177)))</formula>
    </cfRule>
  </conditionalFormatting>
  <conditionalFormatting sqref="P192:S202">
    <cfRule type="containsText" dxfId="385" priority="201" operator="containsText" text="HD">
      <formula>NOT(ISERROR(SEARCH("HD",P192)))</formula>
    </cfRule>
  </conditionalFormatting>
  <conditionalFormatting sqref="O194">
    <cfRule type="containsText" dxfId="384" priority="200" operator="containsText" text="HD">
      <formula>NOT(ISERROR(SEARCH("HD",O194)))</formula>
    </cfRule>
  </conditionalFormatting>
  <conditionalFormatting sqref="P208:S213">
    <cfRule type="containsText" dxfId="383" priority="199" operator="containsText" text="HD">
      <formula>NOT(ISERROR(SEARCH("HD",P208)))</formula>
    </cfRule>
  </conditionalFormatting>
  <conditionalFormatting sqref="D5:D7">
    <cfRule type="containsText" dxfId="382" priority="198" operator="containsText" text="HD">
      <formula>NOT(ISERROR(SEARCH("HD",D5)))</formula>
    </cfRule>
  </conditionalFormatting>
  <conditionalFormatting sqref="D12:D21">
    <cfRule type="containsText" dxfId="381" priority="197" operator="containsText" text="HD">
      <formula>NOT(ISERROR(SEARCH("HD",D12)))</formula>
    </cfRule>
  </conditionalFormatting>
  <conditionalFormatting sqref="D101:D103">
    <cfRule type="containsText" dxfId="380" priority="196" operator="containsText" text="HD">
      <formula>NOT(ISERROR(SEARCH("HD",D101)))</formula>
    </cfRule>
  </conditionalFormatting>
  <conditionalFormatting sqref="D9:D10">
    <cfRule type="containsText" dxfId="379" priority="195" operator="containsText" text="HD">
      <formula>NOT(ISERROR(SEARCH("HD",D9)))</formula>
    </cfRule>
  </conditionalFormatting>
  <conditionalFormatting sqref="D11">
    <cfRule type="containsText" dxfId="378" priority="194" operator="containsText" text="HD">
      <formula>NOT(ISERROR(SEARCH("HD",D11)))</formula>
    </cfRule>
  </conditionalFormatting>
  <conditionalFormatting sqref="D23:D24">
    <cfRule type="containsText" dxfId="377" priority="193" operator="containsText" text="HD">
      <formula>NOT(ISERROR(SEARCH("HD",D23)))</formula>
    </cfRule>
  </conditionalFormatting>
  <conditionalFormatting sqref="D25:D38">
    <cfRule type="containsText" dxfId="376" priority="192" operator="containsText" text="HD">
      <formula>NOT(ISERROR(SEARCH("HD",D25)))</formula>
    </cfRule>
  </conditionalFormatting>
  <conditionalFormatting sqref="D40:D48">
    <cfRule type="containsText" dxfId="375" priority="191" operator="containsText" text="HD">
      <formula>NOT(ISERROR(SEARCH("HD",D40)))</formula>
    </cfRule>
  </conditionalFormatting>
  <conditionalFormatting sqref="D91:D99">
    <cfRule type="containsText" dxfId="374" priority="190" operator="containsText" text="HD">
      <formula>NOT(ISERROR(SEARCH("HD",D91)))</formula>
    </cfRule>
  </conditionalFormatting>
  <conditionalFormatting sqref="D90">
    <cfRule type="containsText" dxfId="373" priority="189" operator="containsText" text="HD">
      <formula>NOT(ISERROR(SEARCH("HD",D90)))</formula>
    </cfRule>
  </conditionalFormatting>
  <conditionalFormatting sqref="E33 E36 E38">
    <cfRule type="containsText" dxfId="372" priority="188" operator="containsText" text="HD">
      <formula>NOT(ISERROR(SEARCH("HD",E33)))</formula>
    </cfRule>
  </conditionalFormatting>
  <conditionalFormatting sqref="E40:E46 E48">
    <cfRule type="containsText" dxfId="371" priority="187" operator="containsText" text="HD">
      <formula>NOT(ISERROR(SEARCH("HD",E40)))</formula>
    </cfRule>
  </conditionalFormatting>
  <conditionalFormatting sqref="E90 E94 E96:E97">
    <cfRule type="containsText" dxfId="370" priority="186" operator="containsText" text="HD">
      <formula>NOT(ISERROR(SEARCH("HD",E90)))</formula>
    </cfRule>
  </conditionalFormatting>
  <conditionalFormatting sqref="E101:E103">
    <cfRule type="containsText" dxfId="369" priority="185" operator="containsText" text="HD">
      <formula>NOT(ISERROR(SEARCH("HD",E101)))</formula>
    </cfRule>
  </conditionalFormatting>
  <conditionalFormatting sqref="E5:E7">
    <cfRule type="containsText" dxfId="368" priority="184" operator="containsText" text="HD">
      <formula>NOT(ISERROR(SEARCH("HD",E5)))</formula>
    </cfRule>
  </conditionalFormatting>
  <conditionalFormatting sqref="E9:E11 E13:E21">
    <cfRule type="containsText" dxfId="367" priority="183" operator="containsText" text="HD">
      <formula>NOT(ISERROR(SEARCH("HD",E9)))</formula>
    </cfRule>
  </conditionalFormatting>
  <conditionalFormatting sqref="E108:E110 E114:E115">
    <cfRule type="containsText" dxfId="366" priority="182" operator="containsText" text="HD">
      <formula>NOT(ISERROR(SEARCH("HD",E108)))</formula>
    </cfRule>
  </conditionalFormatting>
  <conditionalFormatting sqref="E111:E113">
    <cfRule type="containsText" dxfId="365" priority="181" operator="containsText" text="HD">
      <formula>NOT(ISERROR(SEARCH("HD",E111)))</formula>
    </cfRule>
  </conditionalFormatting>
  <conditionalFormatting sqref="E123">
    <cfRule type="containsText" dxfId="364" priority="180" operator="containsText" text="HD">
      <formula>NOT(ISERROR(SEARCH("HD",E123)))</formula>
    </cfRule>
  </conditionalFormatting>
  <conditionalFormatting sqref="E117">
    <cfRule type="containsText" dxfId="363" priority="179" operator="containsText" text="HD">
      <formula>NOT(ISERROR(SEARCH("HD",E117)))</formula>
    </cfRule>
  </conditionalFormatting>
  <conditionalFormatting sqref="E118:E122">
    <cfRule type="containsText" dxfId="362" priority="178" operator="containsText" text="HD">
      <formula>NOT(ISERROR(SEARCH("HD",E118)))</formula>
    </cfRule>
  </conditionalFormatting>
  <conditionalFormatting sqref="E124">
    <cfRule type="containsText" dxfId="361" priority="177" operator="containsText" text="HD">
      <formula>NOT(ISERROR(SEARCH("HD",E124)))</formula>
    </cfRule>
  </conditionalFormatting>
  <conditionalFormatting sqref="E128">
    <cfRule type="containsText" dxfId="360" priority="176" operator="containsText" text="HD">
      <formula>NOT(ISERROR(SEARCH("HD",E128)))</formula>
    </cfRule>
  </conditionalFormatting>
  <conditionalFormatting sqref="E132">
    <cfRule type="containsText" dxfId="359" priority="175" operator="containsText" text="HD">
      <formula>NOT(ISERROR(SEARCH("HD",E132)))</formula>
    </cfRule>
  </conditionalFormatting>
  <conditionalFormatting sqref="E138">
    <cfRule type="containsText" dxfId="358" priority="174" operator="containsText" text="HD">
      <formula>NOT(ISERROR(SEARCH("HD",E138)))</formula>
    </cfRule>
  </conditionalFormatting>
  <conditionalFormatting sqref="E139">
    <cfRule type="containsText" dxfId="357" priority="173" operator="containsText" text="HD">
      <formula>NOT(ISERROR(SEARCH("HD",E139)))</formula>
    </cfRule>
  </conditionalFormatting>
  <conditionalFormatting sqref="E126:E127">
    <cfRule type="containsText" dxfId="356" priority="172" operator="containsText" text="HD">
      <formula>NOT(ISERROR(SEARCH("HD",E126)))</formula>
    </cfRule>
  </conditionalFormatting>
  <conditionalFormatting sqref="E129:E131">
    <cfRule type="containsText" dxfId="355" priority="171" operator="containsText" text="HD">
      <formula>NOT(ISERROR(SEARCH("HD",E129)))</formula>
    </cfRule>
  </conditionalFormatting>
  <conditionalFormatting sqref="E133:E137">
    <cfRule type="containsText" dxfId="354" priority="170" operator="containsText" text="HD">
      <formula>NOT(ISERROR(SEARCH("HD",E133)))</formula>
    </cfRule>
  </conditionalFormatting>
  <conditionalFormatting sqref="E140">
    <cfRule type="containsText" dxfId="353" priority="169" operator="containsText" text="HD">
      <formula>NOT(ISERROR(SEARCH("HD",E140)))</formula>
    </cfRule>
  </conditionalFormatting>
  <conditionalFormatting sqref="E142">
    <cfRule type="containsText" dxfId="352" priority="168" operator="containsText" text="HD">
      <formula>NOT(ISERROR(SEARCH("HD",E142)))</formula>
    </cfRule>
  </conditionalFormatting>
  <conditionalFormatting sqref="E143:E145">
    <cfRule type="containsText" dxfId="351" priority="167" operator="containsText" text="HD">
      <formula>NOT(ISERROR(SEARCH("HD",E143)))</formula>
    </cfRule>
  </conditionalFormatting>
  <conditionalFormatting sqref="E146">
    <cfRule type="containsText" dxfId="350" priority="166" operator="containsText" text="HD">
      <formula>NOT(ISERROR(SEARCH("HD",E146)))</formula>
    </cfRule>
  </conditionalFormatting>
  <conditionalFormatting sqref="E147">
    <cfRule type="containsText" dxfId="349" priority="165" operator="containsText" text="HD">
      <formula>NOT(ISERROR(SEARCH("HD",E147)))</formula>
    </cfRule>
  </conditionalFormatting>
  <conditionalFormatting sqref="E148">
    <cfRule type="containsText" dxfId="348" priority="164" operator="containsText" text="HD">
      <formula>NOT(ISERROR(SEARCH("HD",E148)))</formula>
    </cfRule>
  </conditionalFormatting>
  <conditionalFormatting sqref="E150:E153">
    <cfRule type="containsText" dxfId="347" priority="163" operator="containsText" text="HD">
      <formula>NOT(ISERROR(SEARCH("HD",E150)))</formula>
    </cfRule>
  </conditionalFormatting>
  <conditionalFormatting sqref="E155">
    <cfRule type="containsText" dxfId="346" priority="162" operator="containsText" text="HD">
      <formula>NOT(ISERROR(SEARCH("HD",E155)))</formula>
    </cfRule>
  </conditionalFormatting>
  <conditionalFormatting sqref="E157:E164 E166 E168">
    <cfRule type="containsText" dxfId="345" priority="161" operator="containsText" text="HD">
      <formula>NOT(ISERROR(SEARCH("HD",E157)))</formula>
    </cfRule>
  </conditionalFormatting>
  <conditionalFormatting sqref="E165">
    <cfRule type="containsText" dxfId="344" priority="160" operator="containsText" text="HD">
      <formula>NOT(ISERROR(SEARCH("HD",E165)))</formula>
    </cfRule>
  </conditionalFormatting>
  <conditionalFormatting sqref="E167">
    <cfRule type="containsText" dxfId="343" priority="159" operator="containsText" text="HD">
      <formula>NOT(ISERROR(SEARCH("HD",E167)))</formula>
    </cfRule>
  </conditionalFormatting>
  <conditionalFormatting sqref="E170:E173">
    <cfRule type="containsText" dxfId="342" priority="158" operator="containsText" text="HD">
      <formula>NOT(ISERROR(SEARCH("HD",E170)))</formula>
    </cfRule>
  </conditionalFormatting>
  <conditionalFormatting sqref="E174:E175">
    <cfRule type="containsText" dxfId="341" priority="157" operator="containsText" text="HD">
      <formula>NOT(ISERROR(SEARCH("HD",E174)))</formula>
    </cfRule>
  </conditionalFormatting>
  <conditionalFormatting sqref="E177:E178">
    <cfRule type="containsText" dxfId="340" priority="156" operator="containsText" text="HD">
      <formula>NOT(ISERROR(SEARCH("HD",E177)))</formula>
    </cfRule>
  </conditionalFormatting>
  <conditionalFormatting sqref="E184:E185 E187:E188">
    <cfRule type="containsText" dxfId="339" priority="155" operator="containsText" text="HD">
      <formula>NOT(ISERROR(SEARCH("HD",E184)))</formula>
    </cfRule>
  </conditionalFormatting>
  <conditionalFormatting sqref="E186">
    <cfRule type="containsText" dxfId="338" priority="154" operator="containsText" text="HD">
      <formula>NOT(ISERROR(SEARCH("HD",E186)))</formula>
    </cfRule>
  </conditionalFormatting>
  <conditionalFormatting sqref="E189:E190">
    <cfRule type="containsText" dxfId="337" priority="153" operator="containsText" text="HD">
      <formula>NOT(ISERROR(SEARCH("HD",E189)))</formula>
    </cfRule>
  </conditionalFormatting>
  <conditionalFormatting sqref="E192:E196 E199:E200">
    <cfRule type="containsText" dxfId="336" priority="152" operator="containsText" text="HD">
      <formula>NOT(ISERROR(SEARCH("HD",E192)))</formula>
    </cfRule>
  </conditionalFormatting>
  <conditionalFormatting sqref="E197">
    <cfRule type="containsText" dxfId="335" priority="151" operator="containsText" text="HD">
      <formula>NOT(ISERROR(SEARCH("HD",E197)))</formula>
    </cfRule>
  </conditionalFormatting>
  <conditionalFormatting sqref="E198">
    <cfRule type="containsText" dxfId="334" priority="150" operator="containsText" text="HD">
      <formula>NOT(ISERROR(SEARCH("HD",E198)))</formula>
    </cfRule>
  </conditionalFormatting>
  <conditionalFormatting sqref="E201">
    <cfRule type="containsText" dxfId="333" priority="149" operator="containsText" text="HD">
      <formula>NOT(ISERROR(SEARCH("HD",E201)))</formula>
    </cfRule>
  </conditionalFormatting>
  <conditionalFormatting sqref="E202:E206">
    <cfRule type="containsText" dxfId="332" priority="148" operator="containsText" text="HD">
      <formula>NOT(ISERROR(SEARCH("HD",E202)))</formula>
    </cfRule>
  </conditionalFormatting>
  <conditionalFormatting sqref="E208">
    <cfRule type="containsText" dxfId="331" priority="147" operator="containsText" text="HD">
      <formula>NOT(ISERROR(SEARCH("HD",E208)))</formula>
    </cfRule>
  </conditionalFormatting>
  <conditionalFormatting sqref="E209">
    <cfRule type="containsText" dxfId="330" priority="146" operator="containsText" text="HD">
      <formula>NOT(ISERROR(SEARCH("HD",E209)))</formula>
    </cfRule>
  </conditionalFormatting>
  <conditionalFormatting sqref="E210:E215">
    <cfRule type="containsText" dxfId="329" priority="145" operator="containsText" text="HD">
      <formula>NOT(ISERROR(SEARCH("HD",E210)))</formula>
    </cfRule>
  </conditionalFormatting>
  <conditionalFormatting sqref="E217:E218 E220:E221 E223 E228 E234:E238 E240:E241 E243:E244 E246:E249">
    <cfRule type="containsText" dxfId="328" priority="144" operator="containsText" text="HD">
      <formula>NOT(ISERROR(SEARCH("HD",E217)))</formula>
    </cfRule>
  </conditionalFormatting>
  <conditionalFormatting sqref="E219">
    <cfRule type="containsText" dxfId="327" priority="143" operator="containsText" text="HD">
      <formula>NOT(ISERROR(SEARCH("HD",E219)))</formula>
    </cfRule>
  </conditionalFormatting>
  <conditionalFormatting sqref="E222">
    <cfRule type="containsText" dxfId="326" priority="142" operator="containsText" text="HD">
      <formula>NOT(ISERROR(SEARCH("HD",E222)))</formula>
    </cfRule>
  </conditionalFormatting>
  <conditionalFormatting sqref="E224:E227">
    <cfRule type="containsText" dxfId="325" priority="141" operator="containsText" text="HD">
      <formula>NOT(ISERROR(SEARCH("HD",E224)))</formula>
    </cfRule>
  </conditionalFormatting>
  <conditionalFormatting sqref="E229:E233">
    <cfRule type="containsText" dxfId="324" priority="140" operator="containsText" text="HD">
      <formula>NOT(ISERROR(SEARCH("HD",E229)))</formula>
    </cfRule>
  </conditionalFormatting>
  <conditionalFormatting sqref="E239">
    <cfRule type="containsText" dxfId="323" priority="139" operator="containsText" text="HD">
      <formula>NOT(ISERROR(SEARCH("HD",E239)))</formula>
    </cfRule>
  </conditionalFormatting>
  <conditionalFormatting sqref="E242">
    <cfRule type="containsText" dxfId="322" priority="138" operator="containsText" text="HD">
      <formula>NOT(ISERROR(SEARCH("HD",E242)))</formula>
    </cfRule>
  </conditionalFormatting>
  <conditionalFormatting sqref="E245">
    <cfRule type="containsText" dxfId="321" priority="137" operator="containsText" text="HD">
      <formula>NOT(ISERROR(SEARCH("HD",E245)))</formula>
    </cfRule>
  </conditionalFormatting>
  <conditionalFormatting sqref="E250:E252">
    <cfRule type="containsText" dxfId="320" priority="136" operator="containsText" text="HD">
      <formula>NOT(ISERROR(SEARCH("HD",E250)))</formula>
    </cfRule>
  </conditionalFormatting>
  <conditionalFormatting sqref="E254">
    <cfRule type="containsText" dxfId="319" priority="135" operator="containsText" text="HD">
      <formula>NOT(ISERROR(SEARCH("HD",E254)))</formula>
    </cfRule>
  </conditionalFormatting>
  <conditionalFormatting sqref="E255:E262">
    <cfRule type="containsText" dxfId="318" priority="134" operator="containsText" text="HD">
      <formula>NOT(ISERROR(SEARCH("HD",E255)))</formula>
    </cfRule>
  </conditionalFormatting>
  <conditionalFormatting sqref="E264:E266">
    <cfRule type="containsText" dxfId="317" priority="133" operator="containsText" text="HD">
      <formula>NOT(ISERROR(SEARCH("HD",E264)))</formula>
    </cfRule>
  </conditionalFormatting>
  <conditionalFormatting sqref="E268:E271">
    <cfRule type="containsText" dxfId="316" priority="132" operator="containsText" text="HD">
      <formula>NOT(ISERROR(SEARCH("HD",E268)))</formula>
    </cfRule>
  </conditionalFormatting>
  <conditionalFormatting sqref="E23">
    <cfRule type="containsText" dxfId="315" priority="131" operator="containsText" text="HD">
      <formula>NOT(ISERROR(SEARCH("HD",E23)))</formula>
    </cfRule>
  </conditionalFormatting>
  <conditionalFormatting sqref="E24:E26">
    <cfRule type="containsText" dxfId="314" priority="130" operator="containsText" text="HD">
      <formula>NOT(ISERROR(SEARCH("HD",E24)))</formula>
    </cfRule>
  </conditionalFormatting>
  <conditionalFormatting sqref="E28">
    <cfRule type="containsText" dxfId="313" priority="129" operator="containsText" text="HD">
      <formula>NOT(ISERROR(SEARCH("HD",E28)))</formula>
    </cfRule>
  </conditionalFormatting>
  <conditionalFormatting sqref="E30">
    <cfRule type="containsText" dxfId="312" priority="128" operator="containsText" text="HD">
      <formula>NOT(ISERROR(SEARCH("HD",E30)))</formula>
    </cfRule>
  </conditionalFormatting>
  <conditionalFormatting sqref="E31:E32">
    <cfRule type="containsText" dxfId="311" priority="127" operator="containsText" text="HD">
      <formula>NOT(ISERROR(SEARCH("HD",E31)))</formula>
    </cfRule>
  </conditionalFormatting>
  <conditionalFormatting sqref="E34:E35">
    <cfRule type="containsText" dxfId="310" priority="126" operator="containsText" text="HD">
      <formula>NOT(ISERROR(SEARCH("HD",E34)))</formula>
    </cfRule>
  </conditionalFormatting>
  <conditionalFormatting sqref="E47">
    <cfRule type="containsText" dxfId="309" priority="125" operator="containsText" text="HD">
      <formula>NOT(ISERROR(SEARCH("HD",E47)))</formula>
    </cfRule>
  </conditionalFormatting>
  <conditionalFormatting sqref="E91">
    <cfRule type="containsText" dxfId="308" priority="124" operator="containsText" text="HD">
      <formula>NOT(ISERROR(SEARCH("HD",E91)))</formula>
    </cfRule>
  </conditionalFormatting>
  <conditionalFormatting sqref="E92">
    <cfRule type="containsText" dxfId="307" priority="123" operator="containsText" text="HD">
      <formula>NOT(ISERROR(SEARCH("HD",E92)))</formula>
    </cfRule>
  </conditionalFormatting>
  <conditionalFormatting sqref="E99">
    <cfRule type="containsText" dxfId="306" priority="122" operator="containsText" text="HD">
      <formula>NOT(ISERROR(SEARCH("HD",E99)))</formula>
    </cfRule>
  </conditionalFormatting>
  <conditionalFormatting sqref="D108:D115">
    <cfRule type="containsText" dxfId="305" priority="121" operator="containsText" text="HD">
      <formula>NOT(ISERROR(SEARCH("HD",D108)))</formula>
    </cfRule>
  </conditionalFormatting>
  <conditionalFormatting sqref="D117:D124">
    <cfRule type="containsText" dxfId="304" priority="120" operator="containsText" text="HD">
      <formula>NOT(ISERROR(SEARCH("HD",D117)))</formula>
    </cfRule>
  </conditionalFormatting>
  <conditionalFormatting sqref="D126:D140">
    <cfRule type="containsText" dxfId="303" priority="119" operator="containsText" text="HD">
      <formula>NOT(ISERROR(SEARCH("HD",D126)))</formula>
    </cfRule>
  </conditionalFormatting>
  <conditionalFormatting sqref="D142:D148">
    <cfRule type="containsText" dxfId="302" priority="118" operator="containsText" text="HD">
      <formula>NOT(ISERROR(SEARCH("HD",D142)))</formula>
    </cfRule>
  </conditionalFormatting>
  <conditionalFormatting sqref="D150:D153">
    <cfRule type="containsText" dxfId="301" priority="117" operator="containsText" text="HD">
      <formula>NOT(ISERROR(SEARCH("HD",D150)))</formula>
    </cfRule>
  </conditionalFormatting>
  <conditionalFormatting sqref="D155">
    <cfRule type="containsText" dxfId="300" priority="116" operator="containsText" text="HD">
      <formula>NOT(ISERROR(SEARCH("HD",D155)))</formula>
    </cfRule>
  </conditionalFormatting>
  <conditionalFormatting sqref="D157:D168">
    <cfRule type="containsText" dxfId="299" priority="115" operator="containsText" text="HD">
      <formula>NOT(ISERROR(SEARCH("HD",D157)))</formula>
    </cfRule>
  </conditionalFormatting>
  <conditionalFormatting sqref="D170:D175">
    <cfRule type="containsText" dxfId="298" priority="114" operator="containsText" text="HD">
      <formula>NOT(ISERROR(SEARCH("HD",D170)))</formula>
    </cfRule>
  </conditionalFormatting>
  <conditionalFormatting sqref="D177:D178">
    <cfRule type="containsText" dxfId="297" priority="113" operator="containsText" text="HD">
      <formula>NOT(ISERROR(SEARCH("HD",D177)))</formula>
    </cfRule>
  </conditionalFormatting>
  <conditionalFormatting sqref="D185:D190">
    <cfRule type="containsText" dxfId="296" priority="112" operator="containsText" text="HD">
      <formula>NOT(ISERROR(SEARCH("HD",D185)))</formula>
    </cfRule>
  </conditionalFormatting>
  <conditionalFormatting sqref="D184">
    <cfRule type="containsText" dxfId="295" priority="111" operator="containsText" text="HD">
      <formula>NOT(ISERROR(SEARCH("HD",D184)))</formula>
    </cfRule>
  </conditionalFormatting>
  <conditionalFormatting sqref="D192:D206">
    <cfRule type="containsText" dxfId="294" priority="110" operator="containsText" text="HD">
      <formula>NOT(ISERROR(SEARCH("HD",D192)))</formula>
    </cfRule>
  </conditionalFormatting>
  <conditionalFormatting sqref="D208:D215">
    <cfRule type="containsText" dxfId="293" priority="109" operator="containsText" text="HD">
      <formula>NOT(ISERROR(SEARCH("HD",D208)))</formula>
    </cfRule>
  </conditionalFormatting>
  <conditionalFormatting sqref="D217:D252">
    <cfRule type="containsText" dxfId="292" priority="108" operator="containsText" text="HD">
      <formula>NOT(ISERROR(SEARCH("HD",D217)))</formula>
    </cfRule>
  </conditionalFormatting>
  <conditionalFormatting sqref="D254:D262">
    <cfRule type="containsText" dxfId="291" priority="107" operator="containsText" text="HD">
      <formula>NOT(ISERROR(SEARCH("HD",D254)))</formula>
    </cfRule>
  </conditionalFormatting>
  <conditionalFormatting sqref="D264:D266">
    <cfRule type="containsText" dxfId="290" priority="106" operator="containsText" text="HD">
      <formula>NOT(ISERROR(SEARCH("HD",D264)))</formula>
    </cfRule>
  </conditionalFormatting>
  <conditionalFormatting sqref="D268:D271">
    <cfRule type="containsText" dxfId="289" priority="105" operator="containsText" text="HD">
      <formula>NOT(ISERROR(SEARCH("HD",D268)))</formula>
    </cfRule>
  </conditionalFormatting>
  <conditionalFormatting sqref="B52:B78">
    <cfRule type="containsText" dxfId="288" priority="104" operator="containsText" text="HD">
      <formula>NOT(ISERROR(SEARCH("HD",B52)))</formula>
    </cfRule>
  </conditionalFormatting>
  <conditionalFormatting sqref="H52:H78">
    <cfRule type="containsText" dxfId="287" priority="102" operator="containsText" text="HD">
      <formula>NOT(ISERROR(SEARCH("HD",H52)))</formula>
    </cfRule>
  </conditionalFormatting>
  <conditionalFormatting sqref="G52:G78">
    <cfRule type="containsText" dxfId="286" priority="101" operator="containsText" text="HD">
      <formula>NOT(ISERROR(SEARCH("HD",G52)))</formula>
    </cfRule>
  </conditionalFormatting>
  <conditionalFormatting sqref="I52:I66">
    <cfRule type="containsText" dxfId="285" priority="99" operator="containsText" text="HD">
      <formula>NOT(ISERROR(SEARCH("HD",I52)))</formula>
    </cfRule>
  </conditionalFormatting>
  <conditionalFormatting sqref="F52:F78">
    <cfRule type="containsText" dxfId="284" priority="98" operator="containsText" text="HD">
      <formula>NOT(ISERROR(SEARCH("HD",F52)))</formula>
    </cfRule>
  </conditionalFormatting>
  <conditionalFormatting sqref="J52:M52 J55:M55">
    <cfRule type="containsText" dxfId="283" priority="97" operator="containsText" text="HD">
      <formula>NOT(ISERROR(SEARCH("HD",J52)))</formula>
    </cfRule>
  </conditionalFormatting>
  <conditionalFormatting sqref="E52">
    <cfRule type="containsText" dxfId="282" priority="96" operator="containsText" text="HD">
      <formula>NOT(ISERROR(SEARCH("HD",E52)))</formula>
    </cfRule>
  </conditionalFormatting>
  <conditionalFormatting sqref="E55 E60 E78:E81">
    <cfRule type="containsText" dxfId="281" priority="95" operator="containsText" text="HD">
      <formula>NOT(ISERROR(SEARCH("HD",E55)))</formula>
    </cfRule>
  </conditionalFormatting>
  <conditionalFormatting sqref="D52:D81">
    <cfRule type="containsText" dxfId="280" priority="94" operator="containsText" text="HD">
      <formula>NOT(ISERROR(SEARCH("HD",D52)))</formula>
    </cfRule>
  </conditionalFormatting>
  <conditionalFormatting sqref="E69:E77">
    <cfRule type="containsText" dxfId="279" priority="86" operator="containsText" text="HD">
      <formula>NOT(ISERROR(SEARCH("HD",E69)))</formula>
    </cfRule>
  </conditionalFormatting>
  <conditionalFormatting sqref="J53:M54">
    <cfRule type="containsText" dxfId="278" priority="84" operator="containsText" text="HD">
      <formula>NOT(ISERROR(SEARCH("HD",J53)))</formula>
    </cfRule>
  </conditionalFormatting>
  <conditionalFormatting sqref="J56:M78">
    <cfRule type="containsText" dxfId="277" priority="83" operator="containsText" text="HD">
      <formula>NOT(ISERROR(SEARCH("HD",J56)))</formula>
    </cfRule>
  </conditionalFormatting>
  <conditionalFormatting sqref="N52:S77">
    <cfRule type="containsText" dxfId="276" priority="82" operator="containsText" text="HD">
      <formula>NOT(ISERROR(SEARCH("HD",N52)))</formula>
    </cfRule>
  </conditionalFormatting>
  <conditionalFormatting sqref="N78:S78 R79:S81">
    <cfRule type="containsText" dxfId="275" priority="81" operator="containsText" text="HD">
      <formula>NOT(ISERROR(SEARCH("HD",N78)))</formula>
    </cfRule>
  </conditionalFormatting>
  <conditionalFormatting sqref="B79:B81">
    <cfRule type="containsText" dxfId="274" priority="80" operator="containsText" text="HD">
      <formula>NOT(ISERROR(SEARCH("HD",B79)))</formula>
    </cfRule>
  </conditionalFormatting>
  <conditionalFormatting sqref="H79:H81">
    <cfRule type="containsText" dxfId="273" priority="78" operator="containsText" text="HD">
      <formula>NOT(ISERROR(SEARCH("HD",H79)))</formula>
    </cfRule>
  </conditionalFormatting>
  <conditionalFormatting sqref="G79:G81">
    <cfRule type="containsText" dxfId="272" priority="77" operator="containsText" text="HD">
      <formula>NOT(ISERROR(SEARCH("HD",G79)))</formula>
    </cfRule>
  </conditionalFormatting>
  <conditionalFormatting sqref="F79:F81">
    <cfRule type="containsText" dxfId="271" priority="75" operator="containsText" text="HD">
      <formula>NOT(ISERROR(SEARCH("HD",F79)))</formula>
    </cfRule>
  </conditionalFormatting>
  <conditionalFormatting sqref="J79:Q81">
    <cfRule type="containsText" dxfId="270" priority="72" operator="containsText" text="HD">
      <formula>NOT(ISERROR(SEARCH("HD",J79)))</formula>
    </cfRule>
  </conditionalFormatting>
  <conditionalFormatting sqref="C184:C190 C192:C206 C208:C215 C217:C252 C254:C262 C264:C266 C268:C271">
    <cfRule type="containsText" dxfId="269" priority="71" operator="containsText" text="HD">
      <formula>NOT(ISERROR(SEARCH("HD",C184)))</formula>
    </cfRule>
  </conditionalFormatting>
  <conditionalFormatting sqref="C177:C178">
    <cfRule type="containsText" dxfId="268" priority="70" operator="containsText" text="HD">
      <formula>NOT(ISERROR(SEARCH("HD",C177)))</formula>
    </cfRule>
  </conditionalFormatting>
  <conditionalFormatting sqref="C170:C175">
    <cfRule type="containsText" dxfId="267" priority="69" operator="containsText" text="HD">
      <formula>NOT(ISERROR(SEARCH("HD",C170)))</formula>
    </cfRule>
  </conditionalFormatting>
  <conditionalFormatting sqref="C157:C168">
    <cfRule type="containsText" dxfId="266" priority="68" operator="containsText" text="HD">
      <formula>NOT(ISERROR(SEARCH("HD",C157)))</formula>
    </cfRule>
  </conditionalFormatting>
  <conditionalFormatting sqref="C155">
    <cfRule type="containsText" dxfId="265" priority="67" operator="containsText" text="HD">
      <formula>NOT(ISERROR(SEARCH("HD",C155)))</formula>
    </cfRule>
  </conditionalFormatting>
  <conditionalFormatting sqref="C150:C153">
    <cfRule type="containsText" dxfId="264" priority="66" operator="containsText" text="HD">
      <formula>NOT(ISERROR(SEARCH("HD",C150)))</formula>
    </cfRule>
  </conditionalFormatting>
  <conditionalFormatting sqref="C142:C148">
    <cfRule type="containsText" dxfId="263" priority="65" operator="containsText" text="HD">
      <formula>NOT(ISERROR(SEARCH("HD",C142)))</formula>
    </cfRule>
  </conditionalFormatting>
  <conditionalFormatting sqref="C126:C140">
    <cfRule type="containsText" dxfId="262" priority="64" operator="containsText" text="HD">
      <formula>NOT(ISERROR(SEARCH("HD",C126)))</formula>
    </cfRule>
  </conditionalFormatting>
  <conditionalFormatting sqref="C117:C124">
    <cfRule type="containsText" dxfId="261" priority="63" operator="containsText" text="HD">
      <formula>NOT(ISERROR(SEARCH("HD",C117)))</formula>
    </cfRule>
  </conditionalFormatting>
  <conditionalFormatting sqref="C108:C115">
    <cfRule type="containsText" dxfId="260" priority="62" operator="containsText" text="HD">
      <formula>NOT(ISERROR(SEARCH("HD",C108)))</formula>
    </cfRule>
  </conditionalFormatting>
  <conditionalFormatting sqref="C5:C7">
    <cfRule type="containsText" dxfId="259" priority="61" operator="containsText" text="HD">
      <formula>NOT(ISERROR(SEARCH("HD",C5)))</formula>
    </cfRule>
  </conditionalFormatting>
  <conditionalFormatting sqref="C9:C21">
    <cfRule type="containsText" dxfId="258" priority="60" operator="containsText" text="HD">
      <formula>NOT(ISERROR(SEARCH("HD",C9)))</formula>
    </cfRule>
  </conditionalFormatting>
  <conditionalFormatting sqref="C23:C38">
    <cfRule type="containsText" dxfId="257" priority="59" operator="containsText" text="HD">
      <formula>NOT(ISERROR(SEARCH("HD",C23)))</formula>
    </cfRule>
  </conditionalFormatting>
  <conditionalFormatting sqref="C40:C48">
    <cfRule type="containsText" dxfId="256" priority="58" operator="containsText" text="HD">
      <formula>NOT(ISERROR(SEARCH("HD",C40)))</formula>
    </cfRule>
  </conditionalFormatting>
  <conditionalFormatting sqref="C90:C99">
    <cfRule type="containsText" dxfId="255" priority="57" operator="containsText" text="HD">
      <formula>NOT(ISERROR(SEARCH("HD",C90)))</formula>
    </cfRule>
  </conditionalFormatting>
  <conditionalFormatting sqref="C101:C103">
    <cfRule type="containsText" dxfId="254" priority="56" operator="containsText" text="HD">
      <formula>NOT(ISERROR(SEARCH("HD",C101)))</formula>
    </cfRule>
  </conditionalFormatting>
  <conditionalFormatting sqref="C52:C81">
    <cfRule type="containsText" dxfId="253" priority="55" operator="containsText" text="HD">
      <formula>NOT(ISERROR(SEARCH("HD",C52)))</formula>
    </cfRule>
  </conditionalFormatting>
  <conditionalFormatting sqref="A184:A190 A192:A206 A208:A215 A217:A252 A264:A266 A268:A271 A254:A262">
    <cfRule type="containsText" dxfId="252" priority="54" operator="containsText" text="HD">
      <formula>NOT(ISERROR(SEARCH("HD",A184)))</formula>
    </cfRule>
  </conditionalFormatting>
  <conditionalFormatting sqref="A177:A178">
    <cfRule type="containsText" dxfId="251" priority="53" operator="containsText" text="HD">
      <formula>NOT(ISERROR(SEARCH("HD",A177)))</formula>
    </cfRule>
  </conditionalFormatting>
  <conditionalFormatting sqref="A170:A175">
    <cfRule type="containsText" dxfId="250" priority="52" operator="containsText" text="HD">
      <formula>NOT(ISERROR(SEARCH("HD",A170)))</formula>
    </cfRule>
  </conditionalFormatting>
  <conditionalFormatting sqref="A157:A168">
    <cfRule type="containsText" dxfId="249" priority="51" operator="containsText" text="HD">
      <formula>NOT(ISERROR(SEARCH("HD",A157)))</formula>
    </cfRule>
  </conditionalFormatting>
  <conditionalFormatting sqref="A155">
    <cfRule type="containsText" dxfId="248" priority="50" operator="containsText" text="HD">
      <formula>NOT(ISERROR(SEARCH("HD",A155)))</formula>
    </cfRule>
  </conditionalFormatting>
  <conditionalFormatting sqref="A150:A153">
    <cfRule type="containsText" dxfId="247" priority="49" operator="containsText" text="HD">
      <formula>NOT(ISERROR(SEARCH("HD",A150)))</formula>
    </cfRule>
  </conditionalFormatting>
  <conditionalFormatting sqref="A142:A148">
    <cfRule type="containsText" dxfId="246" priority="48" operator="containsText" text="HD">
      <formula>NOT(ISERROR(SEARCH("HD",A142)))</formula>
    </cfRule>
  </conditionalFormatting>
  <conditionalFormatting sqref="A126:A140">
    <cfRule type="containsText" dxfId="245" priority="47" operator="containsText" text="HD">
      <formula>NOT(ISERROR(SEARCH("HD",A126)))</formula>
    </cfRule>
  </conditionalFormatting>
  <conditionalFormatting sqref="A117:A124">
    <cfRule type="containsText" dxfId="244" priority="46" operator="containsText" text="HD">
      <formula>NOT(ISERROR(SEARCH("HD",A117)))</formula>
    </cfRule>
  </conditionalFormatting>
  <conditionalFormatting sqref="A108:A115">
    <cfRule type="containsText" dxfId="243" priority="45" operator="containsText" text="HD">
      <formula>NOT(ISERROR(SEARCH("HD",A108)))</formula>
    </cfRule>
  </conditionalFormatting>
  <conditionalFormatting sqref="A5:A7">
    <cfRule type="containsText" dxfId="242" priority="44" operator="containsText" text="HD">
      <formula>NOT(ISERROR(SEARCH("HD",A5)))</formula>
    </cfRule>
  </conditionalFormatting>
  <conditionalFormatting sqref="A9:A21">
    <cfRule type="containsText" dxfId="241" priority="43" operator="containsText" text="HD">
      <formula>NOT(ISERROR(SEARCH("HD",A9)))</formula>
    </cfRule>
  </conditionalFormatting>
  <conditionalFormatting sqref="A23:A38">
    <cfRule type="containsText" dxfId="240" priority="42" operator="containsText" text="HD">
      <formula>NOT(ISERROR(SEARCH("HD",A23)))</formula>
    </cfRule>
  </conditionalFormatting>
  <conditionalFormatting sqref="A40:A48">
    <cfRule type="containsText" dxfId="239" priority="41" operator="containsText" text="HD">
      <formula>NOT(ISERROR(SEARCH("HD",A40)))</formula>
    </cfRule>
  </conditionalFormatting>
  <conditionalFormatting sqref="A90:A99">
    <cfRule type="containsText" dxfId="238" priority="40" operator="containsText" text="HD">
      <formula>NOT(ISERROR(SEARCH("HD",A90)))</formula>
    </cfRule>
  </conditionalFormatting>
  <conditionalFormatting sqref="A101:A103">
    <cfRule type="containsText" dxfId="237" priority="39" operator="containsText" text="HD">
      <formula>NOT(ISERROR(SEARCH("HD",A101)))</formula>
    </cfRule>
  </conditionalFormatting>
  <conditionalFormatting sqref="A52:A81">
    <cfRule type="containsText" dxfId="236" priority="38" operator="containsText" text="HD">
      <formula>NOT(ISERROR(SEARCH("HD",A52)))</formula>
    </cfRule>
  </conditionalFormatting>
  <conditionalFormatting sqref="I272">
    <cfRule type="containsText" dxfId="235" priority="36" operator="containsText" text="HD">
      <formula>NOT(ISERROR(SEARCH("HD",I272)))</formula>
    </cfRule>
  </conditionalFormatting>
  <conditionalFormatting sqref="B273:B279">
    <cfRule type="containsText" dxfId="234" priority="35" operator="containsText" text="HD">
      <formula>NOT(ISERROR(SEARCH("HD",B273)))</formula>
    </cfRule>
  </conditionalFormatting>
  <conditionalFormatting sqref="I273:I279">
    <cfRule type="containsText" dxfId="233" priority="34" operator="containsText" text="HD">
      <formula>NOT(ISERROR(SEARCH("HD",I273)))</formula>
    </cfRule>
  </conditionalFormatting>
  <conditionalFormatting sqref="H273:H279">
    <cfRule type="containsText" dxfId="232" priority="33" operator="containsText" text="HD">
      <formula>NOT(ISERROR(SEARCH("HD",H273)))</formula>
    </cfRule>
  </conditionalFormatting>
  <conditionalFormatting sqref="P273:S279">
    <cfRule type="containsText" dxfId="231" priority="32" operator="containsText" text="HD">
      <formula>NOT(ISERROR(SEARCH("HD",P273)))</formula>
    </cfRule>
  </conditionalFormatting>
  <conditionalFormatting sqref="D273:D279">
    <cfRule type="containsText" dxfId="230" priority="30" operator="containsText" text="HD">
      <formula>NOT(ISERROR(SEARCH("HD",D273)))</formula>
    </cfRule>
  </conditionalFormatting>
  <conditionalFormatting sqref="A273:A279">
    <cfRule type="containsText" dxfId="229" priority="28" operator="containsText" text="HD">
      <formula>NOT(ISERROR(SEARCH("HD",A273)))</formula>
    </cfRule>
  </conditionalFormatting>
  <conditionalFormatting sqref="E273:E279">
    <cfRule type="containsText" dxfId="228" priority="27" operator="containsText" text="HD">
      <formula>NOT(ISERROR(SEARCH("HD",E273)))</formula>
    </cfRule>
  </conditionalFormatting>
  <conditionalFormatting sqref="C273:C279">
    <cfRule type="containsText" dxfId="227" priority="26" operator="containsText" text="HD">
      <formula>NOT(ISERROR(SEARCH("HD",C273)))</formula>
    </cfRule>
  </conditionalFormatting>
  <conditionalFormatting sqref="N197:O197">
    <cfRule type="containsText" dxfId="226" priority="25" operator="containsText" text="HD">
      <formula>NOT(ISERROR(SEARCH("HD",N197)))</formula>
    </cfRule>
  </conditionalFormatting>
  <conditionalFormatting sqref="G234">
    <cfRule type="containsText" dxfId="225" priority="24" operator="containsText" text="HD">
      <formula>NOT(ISERROR(SEARCH("HD",G234)))</formula>
    </cfRule>
  </conditionalFormatting>
  <conditionalFormatting sqref="G188">
    <cfRule type="containsText" dxfId="224" priority="20" operator="containsText" text="HD">
      <formula>NOT(ISERROR(SEARCH("HD",G188)))</formula>
    </cfRule>
  </conditionalFormatting>
  <conditionalFormatting sqref="H188">
    <cfRule type="containsText" dxfId="223" priority="19" operator="containsText" text="HD">
      <formula>NOT(ISERROR(SEARCH("HD",H188)))</formula>
    </cfRule>
  </conditionalFormatting>
  <conditionalFormatting sqref="H243">
    <cfRule type="containsText" dxfId="222" priority="18" operator="containsText" text="HD">
      <formula>NOT(ISERROR(SEARCH("HD",H243)))</formula>
    </cfRule>
  </conditionalFormatting>
  <conditionalFormatting sqref="G252">
    <cfRule type="containsText" dxfId="221" priority="17" operator="containsText" text="HD">
      <formula>NOT(ISERROR(SEARCH("HD",G252)))</formula>
    </cfRule>
  </conditionalFormatting>
  <conditionalFormatting sqref="H252">
    <cfRule type="containsText" dxfId="220" priority="16" operator="containsText" text="HD">
      <formula>NOT(ISERROR(SEARCH("HD",H252)))</formula>
    </cfRule>
  </conditionalFormatting>
  <conditionalFormatting sqref="F257:F262">
    <cfRule type="containsText" dxfId="219" priority="14" operator="containsText" text="HD">
      <formula>NOT(ISERROR(SEARCH("HD",F257)))</formula>
    </cfRule>
  </conditionalFormatting>
  <conditionalFormatting sqref="H192">
    <cfRule type="containsText" dxfId="218" priority="13" operator="containsText" text="HD">
      <formula>NOT(ISERROR(SEARCH("HD",H192)))</formula>
    </cfRule>
  </conditionalFormatting>
  <conditionalFormatting sqref="H260:H262">
    <cfRule type="containsText" dxfId="217" priority="12" operator="containsText" text="HD">
      <formula>NOT(ISERROR(SEARCH("HD",H260)))</formula>
    </cfRule>
  </conditionalFormatting>
  <conditionalFormatting sqref="B84:C88">
    <cfRule type="containsText" dxfId="216" priority="11" operator="containsText" text="HD">
      <formula>NOT(ISERROR(SEARCH("HD",B84)))</formula>
    </cfRule>
  </conditionalFormatting>
  <conditionalFormatting sqref="A84:A88">
    <cfRule type="containsText" dxfId="215" priority="10" operator="containsText" text="HD">
      <formula>NOT(ISERROR(SEARCH("HD",A84)))</formula>
    </cfRule>
  </conditionalFormatting>
  <conditionalFormatting sqref="H84:H88">
    <cfRule type="containsText" dxfId="214" priority="9" operator="containsText" text="HD">
      <formula>NOT(ISERROR(SEARCH("HD",H84)))</formula>
    </cfRule>
  </conditionalFormatting>
  <conditionalFormatting sqref="G84:G88">
    <cfRule type="containsText" dxfId="213" priority="8" operator="containsText" text="HD">
      <formula>NOT(ISERROR(SEARCH("HD",G84)))</formula>
    </cfRule>
  </conditionalFormatting>
  <conditionalFormatting sqref="J84:M87">
    <cfRule type="containsText" dxfId="212" priority="7" operator="containsText" text="HD">
      <formula>NOT(ISERROR(SEARCH("HD",J84)))</formula>
    </cfRule>
  </conditionalFormatting>
  <conditionalFormatting sqref="I84:I88">
    <cfRule type="containsText" dxfId="211" priority="6" operator="containsText" text="HD">
      <formula>NOT(ISERROR(SEARCH("HD",I84)))</formula>
    </cfRule>
  </conditionalFormatting>
  <conditionalFormatting sqref="F84:F88">
    <cfRule type="containsText" dxfId="210" priority="5" operator="containsText" text="HD">
      <formula>NOT(ISERROR(SEARCH("HD",F84)))</formula>
    </cfRule>
  </conditionalFormatting>
  <conditionalFormatting sqref="D84:D88">
    <cfRule type="containsText" dxfId="209" priority="4" operator="containsText" text="HD">
      <formula>NOT(ISERROR(SEARCH("HD",D84)))</formula>
    </cfRule>
  </conditionalFormatting>
  <conditionalFormatting sqref="E84:E88">
    <cfRule type="containsText" dxfId="208" priority="3" operator="containsText" text="HD">
      <formula>NOT(ISERROR(SEARCH("HD",E84)))</formula>
    </cfRule>
  </conditionalFormatting>
  <conditionalFormatting sqref="J88:M88">
    <cfRule type="containsText" dxfId="207" priority="2" operator="containsText" text="HD">
      <formula>NOT(ISERROR(SEARCH("HD",J88)))</formula>
    </cfRule>
  </conditionalFormatting>
  <conditionalFormatting sqref="N84:S88">
    <cfRule type="containsText" dxfId="206" priority="1" operator="containsText" text="HD">
      <formula>NOT(ISERROR(SEARCH("HD",N84)))</formula>
    </cfRule>
  </conditionalFormatting>
  <pageMargins left="0.7" right="0.7" top="0.75" bottom="0.75" header="0.3" footer="0.3"/>
  <pageSetup paperSize="9" scale="38" fitToHeight="2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0EE15-10EE-634A-B974-43307E6370CE}">
  <sheetPr>
    <tabColor theme="1"/>
    <pageSetUpPr fitToPage="1"/>
  </sheetPr>
  <dimension ref="B1:CI154"/>
  <sheetViews>
    <sheetView topLeftCell="A59" zoomScale="68" zoomScaleNormal="60" workbookViewId="0">
      <selection activeCell="J69" sqref="J69:P69"/>
    </sheetView>
  </sheetViews>
  <sheetFormatPr baseColWidth="10" defaultColWidth="10.875" defaultRowHeight="15"/>
  <cols>
    <col min="1" max="1" width="10.875" style="133" customWidth="1"/>
    <col min="2" max="2" width="8" style="133" customWidth="1"/>
    <col min="3" max="3" width="20.875" style="133" customWidth="1"/>
    <col min="4" max="4" width="29.625" style="133" customWidth="1"/>
    <col min="5" max="5" width="11" style="133" customWidth="1"/>
    <col min="6" max="7" width="12.875" style="133" customWidth="1"/>
    <col min="8" max="8" width="20.875" style="137" customWidth="1"/>
    <col min="9" max="9" width="20.875" style="133" customWidth="1"/>
    <col min="10" max="16" width="10.875" style="133" customWidth="1"/>
    <col min="17" max="17" width="9.125" style="133" customWidth="1"/>
    <col min="18" max="27" width="15.875" style="136" customWidth="1"/>
    <col min="28" max="28" width="20.875" style="133" customWidth="1"/>
    <col min="29" max="29" width="13.375" style="133" customWidth="1"/>
    <col min="30" max="31" width="20.875" style="133" customWidth="1"/>
    <col min="32" max="32" width="20.875" style="134" customWidth="1"/>
    <col min="33" max="33" width="22.5" style="134" customWidth="1"/>
    <col min="34" max="38" width="20.875" style="134" customWidth="1"/>
    <col min="39" max="39" width="20.875" style="133" customWidth="1"/>
    <col min="40" max="40" width="10.625" style="135" bestFit="1" customWidth="1"/>
    <col min="41" max="41" width="9.5" style="134" bestFit="1" customWidth="1"/>
    <col min="42" max="42" width="20.125" style="134" bestFit="1" customWidth="1"/>
    <col min="43" max="43" width="15.875" style="134" bestFit="1" customWidth="1"/>
    <col min="44" max="44" width="10.625" style="134" bestFit="1" customWidth="1"/>
    <col min="45" max="45" width="17.625" style="134" bestFit="1" customWidth="1"/>
    <col min="46" max="46" width="20.5" style="134" bestFit="1" customWidth="1"/>
    <col min="47" max="47" width="7.5" style="134" bestFit="1" customWidth="1"/>
    <col min="48" max="48" width="6.375" style="134" bestFit="1" customWidth="1"/>
    <col min="49" max="49" width="12.5" style="134" bestFit="1" customWidth="1"/>
    <col min="50" max="50" width="13.75" style="134" bestFit="1" customWidth="1"/>
    <col min="51" max="52" width="11.5" style="134" bestFit="1" customWidth="1"/>
    <col min="53" max="53" width="9" style="134" bestFit="1" customWidth="1"/>
    <col min="54" max="54" width="19.75" style="135" bestFit="1" customWidth="1"/>
    <col min="55" max="55" width="14.5" style="135" bestFit="1" customWidth="1"/>
    <col min="56" max="56" width="22.75" style="134" bestFit="1" customWidth="1"/>
    <col min="57" max="57" width="10.625" style="134" bestFit="1" customWidth="1"/>
    <col min="58" max="67" width="20.875" style="134" customWidth="1"/>
    <col min="68" max="72" width="30.875" style="134" customWidth="1"/>
    <col min="73" max="74" width="30.875" style="135" customWidth="1"/>
    <col min="75" max="85" width="30.875" style="134" customWidth="1"/>
    <col min="86" max="93" width="30.875" style="133" customWidth="1"/>
    <col min="94" max="16384" width="10.875" style="133"/>
  </cols>
  <sheetData>
    <row r="1" spans="3:11" ht="15.75" hidden="1" thickBot="1"/>
    <row r="2" spans="3:11" ht="15.75" hidden="1" thickBot="1">
      <c r="C2" s="138"/>
      <c r="D2" s="138"/>
      <c r="E2" s="138"/>
      <c r="F2" s="138"/>
      <c r="G2" s="138"/>
      <c r="H2" s="138"/>
      <c r="I2" s="328"/>
      <c r="J2" s="328"/>
      <c r="K2" s="328"/>
    </row>
    <row r="3" spans="3:11" ht="20.100000000000001" hidden="1" customHeight="1" thickBot="1">
      <c r="C3" s="324"/>
      <c r="D3" s="138"/>
      <c r="E3" s="138"/>
      <c r="F3" s="138"/>
      <c r="G3" s="138"/>
      <c r="H3" s="138"/>
      <c r="I3" s="328"/>
      <c r="J3" s="328"/>
      <c r="K3" s="328"/>
    </row>
    <row r="4" spans="3:11" ht="20.100000000000001" hidden="1" customHeight="1">
      <c r="C4" s="138"/>
      <c r="D4" s="138"/>
      <c r="E4" s="138"/>
      <c r="F4" s="138"/>
      <c r="G4" s="138"/>
      <c r="H4" s="138"/>
      <c r="I4" s="328"/>
      <c r="J4" s="328"/>
      <c r="K4" s="328"/>
    </row>
    <row r="5" spans="3:11" ht="20.100000000000001" hidden="1" customHeight="1">
      <c r="C5" s="324"/>
      <c r="D5" s="138"/>
      <c r="E5" s="138"/>
      <c r="F5" s="138"/>
      <c r="G5" s="138"/>
      <c r="H5" s="138"/>
      <c r="I5" s="328"/>
      <c r="J5" s="328"/>
      <c r="K5" s="328"/>
    </row>
    <row r="6" spans="3:11" ht="20.100000000000001" hidden="1" customHeight="1">
      <c r="C6" s="329"/>
      <c r="D6" s="138"/>
      <c r="E6" s="138"/>
      <c r="F6" s="138"/>
      <c r="G6" s="138"/>
      <c r="H6" s="138"/>
      <c r="I6" s="328"/>
      <c r="J6" s="328"/>
      <c r="K6" s="328"/>
    </row>
    <row r="7" spans="3:11" ht="20.100000000000001" hidden="1" customHeight="1">
      <c r="C7" s="324"/>
      <c r="D7" s="138"/>
      <c r="E7" s="138"/>
      <c r="F7" s="138"/>
      <c r="G7" s="138"/>
      <c r="H7" s="138"/>
      <c r="I7" s="328"/>
      <c r="J7" s="328"/>
      <c r="K7" s="328"/>
    </row>
    <row r="8" spans="3:11" ht="20.100000000000001" hidden="1" customHeight="1">
      <c r="C8" s="324"/>
      <c r="D8" s="138"/>
      <c r="E8" s="138"/>
      <c r="F8" s="138"/>
      <c r="G8" s="138"/>
      <c r="H8" s="138"/>
      <c r="I8" s="328"/>
      <c r="J8" s="328"/>
      <c r="K8" s="328"/>
    </row>
    <row r="9" spans="3:11" ht="20.100000000000001" hidden="1" customHeight="1">
      <c r="C9" s="138"/>
      <c r="D9" s="138"/>
      <c r="E9" s="138"/>
      <c r="F9" s="138"/>
      <c r="G9" s="138"/>
      <c r="H9" s="138"/>
      <c r="I9" s="328"/>
      <c r="J9" s="328"/>
      <c r="K9" s="328"/>
    </row>
    <row r="10" spans="3:11" ht="20.100000000000001" hidden="1" customHeight="1">
      <c r="C10" s="324"/>
      <c r="D10" s="138"/>
      <c r="E10" s="138"/>
      <c r="F10" s="138"/>
      <c r="G10" s="138"/>
      <c r="H10" s="138"/>
      <c r="I10" s="328"/>
      <c r="J10" s="328"/>
      <c r="K10" s="328"/>
    </row>
    <row r="11" spans="3:11" ht="20.100000000000001" hidden="1" customHeight="1">
      <c r="C11" s="138"/>
      <c r="D11" s="138"/>
      <c r="E11" s="138"/>
      <c r="F11" s="138"/>
      <c r="G11" s="138"/>
      <c r="H11" s="138"/>
      <c r="I11" s="328"/>
      <c r="J11" s="328"/>
      <c r="K11" s="328"/>
    </row>
    <row r="12" spans="3:11" ht="20.100000000000001" hidden="1" customHeight="1">
      <c r="C12" s="324"/>
      <c r="D12" s="138"/>
      <c r="E12" s="138"/>
      <c r="F12" s="138"/>
      <c r="G12" s="138"/>
      <c r="H12" s="138"/>
      <c r="I12" s="328"/>
      <c r="J12" s="328"/>
      <c r="K12" s="328"/>
    </row>
    <row r="13" spans="3:11" ht="20.100000000000001" hidden="1" customHeight="1">
      <c r="C13" s="324"/>
      <c r="D13" s="138"/>
      <c r="E13" s="138"/>
      <c r="F13" s="138"/>
      <c r="G13" s="138"/>
      <c r="H13" s="138"/>
      <c r="I13" s="328"/>
      <c r="J13" s="328"/>
      <c r="K13" s="328"/>
    </row>
    <row r="14" spans="3:11" ht="20.100000000000001" hidden="1" customHeight="1">
      <c r="C14" s="138"/>
      <c r="D14" s="138"/>
      <c r="E14" s="138"/>
      <c r="F14" s="138"/>
      <c r="G14" s="138"/>
      <c r="H14" s="138"/>
      <c r="I14" s="328"/>
      <c r="J14" s="328"/>
      <c r="K14" s="328"/>
    </row>
    <row r="15" spans="3:11" ht="20.100000000000001" hidden="1" customHeight="1">
      <c r="C15" s="324"/>
      <c r="D15" s="138"/>
      <c r="E15" s="138"/>
      <c r="F15" s="138"/>
      <c r="G15" s="138"/>
      <c r="H15" s="138"/>
      <c r="I15" s="328"/>
      <c r="J15" s="328"/>
      <c r="K15" s="328"/>
    </row>
    <row r="16" spans="3:11" ht="20.100000000000001" hidden="1" customHeight="1">
      <c r="C16" s="138"/>
      <c r="D16" s="138"/>
      <c r="E16" s="138"/>
      <c r="F16" s="138"/>
      <c r="G16" s="138"/>
      <c r="H16" s="138"/>
      <c r="I16" s="328"/>
      <c r="J16" s="328"/>
      <c r="K16" s="328"/>
    </row>
    <row r="17" spans="3:11" ht="20.100000000000001" hidden="1" customHeight="1" thickBot="1">
      <c r="C17" s="324"/>
      <c r="D17" s="138"/>
      <c r="E17" s="138"/>
      <c r="F17" s="138"/>
      <c r="G17" s="138"/>
      <c r="H17" s="138"/>
      <c r="I17" s="328"/>
      <c r="J17" s="328"/>
      <c r="K17" s="328"/>
    </row>
    <row r="18" spans="3:11" ht="20.100000000000001" hidden="1" customHeight="1" thickBot="1">
      <c r="C18" s="138"/>
      <c r="D18" s="138"/>
      <c r="E18" s="138"/>
      <c r="F18" s="138"/>
      <c r="G18" s="138"/>
      <c r="H18" s="138"/>
      <c r="I18" s="328"/>
      <c r="J18" s="328"/>
      <c r="K18" s="328"/>
    </row>
    <row r="19" spans="3:11" ht="20.100000000000001" hidden="1" customHeight="1" thickBot="1">
      <c r="C19" s="324"/>
      <c r="D19" s="138"/>
      <c r="E19" s="138"/>
      <c r="F19" s="138"/>
      <c r="G19" s="138"/>
      <c r="H19" s="138"/>
      <c r="I19" s="328"/>
      <c r="J19" s="328"/>
      <c r="K19" s="328"/>
    </row>
    <row r="20" spans="3:11" ht="20.100000000000001" hidden="1" customHeight="1" thickBot="1">
      <c r="C20" s="324"/>
      <c r="D20" s="138"/>
      <c r="E20" s="138"/>
      <c r="F20" s="138"/>
      <c r="G20" s="138"/>
      <c r="H20" s="138"/>
      <c r="I20" s="328"/>
      <c r="J20" s="328"/>
      <c r="K20" s="328"/>
    </row>
    <row r="21" spans="3:11" ht="20.100000000000001" hidden="1" customHeight="1">
      <c r="C21" s="324"/>
      <c r="D21" s="138"/>
      <c r="E21" s="138"/>
      <c r="F21" s="138"/>
      <c r="G21" s="138"/>
      <c r="H21" s="138"/>
      <c r="I21" s="328"/>
      <c r="J21" s="328"/>
      <c r="K21" s="328"/>
    </row>
    <row r="22" spans="3:11" ht="20.100000000000001" hidden="1" customHeight="1">
      <c r="C22" s="138"/>
      <c r="D22" s="138"/>
      <c r="E22" s="138"/>
      <c r="F22" s="138"/>
      <c r="G22" s="138"/>
      <c r="H22" s="138"/>
      <c r="I22" s="328"/>
      <c r="J22" s="328"/>
      <c r="K22" s="328"/>
    </row>
    <row r="23" spans="3:11" ht="20.100000000000001" hidden="1" customHeight="1">
      <c r="C23" s="324"/>
      <c r="D23" s="138"/>
      <c r="E23" s="138"/>
      <c r="F23" s="138"/>
      <c r="G23" s="138"/>
      <c r="H23" s="138"/>
      <c r="I23" s="328"/>
      <c r="J23" s="328"/>
      <c r="K23" s="328"/>
    </row>
    <row r="24" spans="3:11" ht="20.100000000000001" hidden="1" customHeight="1">
      <c r="C24" s="138"/>
      <c r="D24" s="138"/>
      <c r="E24" s="138"/>
      <c r="F24" s="138"/>
      <c r="G24" s="138"/>
      <c r="H24" s="138"/>
      <c r="I24" s="328"/>
      <c r="J24" s="328"/>
      <c r="K24" s="328"/>
    </row>
    <row r="25" spans="3:11" ht="20.100000000000001" hidden="1" customHeight="1">
      <c r="C25" s="324"/>
      <c r="D25" s="138"/>
      <c r="E25" s="138"/>
      <c r="F25" s="138"/>
      <c r="G25" s="138"/>
      <c r="H25" s="138"/>
      <c r="I25" s="328"/>
      <c r="J25" s="328"/>
      <c r="K25" s="328"/>
    </row>
    <row r="26" spans="3:11" ht="20.100000000000001" hidden="1" customHeight="1">
      <c r="C26" s="324"/>
      <c r="D26" s="138"/>
      <c r="E26" s="138"/>
      <c r="F26" s="138"/>
      <c r="G26" s="138"/>
      <c r="H26" s="138"/>
      <c r="I26" s="328"/>
      <c r="J26" s="328"/>
      <c r="K26" s="328"/>
    </row>
    <row r="27" spans="3:11" ht="20.100000000000001" hidden="1" customHeight="1">
      <c r="C27" s="324"/>
      <c r="D27" s="138"/>
      <c r="E27" s="138"/>
      <c r="F27" s="138"/>
      <c r="G27" s="138"/>
      <c r="H27" s="138"/>
      <c r="I27" s="328"/>
      <c r="J27" s="328"/>
      <c r="K27" s="328"/>
    </row>
    <row r="28" spans="3:11" ht="20.100000000000001" hidden="1" customHeight="1"/>
    <row r="29" spans="3:11" ht="20.100000000000001" hidden="1" customHeight="1"/>
    <row r="30" spans="3:11" ht="20.100000000000001" hidden="1" customHeight="1"/>
    <row r="31" spans="3:11" ht="20.100000000000001" hidden="1" customHeight="1"/>
    <row r="32" spans="3:11" ht="20.100000000000001" hidden="1" customHeight="1"/>
    <row r="33" ht="20.100000000000001" hidden="1" customHeight="1"/>
    <row r="34" ht="20.100000000000001" hidden="1" customHeight="1"/>
    <row r="35" ht="20.100000000000001" hidden="1" customHeight="1"/>
    <row r="36" ht="20.100000000000001" hidden="1" customHeight="1"/>
    <row r="37" ht="20.100000000000001" hidden="1" customHeight="1"/>
    <row r="38" ht="20.100000000000001" hidden="1" customHeight="1"/>
    <row r="39" ht="20.100000000000001" hidden="1" customHeight="1"/>
    <row r="40" ht="20.100000000000001" hidden="1" customHeight="1"/>
    <row r="41" ht="20.100000000000001" hidden="1" customHeight="1"/>
    <row r="42" ht="20.100000000000001" hidden="1" customHeight="1"/>
    <row r="43" ht="20.100000000000001" hidden="1" customHeight="1"/>
    <row r="44" ht="20.100000000000001" hidden="1" customHeight="1"/>
    <row r="45" ht="20.100000000000001" hidden="1" customHeight="1"/>
    <row r="46" ht="20.100000000000001" hidden="1" customHeight="1"/>
    <row r="47" ht="20.100000000000001" hidden="1" customHeight="1"/>
    <row r="48" ht="20.100000000000001" hidden="1" customHeight="1"/>
    <row r="49" spans="2:85" ht="20.100000000000001" hidden="1" customHeight="1"/>
    <row r="50" spans="2:85" ht="20.100000000000001" hidden="1" customHeight="1"/>
    <row r="51" spans="2:85" ht="20.100000000000001" hidden="1" customHeight="1" thickBot="1"/>
    <row r="52" spans="2:85" ht="20.100000000000001" hidden="1" customHeight="1" thickBot="1"/>
    <row r="53" spans="2:85" ht="20.100000000000001" hidden="1" customHeight="1"/>
    <row r="54" spans="2:85" ht="20.100000000000001" hidden="1" customHeight="1" thickBot="1"/>
    <row r="55" spans="2:85" ht="20.100000000000001" hidden="1" customHeight="1" thickBot="1"/>
    <row r="56" spans="2:85" ht="20.100000000000001" hidden="1" customHeight="1"/>
    <row r="57" spans="2:85" ht="20.100000000000001" hidden="1" customHeight="1" thickBot="1"/>
    <row r="58" spans="2:85" s="225" customFormat="1" ht="16.5" hidden="1" thickBot="1">
      <c r="H58" s="327"/>
      <c r="R58" s="325"/>
      <c r="S58" s="325"/>
      <c r="T58" s="325"/>
      <c r="U58" s="325"/>
      <c r="V58" s="325"/>
      <c r="W58" s="325"/>
      <c r="X58" s="325"/>
      <c r="Y58" s="325"/>
      <c r="Z58" s="325"/>
      <c r="AA58" s="325"/>
      <c r="AF58" s="144"/>
      <c r="AG58" s="144"/>
      <c r="AH58" s="144"/>
      <c r="AI58" s="144"/>
      <c r="AJ58" s="144"/>
      <c r="AK58" s="144"/>
      <c r="AL58" s="144"/>
      <c r="AN58" s="135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35"/>
      <c r="BC58" s="135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44"/>
      <c r="BU58" s="135"/>
      <c r="BV58" s="135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4"/>
    </row>
    <row r="59" spans="2:85" s="225" customFormat="1" ht="62.25" thickBot="1">
      <c r="B59" s="338" t="s">
        <v>321</v>
      </c>
      <c r="C59" s="339"/>
      <c r="D59" s="339"/>
      <c r="E59" s="339"/>
      <c r="F59" s="339"/>
      <c r="G59" s="339"/>
      <c r="H59" s="339"/>
      <c r="I59" s="340"/>
      <c r="R59" s="325"/>
      <c r="S59" s="325"/>
      <c r="T59" s="326"/>
      <c r="U59" s="325"/>
      <c r="V59" s="325"/>
      <c r="W59" s="325"/>
      <c r="X59" s="325"/>
      <c r="Y59" s="325"/>
      <c r="Z59" s="325"/>
      <c r="AA59" s="325"/>
      <c r="AF59" s="144"/>
      <c r="AG59" s="144"/>
      <c r="AH59" s="144"/>
      <c r="AI59" s="144"/>
      <c r="AJ59" s="144"/>
      <c r="AK59" s="144"/>
      <c r="AL59" s="144"/>
      <c r="AN59" t="s">
        <v>322</v>
      </c>
      <c r="AO59" t="s">
        <v>327</v>
      </c>
      <c r="AP59" t="s">
        <v>326</v>
      </c>
      <c r="AQ59" t="s">
        <v>155</v>
      </c>
      <c r="AR59" t="s">
        <v>257</v>
      </c>
      <c r="AS59" t="s">
        <v>204</v>
      </c>
      <c r="AT59" t="s">
        <v>11</v>
      </c>
      <c r="AU59" t="s">
        <v>63</v>
      </c>
      <c r="AV59" t="s">
        <v>64</v>
      </c>
      <c r="AW59" t="s">
        <v>9</v>
      </c>
      <c r="AX59" t="s">
        <v>10</v>
      </c>
      <c r="AY59" t="s">
        <v>324</v>
      </c>
      <c r="AZ59" t="s">
        <v>325</v>
      </c>
      <c r="BA59" t="s">
        <v>334</v>
      </c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35"/>
      <c r="BR59" s="135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</row>
    <row r="60" spans="2:85" s="225" customFormat="1" ht="15.75">
      <c r="B60" s="317"/>
      <c r="C60" s="316"/>
      <c r="D60" s="316"/>
      <c r="E60" s="316"/>
      <c r="F60" s="316"/>
      <c r="G60" s="316"/>
      <c r="H60" s="312"/>
      <c r="I60" s="311"/>
      <c r="J60" s="142"/>
      <c r="K60" s="142"/>
      <c r="L60" s="142"/>
      <c r="M60" s="142"/>
      <c r="N60" s="142"/>
      <c r="O60" s="142"/>
      <c r="P60" s="142"/>
      <c r="Q60" s="142"/>
      <c r="R60" s="310"/>
      <c r="S60" s="310"/>
      <c r="T60" s="310"/>
      <c r="U60" s="310"/>
      <c r="V60" s="310"/>
      <c r="W60" s="310"/>
      <c r="X60" s="310"/>
      <c r="Y60" s="310"/>
      <c r="Z60" s="310"/>
      <c r="AA60" s="310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t="s">
        <v>323</v>
      </c>
      <c r="AO60"/>
      <c r="AP60" t="s">
        <v>101</v>
      </c>
      <c r="AQ60" t="s">
        <v>92</v>
      </c>
      <c r="AR60" t="s">
        <v>220</v>
      </c>
      <c r="AS60" t="s">
        <v>205</v>
      </c>
      <c r="AT60" t="s">
        <v>157</v>
      </c>
      <c r="AU60"/>
      <c r="AV60"/>
      <c r="AW60" s="333">
        <v>44942</v>
      </c>
      <c r="AX60" s="333">
        <v>44946</v>
      </c>
      <c r="AY60" s="333">
        <v>44942</v>
      </c>
      <c r="AZ60">
        <v>3</v>
      </c>
      <c r="BA60">
        <v>125</v>
      </c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35"/>
      <c r="BR60" s="135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</row>
    <row r="61" spans="2:85" s="225" customFormat="1" ht="15.75">
      <c r="B61" s="317"/>
      <c r="C61" s="316"/>
      <c r="D61" s="316"/>
      <c r="E61" s="316"/>
      <c r="F61" s="316"/>
      <c r="G61" s="316"/>
      <c r="H61" s="312"/>
      <c r="I61" s="311"/>
      <c r="J61" s="142"/>
      <c r="K61" s="142"/>
      <c r="L61" s="142"/>
      <c r="M61" s="142"/>
      <c r="N61" s="142"/>
      <c r="O61" s="142"/>
      <c r="P61" s="142"/>
      <c r="Q61" s="142"/>
      <c r="R61" s="310"/>
      <c r="S61" s="310"/>
      <c r="T61" s="310"/>
      <c r="U61" s="310"/>
      <c r="V61" s="310"/>
      <c r="W61" s="310"/>
      <c r="X61" s="310"/>
      <c r="Y61" s="310"/>
      <c r="Z61" s="310"/>
      <c r="AA61" s="310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t="s">
        <v>323</v>
      </c>
      <c r="AO61"/>
      <c r="AP61" t="s">
        <v>101</v>
      </c>
      <c r="AQ61" t="s">
        <v>92</v>
      </c>
      <c r="AR61" t="s">
        <v>220</v>
      </c>
      <c r="AS61" t="s">
        <v>205</v>
      </c>
      <c r="AT61" t="s">
        <v>157</v>
      </c>
      <c r="AU61"/>
      <c r="AV61"/>
      <c r="AW61" s="333">
        <v>44942</v>
      </c>
      <c r="AX61" s="333">
        <v>44946</v>
      </c>
      <c r="AY61" s="333">
        <v>44943</v>
      </c>
      <c r="AZ61">
        <v>3</v>
      </c>
      <c r="BA61">
        <v>125</v>
      </c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4"/>
      <c r="BQ61" s="135"/>
      <c r="BR61" s="135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</row>
    <row r="62" spans="2:85" s="225" customFormat="1" ht="21">
      <c r="B62" s="334" t="s">
        <v>157</v>
      </c>
      <c r="C62" s="316"/>
      <c r="D62" s="313"/>
      <c r="E62" s="313"/>
      <c r="F62" s="313"/>
      <c r="G62" s="313"/>
      <c r="H62" s="312"/>
      <c r="I62" s="323" t="s">
        <v>320</v>
      </c>
      <c r="J62" s="323"/>
      <c r="K62" s="323"/>
      <c r="L62" s="323"/>
      <c r="M62" s="142"/>
      <c r="N62" s="142"/>
      <c r="O62" s="142"/>
      <c r="P62" s="142"/>
      <c r="Q62" s="322"/>
      <c r="R62" s="322"/>
      <c r="S62" s="322"/>
      <c r="T62" s="310"/>
      <c r="U62" s="321"/>
      <c r="V62" s="321"/>
      <c r="W62" s="310"/>
      <c r="X62" s="310"/>
      <c r="Y62" s="310"/>
      <c r="Z62" s="310"/>
      <c r="AA62" s="310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t="s">
        <v>323</v>
      </c>
      <c r="AO62"/>
      <c r="AP62" t="s">
        <v>101</v>
      </c>
      <c r="AQ62" t="s">
        <v>92</v>
      </c>
      <c r="AR62" t="s">
        <v>220</v>
      </c>
      <c r="AS62" t="s">
        <v>205</v>
      </c>
      <c r="AT62" t="s">
        <v>157</v>
      </c>
      <c r="AU62"/>
      <c r="AV62"/>
      <c r="AW62" s="333">
        <v>44942</v>
      </c>
      <c r="AX62" s="333">
        <v>44946</v>
      </c>
      <c r="AY62" s="333">
        <v>44944</v>
      </c>
      <c r="AZ62">
        <v>3</v>
      </c>
      <c r="BA62">
        <v>125</v>
      </c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35"/>
      <c r="BR62" s="135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</row>
    <row r="63" spans="2:85" s="225" customFormat="1" ht="15.75">
      <c r="B63" s="317" t="s">
        <v>319</v>
      </c>
      <c r="C63" s="316"/>
      <c r="D63" s="316"/>
      <c r="E63" s="316"/>
      <c r="F63" s="316"/>
      <c r="G63" s="316"/>
      <c r="H63" s="312"/>
      <c r="I63" s="341"/>
      <c r="J63" s="342"/>
      <c r="K63" s="342"/>
      <c r="L63" s="342"/>
      <c r="M63" s="342"/>
      <c r="N63" s="342"/>
      <c r="O63" s="342"/>
      <c r="P63" s="342"/>
      <c r="Q63" s="342"/>
      <c r="R63" s="320"/>
      <c r="S63" s="320"/>
      <c r="T63" s="318"/>
      <c r="U63" s="319"/>
      <c r="V63" s="319"/>
      <c r="W63" s="318"/>
      <c r="X63" s="318"/>
      <c r="Y63" s="318"/>
      <c r="Z63" s="318"/>
      <c r="AA63" s="318"/>
      <c r="AB63" s="312"/>
      <c r="AC63" s="312"/>
      <c r="AD63" s="312"/>
      <c r="AE63" s="312"/>
      <c r="AF63" s="312"/>
      <c r="AG63" s="312"/>
      <c r="AH63" s="312"/>
      <c r="AI63" s="312"/>
      <c r="AJ63" s="312"/>
      <c r="AK63" s="312"/>
      <c r="AL63" s="312"/>
      <c r="AM63" s="142"/>
      <c r="AN63" t="s">
        <v>323</v>
      </c>
      <c r="AO63"/>
      <c r="AP63" t="s">
        <v>101</v>
      </c>
      <c r="AQ63" t="s">
        <v>92</v>
      </c>
      <c r="AR63" t="s">
        <v>220</v>
      </c>
      <c r="AS63" t="s">
        <v>205</v>
      </c>
      <c r="AT63" t="s">
        <v>157</v>
      </c>
      <c r="AU63"/>
      <c r="AV63"/>
      <c r="AW63" s="333">
        <v>44942</v>
      </c>
      <c r="AX63" s="333">
        <v>44946</v>
      </c>
      <c r="AY63" s="333">
        <v>44945</v>
      </c>
      <c r="AZ63">
        <v>3</v>
      </c>
      <c r="BA63">
        <v>125</v>
      </c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35"/>
      <c r="BR63" s="135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</row>
    <row r="64" spans="2:85" s="225" customFormat="1" ht="15.75">
      <c r="B64" s="317" t="s">
        <v>318</v>
      </c>
      <c r="C64" s="316"/>
      <c r="D64" s="316"/>
      <c r="E64" s="316"/>
      <c r="F64" s="316"/>
      <c r="G64" s="316"/>
      <c r="H64" s="312"/>
      <c r="I64" s="315"/>
      <c r="J64" s="142"/>
      <c r="K64" s="142"/>
      <c r="L64" s="142"/>
      <c r="M64" s="142"/>
      <c r="N64" s="142"/>
      <c r="O64" s="142"/>
      <c r="P64" s="142"/>
      <c r="Q64" s="142"/>
      <c r="R64" s="310"/>
      <c r="S64" s="310"/>
      <c r="T64" s="310"/>
      <c r="U64" s="310"/>
      <c r="V64" s="310"/>
      <c r="W64" s="310"/>
      <c r="X64" s="310"/>
      <c r="Y64" s="310"/>
      <c r="Z64" s="310"/>
      <c r="AA64" s="310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35"/>
      <c r="BV64" s="135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4"/>
    </row>
    <row r="65" spans="2:87" s="225" customFormat="1" ht="15.75">
      <c r="C65" s="314"/>
      <c r="D65" s="313"/>
      <c r="E65" s="313"/>
      <c r="F65" s="313"/>
      <c r="G65" s="313"/>
      <c r="H65" s="312"/>
      <c r="I65" s="311"/>
      <c r="J65" s="142"/>
      <c r="K65" s="142"/>
      <c r="L65" s="142"/>
      <c r="M65" s="142"/>
      <c r="N65" s="142"/>
      <c r="O65" s="142"/>
      <c r="P65" s="142"/>
      <c r="Q65" s="142"/>
      <c r="R65" s="310"/>
      <c r="S65" s="310"/>
      <c r="T65" s="310"/>
      <c r="U65" s="310"/>
      <c r="V65" s="310"/>
      <c r="W65" s="310"/>
      <c r="X65" s="310"/>
      <c r="Y65" s="310"/>
      <c r="Z65" s="310"/>
      <c r="AA65" s="310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35"/>
      <c r="BV65" s="135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</row>
    <row r="66" spans="2:87" s="145" customFormat="1" ht="16.5" thickBot="1">
      <c r="B66" s="265"/>
      <c r="C66" s="265"/>
      <c r="D66" s="265"/>
      <c r="E66" s="265"/>
      <c r="F66" s="265"/>
      <c r="G66" s="265"/>
      <c r="H66" s="265"/>
      <c r="I66" s="265"/>
      <c r="J66" s="265"/>
      <c r="K66" s="265"/>
      <c r="L66" s="265"/>
      <c r="M66" s="148"/>
      <c r="N66" s="265"/>
      <c r="O66" s="304"/>
      <c r="P66" s="304"/>
      <c r="Q66" s="303"/>
      <c r="R66" s="302"/>
      <c r="S66" s="302"/>
      <c r="T66" s="301"/>
      <c r="U66" s="302"/>
      <c r="V66" s="302"/>
      <c r="W66" s="301"/>
      <c r="X66" s="301"/>
      <c r="Y66" s="301"/>
      <c r="Z66" s="301"/>
      <c r="AA66" s="301"/>
      <c r="AB66" s="149"/>
      <c r="AC66" s="149"/>
      <c r="AD66" s="149"/>
      <c r="AF66" s="141"/>
      <c r="AG66" s="141"/>
      <c r="AH66" s="141"/>
      <c r="AI66" s="141"/>
      <c r="AJ66" s="141"/>
      <c r="AK66" s="309"/>
      <c r="AL66" s="141"/>
      <c r="AM66" s="142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4"/>
      <c r="BQ66" s="144"/>
      <c r="BR66" s="144"/>
      <c r="BS66" s="144"/>
      <c r="BT66" s="144"/>
      <c r="BU66" s="135"/>
      <c r="BV66" s="135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4"/>
      <c r="CH66" s="225"/>
      <c r="CI66" s="225"/>
    </row>
    <row r="67" spans="2:87" s="145" customFormat="1" ht="19.5" thickBot="1">
      <c r="B67" s="346">
        <v>44942</v>
      </c>
      <c r="C67" s="347"/>
      <c r="D67" s="330">
        <f>B67+6</f>
        <v>44948</v>
      </c>
      <c r="E67" s="265"/>
      <c r="F67" s="265"/>
      <c r="G67" s="265"/>
      <c r="H67" s="265"/>
      <c r="I67" s="265"/>
      <c r="J67" s="148"/>
      <c r="K67" s="265"/>
      <c r="L67" s="265"/>
      <c r="M67" s="304"/>
      <c r="N67" s="303"/>
      <c r="O67" s="308"/>
      <c r="P67" s="307"/>
      <c r="Q67" s="149"/>
      <c r="R67" s="301"/>
      <c r="S67" s="301"/>
      <c r="T67" s="306"/>
      <c r="U67" s="301"/>
      <c r="V67" s="301"/>
      <c r="W67" s="306"/>
      <c r="X67" s="306"/>
      <c r="Y67" s="306"/>
      <c r="Z67" s="306"/>
      <c r="AA67" s="306"/>
      <c r="AF67" s="141" t="s">
        <v>317</v>
      </c>
      <c r="AG67" s="141" t="s">
        <v>316</v>
      </c>
      <c r="AH67" s="141"/>
      <c r="AI67" s="141"/>
      <c r="AJ67" s="141"/>
      <c r="AK67" s="305" t="s">
        <v>315</v>
      </c>
      <c r="AL67" s="141"/>
      <c r="AM67" s="142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4"/>
      <c r="BQ67" s="144"/>
      <c r="BR67" s="144"/>
      <c r="BS67" s="144"/>
      <c r="BT67" s="144"/>
      <c r="BU67" s="135"/>
      <c r="BV67" s="135"/>
      <c r="BW67" s="144"/>
      <c r="BX67" s="144"/>
      <c r="BY67" s="144"/>
      <c r="BZ67" s="144"/>
      <c r="CA67" s="144"/>
      <c r="CB67" s="144"/>
      <c r="CC67" s="144"/>
      <c r="CD67" s="144"/>
      <c r="CE67" s="144"/>
      <c r="CF67" s="144"/>
      <c r="CG67" s="144"/>
      <c r="CH67" s="225"/>
      <c r="CI67" s="225"/>
    </row>
    <row r="68" spans="2:87" s="145" customFormat="1" ht="16.5" thickBot="1">
      <c r="B68" s="265"/>
      <c r="C68" s="265"/>
      <c r="D68" s="265"/>
      <c r="E68" s="265"/>
      <c r="F68" s="265"/>
      <c r="G68" s="265"/>
      <c r="H68" s="265"/>
      <c r="I68" s="265"/>
      <c r="J68" s="265"/>
      <c r="K68" s="265"/>
      <c r="L68" s="265"/>
      <c r="M68" s="148"/>
      <c r="N68" s="265"/>
      <c r="O68" s="304"/>
      <c r="P68" s="304"/>
      <c r="Q68" s="303"/>
      <c r="R68" s="302"/>
      <c r="S68" s="302"/>
      <c r="T68" s="301"/>
      <c r="U68" s="302"/>
      <c r="V68" s="302"/>
      <c r="W68" s="301"/>
      <c r="X68" s="301"/>
      <c r="Y68" s="301"/>
      <c r="Z68" s="301"/>
      <c r="AA68" s="301"/>
      <c r="AB68" s="149"/>
      <c r="AC68" s="149"/>
      <c r="AD68" s="149"/>
      <c r="AF68" s="141"/>
      <c r="AG68" s="141"/>
      <c r="AH68" s="141"/>
      <c r="AI68" s="141"/>
      <c r="AJ68" s="141"/>
      <c r="AK68" s="300">
        <v>270</v>
      </c>
      <c r="AL68" s="141"/>
      <c r="AM68" s="142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44"/>
      <c r="BQ68" s="144"/>
      <c r="BR68" s="144"/>
      <c r="BS68" s="144"/>
      <c r="BT68" s="144"/>
      <c r="BU68" s="135"/>
      <c r="BV68" s="135"/>
      <c r="BW68" s="144"/>
      <c r="BX68" s="144"/>
      <c r="BY68" s="144"/>
      <c r="BZ68" s="144"/>
      <c r="CA68" s="144"/>
      <c r="CB68" s="144"/>
      <c r="CC68" s="144"/>
      <c r="CD68" s="144"/>
      <c r="CE68" s="144"/>
      <c r="CF68" s="144"/>
      <c r="CG68" s="144"/>
      <c r="CH68" s="225"/>
      <c r="CI68" s="225"/>
    </row>
    <row r="69" spans="2:87" s="145" customFormat="1" ht="48" thickBot="1">
      <c r="B69" s="299" t="s">
        <v>314</v>
      </c>
      <c r="C69" s="298" t="s">
        <v>313</v>
      </c>
      <c r="D69" s="297" t="s">
        <v>312</v>
      </c>
      <c r="E69" s="295" t="s">
        <v>311</v>
      </c>
      <c r="F69" s="296" t="s">
        <v>310</v>
      </c>
      <c r="G69" s="295" t="s">
        <v>10</v>
      </c>
      <c r="H69" s="294" t="s">
        <v>63</v>
      </c>
      <c r="I69" s="293" t="s">
        <v>309</v>
      </c>
      <c r="J69" s="343" t="str">
        <f>UPPER(TEXT(ChoixS_NOVOTEL,"mmmm"))</f>
        <v>JANVIER</v>
      </c>
      <c r="K69" s="344"/>
      <c r="L69" s="344"/>
      <c r="M69" s="344"/>
      <c r="N69" s="344"/>
      <c r="O69" s="344"/>
      <c r="P69" s="345"/>
      <c r="Q69" s="278" t="s">
        <v>308</v>
      </c>
      <c r="R69" s="277" t="s">
        <v>288</v>
      </c>
      <c r="S69" s="277" t="s">
        <v>307</v>
      </c>
      <c r="T69" s="292" t="s">
        <v>306</v>
      </c>
      <c r="U69" s="277" t="s">
        <v>305</v>
      </c>
      <c r="V69" s="277" t="s">
        <v>304</v>
      </c>
      <c r="W69" s="291" t="s">
        <v>303</v>
      </c>
      <c r="X69" s="291" t="s">
        <v>302</v>
      </c>
      <c r="Y69" s="291" t="s">
        <v>301</v>
      </c>
      <c r="Z69" s="290" t="s">
        <v>300</v>
      </c>
      <c r="AA69" s="289" t="s">
        <v>299</v>
      </c>
      <c r="AB69" s="288" t="s">
        <v>213</v>
      </c>
      <c r="AC69" s="288" t="s">
        <v>298</v>
      </c>
      <c r="AD69" s="287" t="s">
        <v>297</v>
      </c>
      <c r="AE69" s="149"/>
      <c r="AF69" s="286" t="s">
        <v>210</v>
      </c>
      <c r="AG69" s="286" t="s">
        <v>211</v>
      </c>
      <c r="AH69" s="285" t="s">
        <v>212</v>
      </c>
      <c r="AI69" s="285" t="s">
        <v>213</v>
      </c>
      <c r="AJ69" s="148"/>
      <c r="AK69" s="284" t="s">
        <v>214</v>
      </c>
      <c r="AL69" s="283" t="s">
        <v>215</v>
      </c>
      <c r="AM69" s="142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35"/>
      <c r="BV69" s="135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225"/>
      <c r="CI69" s="225"/>
    </row>
    <row r="70" spans="2:87" s="145" customFormat="1" ht="16.5" thickBot="1">
      <c r="B70" s="282"/>
      <c r="C70" s="281"/>
      <c r="D70" s="281"/>
      <c r="E70" s="281"/>
      <c r="F70" s="281"/>
      <c r="G70" s="281"/>
      <c r="H70" s="265"/>
      <c r="I70" s="280"/>
      <c r="J70" s="279" t="s">
        <v>296</v>
      </c>
      <c r="K70" s="279" t="s">
        <v>295</v>
      </c>
      <c r="L70" s="279" t="s">
        <v>294</v>
      </c>
      <c r="M70" s="279" t="s">
        <v>293</v>
      </c>
      <c r="N70" s="279" t="s">
        <v>292</v>
      </c>
      <c r="O70" s="279" t="s">
        <v>291</v>
      </c>
      <c r="P70" s="279" t="s">
        <v>290</v>
      </c>
      <c r="Q70" s="278" t="s">
        <v>289</v>
      </c>
      <c r="R70" s="277" t="s">
        <v>288</v>
      </c>
      <c r="S70" s="276" t="s">
        <v>286</v>
      </c>
      <c r="T70" s="276" t="s">
        <v>286</v>
      </c>
      <c r="U70" s="276" t="s">
        <v>286</v>
      </c>
      <c r="V70" s="276" t="s">
        <v>286</v>
      </c>
      <c r="W70" s="275" t="s">
        <v>286</v>
      </c>
      <c r="X70" s="274" t="s">
        <v>286</v>
      </c>
      <c r="Y70" s="274" t="s">
        <v>287</v>
      </c>
      <c r="Z70" s="274" t="s">
        <v>287</v>
      </c>
      <c r="AA70" s="273" t="s">
        <v>286</v>
      </c>
      <c r="AB70" s="272"/>
      <c r="AC70" s="272"/>
      <c r="AD70" s="271"/>
      <c r="AE70" s="149"/>
      <c r="AF70" s="269"/>
      <c r="AG70" s="269"/>
      <c r="AH70" s="268"/>
      <c r="AI70" s="270"/>
      <c r="AJ70" s="148"/>
      <c r="AK70" s="269"/>
      <c r="AL70" s="268"/>
      <c r="AM70" s="142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4"/>
      <c r="BQ70" s="144"/>
      <c r="BR70" s="144"/>
      <c r="BS70" s="144"/>
      <c r="BT70" s="144"/>
      <c r="BU70" s="135"/>
      <c r="BV70" s="135"/>
      <c r="BW70" s="144"/>
      <c r="BX70" s="144"/>
      <c r="BY70" s="144"/>
      <c r="BZ70" s="144"/>
      <c r="CA70" s="144"/>
      <c r="CB70" s="144"/>
      <c r="CC70" s="144"/>
      <c r="CD70" s="144"/>
      <c r="CE70" s="144"/>
      <c r="CF70" s="144"/>
      <c r="CG70" s="144"/>
      <c r="CH70" s="225"/>
      <c r="CI70" s="225"/>
    </row>
    <row r="71" spans="2:87" s="145" customFormat="1" ht="16.5" thickBot="1">
      <c r="B71" s="267"/>
      <c r="C71" s="266"/>
      <c r="D71" s="266"/>
      <c r="E71" s="266"/>
      <c r="F71" s="266"/>
      <c r="G71" s="266"/>
      <c r="H71" s="265"/>
      <c r="I71" s="264"/>
      <c r="J71" s="180">
        <f>ChoixS_NOVOTEL</f>
        <v>44942</v>
      </c>
      <c r="K71" s="180">
        <f>J71+1</f>
        <v>44943</v>
      </c>
      <c r="L71" s="180">
        <f t="shared" ref="L71:P71" si="0">K71+1</f>
        <v>44944</v>
      </c>
      <c r="M71" s="180">
        <f t="shared" si="0"/>
        <v>44945</v>
      </c>
      <c r="N71" s="180">
        <f t="shared" si="0"/>
        <v>44946</v>
      </c>
      <c r="O71" s="180">
        <f t="shared" si="0"/>
        <v>44947</v>
      </c>
      <c r="P71" s="180">
        <f t="shared" si="0"/>
        <v>44948</v>
      </c>
      <c r="Q71" s="263">
        <v>7</v>
      </c>
      <c r="R71" s="261"/>
      <c r="S71" s="262"/>
      <c r="T71" s="260"/>
      <c r="U71" s="261"/>
      <c r="V71" s="261"/>
      <c r="W71" s="260"/>
      <c r="X71" s="260"/>
      <c r="Y71" s="260"/>
      <c r="Z71" s="260"/>
      <c r="AA71" s="260"/>
      <c r="AB71" s="260"/>
      <c r="AC71" s="260"/>
      <c r="AD71" s="257"/>
      <c r="AE71" s="149"/>
      <c r="AF71" s="258"/>
      <c r="AG71" s="260"/>
      <c r="AH71" s="257"/>
      <c r="AI71" s="259"/>
      <c r="AJ71" s="148"/>
      <c r="AK71" s="258"/>
      <c r="AL71" s="257"/>
      <c r="AM71" s="142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44"/>
      <c r="BQ71" s="144"/>
      <c r="BR71" s="144"/>
      <c r="BS71" s="144"/>
      <c r="BT71" s="144"/>
      <c r="BU71" s="135"/>
      <c r="BV71" s="135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/>
      <c r="CG71" s="144"/>
      <c r="CH71" s="225"/>
      <c r="CI71" s="225"/>
    </row>
    <row r="72" spans="2:87" s="145" customFormat="1" ht="16.5" thickBot="1">
      <c r="B72" s="247" t="s">
        <v>155</v>
      </c>
      <c r="C72" s="246"/>
      <c r="D72" s="245"/>
      <c r="E72" s="245"/>
      <c r="F72" s="245"/>
      <c r="G72" s="245"/>
      <c r="H72" s="243"/>
      <c r="I72" s="244"/>
      <c r="J72" s="243"/>
      <c r="K72" s="243"/>
      <c r="L72" s="243"/>
      <c r="M72" s="243"/>
      <c r="N72" s="243"/>
      <c r="O72" s="243"/>
      <c r="P72" s="243"/>
      <c r="Q72" s="242"/>
      <c r="R72" s="256"/>
      <c r="S72" s="256"/>
      <c r="T72" s="240"/>
      <c r="U72" s="256"/>
      <c r="V72" s="256"/>
      <c r="W72" s="255"/>
      <c r="X72" s="254"/>
      <c r="Y72" s="164"/>
      <c r="Z72" s="164"/>
      <c r="AA72" s="254"/>
      <c r="AB72" s="235"/>
      <c r="AC72" s="235"/>
      <c r="AD72" s="234"/>
      <c r="AE72" s="149"/>
      <c r="AF72" s="235"/>
      <c r="AG72" s="235"/>
      <c r="AH72" s="234"/>
      <c r="AI72" s="233"/>
      <c r="AJ72" s="148"/>
      <c r="AK72" s="235"/>
      <c r="AL72" s="234"/>
      <c r="AM72" s="142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35"/>
      <c r="BV72" s="135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225"/>
      <c r="CI72" s="225"/>
    </row>
    <row r="73" spans="2:87" s="145" customFormat="1" ht="16.5" thickBot="1">
      <c r="B73" s="224">
        <v>1</v>
      </c>
      <c r="C73" s="223"/>
      <c r="D73" s="222"/>
      <c r="E73" s="221"/>
      <c r="F73" s="220"/>
      <c r="G73" s="220"/>
      <c r="H73" s="219" t="s">
        <v>1</v>
      </c>
      <c r="I73" s="218" t="s">
        <v>1</v>
      </c>
      <c r="J73" s="216"/>
      <c r="K73" s="216"/>
      <c r="L73" s="216"/>
      <c r="M73" s="216"/>
      <c r="N73" s="216"/>
      <c r="O73" s="216"/>
      <c r="P73" s="216"/>
      <c r="Q73" s="215">
        <f>COUNTIF(J73:P73,"X")</f>
        <v>0</v>
      </c>
      <c r="R73" s="214"/>
      <c r="S73" s="230"/>
      <c r="T73" s="213"/>
      <c r="U73" s="230"/>
      <c r="V73" s="230"/>
      <c r="W73" s="253">
        <f>R73*Q73</f>
        <v>0</v>
      </c>
      <c r="X73" s="208">
        <f>((S73+U73)*Q73)+V73</f>
        <v>0</v>
      </c>
      <c r="Y73" s="210">
        <f>T73*Q73</f>
        <v>0</v>
      </c>
      <c r="Z73" s="209">
        <f>W73+Y73</f>
        <v>0</v>
      </c>
      <c r="AA73" s="208">
        <f>X73+Y73</f>
        <v>0</v>
      </c>
      <c r="AB73" s="207"/>
      <c r="AC73" s="207"/>
      <c r="AD73" s="206"/>
      <c r="AE73" s="149"/>
      <c r="AF73" s="252">
        <f>COUNTA(J73:N73)*25</f>
        <v>0</v>
      </c>
      <c r="AG73" s="252">
        <f>COUNTA(O73:P73)*50</f>
        <v>0</v>
      </c>
      <c r="AH73" s="251">
        <f>AF73+AG73</f>
        <v>0</v>
      </c>
      <c r="AI73" s="250"/>
      <c r="AJ73" s="148"/>
      <c r="AK73" s="202">
        <f>MIN($AK$68*Q73,IF($E73="S",X73,W73))</f>
        <v>0</v>
      </c>
      <c r="AL73" s="201">
        <f>IF($E73="S",AA73,Z73)-AK73</f>
        <v>0</v>
      </c>
      <c r="AM73" s="142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44"/>
      <c r="BQ73" s="144"/>
      <c r="BR73" s="144"/>
      <c r="BS73" s="144"/>
      <c r="BT73" s="144"/>
      <c r="BU73" s="135"/>
      <c r="BV73" s="135"/>
      <c r="BW73" s="144"/>
      <c r="BX73" s="144"/>
      <c r="BY73" s="144"/>
      <c r="BZ73" s="144"/>
      <c r="CA73" s="144"/>
      <c r="CB73" s="144"/>
      <c r="CC73" s="144"/>
      <c r="CD73" s="144"/>
      <c r="CE73" s="144"/>
      <c r="CF73" s="144"/>
      <c r="CG73" s="144"/>
      <c r="CH73" s="225"/>
      <c r="CI73" s="225"/>
    </row>
    <row r="74" spans="2:87" s="145" customFormat="1" ht="16.5" thickBot="1">
      <c r="B74" s="247" t="s">
        <v>155</v>
      </c>
      <c r="C74" s="246"/>
      <c r="D74" s="245"/>
      <c r="E74" s="245"/>
      <c r="F74" s="245"/>
      <c r="G74" s="245"/>
      <c r="H74" s="243"/>
      <c r="I74" s="244"/>
      <c r="J74" s="243"/>
      <c r="K74" s="243"/>
      <c r="L74" s="243"/>
      <c r="M74" s="243"/>
      <c r="N74" s="243"/>
      <c r="O74" s="243"/>
      <c r="P74" s="243"/>
      <c r="Q74" s="242"/>
      <c r="R74" s="241"/>
      <c r="S74" s="241"/>
      <c r="T74" s="240"/>
      <c r="U74" s="241"/>
      <c r="V74" s="241"/>
      <c r="W74" s="240"/>
      <c r="X74" s="238"/>
      <c r="Y74" s="239"/>
      <c r="Z74" s="239"/>
      <c r="AA74" s="238"/>
      <c r="AB74" s="237"/>
      <c r="AC74" s="237"/>
      <c r="AD74" s="236"/>
      <c r="AE74" s="149"/>
      <c r="AF74" s="235"/>
      <c r="AG74" s="235"/>
      <c r="AH74" s="234"/>
      <c r="AI74" s="233"/>
      <c r="AJ74" s="148"/>
      <c r="AK74" s="232"/>
      <c r="AL74" s="231"/>
      <c r="AM74" s="142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44"/>
      <c r="BQ74" s="144"/>
      <c r="BR74" s="144"/>
      <c r="BS74" s="144"/>
      <c r="BT74" s="144"/>
      <c r="BU74" s="135"/>
      <c r="BV74" s="135"/>
      <c r="BW74" s="144"/>
      <c r="BX74" s="144"/>
      <c r="BY74" s="144"/>
      <c r="BZ74" s="144"/>
      <c r="CA74" s="144"/>
      <c r="CB74" s="144"/>
      <c r="CC74" s="144"/>
      <c r="CD74" s="144"/>
      <c r="CE74" s="144"/>
      <c r="CF74" s="144"/>
      <c r="CG74" s="144"/>
      <c r="CH74" s="225"/>
      <c r="CI74" s="225"/>
    </row>
    <row r="75" spans="2:87" s="145" customFormat="1" ht="15.75">
      <c r="B75" s="224">
        <v>2</v>
      </c>
      <c r="C75" s="223"/>
      <c r="D75" s="222"/>
      <c r="E75" s="221"/>
      <c r="F75" s="220"/>
      <c r="G75" s="220"/>
      <c r="H75" s="219" t="s">
        <v>1</v>
      </c>
      <c r="I75" s="218" t="s">
        <v>1</v>
      </c>
      <c r="J75" s="216"/>
      <c r="K75" s="216"/>
      <c r="L75" s="216"/>
      <c r="M75" s="216"/>
      <c r="N75" s="216"/>
      <c r="O75" s="216"/>
      <c r="P75" s="216"/>
      <c r="Q75" s="215">
        <f>COUNTIF(J75:P75,"X")</f>
        <v>0</v>
      </c>
      <c r="R75" s="214"/>
      <c r="S75" s="230"/>
      <c r="T75" s="213"/>
      <c r="U75" s="230"/>
      <c r="V75" s="230"/>
      <c r="W75" s="229">
        <f>R75*Q75</f>
        <v>0</v>
      </c>
      <c r="X75" s="208">
        <f>((S75+U75)*Q75)+V75</f>
        <v>0</v>
      </c>
      <c r="Y75" s="210">
        <f>T75*Q75</f>
        <v>0</v>
      </c>
      <c r="Z75" s="209">
        <f>W75+Y75</f>
        <v>0</v>
      </c>
      <c r="AA75" s="208">
        <f>X75+Y75</f>
        <v>0</v>
      </c>
      <c r="AB75" s="207"/>
      <c r="AC75" s="207"/>
      <c r="AD75" s="206"/>
      <c r="AE75" s="149"/>
      <c r="AF75" s="227" t="s">
        <v>1</v>
      </c>
      <c r="AG75" s="227" t="s">
        <v>1</v>
      </c>
      <c r="AH75" s="226" t="s">
        <v>1</v>
      </c>
      <c r="AI75" s="173"/>
      <c r="AJ75" s="148"/>
      <c r="AK75" s="202">
        <f>MIN($AK$68*Q75,IF($E75="S",X75,W75))</f>
        <v>0</v>
      </c>
      <c r="AL75" s="201">
        <f>IF($E75="S",AA75,Z75)-AK75</f>
        <v>0</v>
      </c>
      <c r="AM75" s="142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35"/>
      <c r="BV75" s="135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225"/>
      <c r="CI75" s="225"/>
    </row>
    <row r="76" spans="2:87" s="145" customFormat="1" ht="15.75">
      <c r="B76" s="224">
        <v>2</v>
      </c>
      <c r="C76" s="223"/>
      <c r="D76" s="222"/>
      <c r="E76" s="221"/>
      <c r="F76" s="220"/>
      <c r="G76" s="220"/>
      <c r="H76" s="219" t="s">
        <v>1</v>
      </c>
      <c r="I76" s="218" t="s">
        <v>1</v>
      </c>
      <c r="J76" s="216"/>
      <c r="K76" s="216"/>
      <c r="L76" s="216"/>
      <c r="M76" s="216"/>
      <c r="N76" s="216"/>
      <c r="O76" s="216"/>
      <c r="P76" s="216"/>
      <c r="Q76" s="215">
        <f>COUNTIF(J76:P76,"X")</f>
        <v>0</v>
      </c>
      <c r="R76" s="214"/>
      <c r="S76" s="214"/>
      <c r="T76" s="213"/>
      <c r="U76" s="214"/>
      <c r="V76" s="214"/>
      <c r="W76" s="228">
        <f>R76*Q76</f>
        <v>0</v>
      </c>
      <c r="X76" s="208">
        <f>((S76+U76)*Q76)+V76</f>
        <v>0</v>
      </c>
      <c r="Y76" s="210">
        <f>T76*Q76</f>
        <v>0</v>
      </c>
      <c r="Z76" s="209">
        <f>W76+Y76</f>
        <v>0</v>
      </c>
      <c r="AA76" s="208">
        <f>X76+Y76</f>
        <v>0</v>
      </c>
      <c r="AB76" s="207"/>
      <c r="AC76" s="207"/>
      <c r="AD76" s="206"/>
      <c r="AE76" s="149"/>
      <c r="AF76" s="227" t="s">
        <v>1</v>
      </c>
      <c r="AG76" s="227" t="s">
        <v>1</v>
      </c>
      <c r="AH76" s="226" t="s">
        <v>1</v>
      </c>
      <c r="AI76" s="173"/>
      <c r="AJ76" s="148"/>
      <c r="AK76" s="202">
        <f>MIN($AK$68*Q76,IF($E76="S",X76,W76))</f>
        <v>0</v>
      </c>
      <c r="AL76" s="201">
        <f>IF($E76="S",AA76,Z76)-AK76</f>
        <v>0</v>
      </c>
      <c r="AM76" s="142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35"/>
      <c r="BV76" s="135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225"/>
      <c r="CI76" s="225"/>
    </row>
    <row r="77" spans="2:87" s="145" customFormat="1" ht="16.5" thickBot="1">
      <c r="B77" s="224">
        <v>3</v>
      </c>
      <c r="C77" s="223"/>
      <c r="D77" s="222"/>
      <c r="E77" s="221"/>
      <c r="F77" s="220"/>
      <c r="G77" s="220"/>
      <c r="H77" s="219" t="s">
        <v>1</v>
      </c>
      <c r="I77" s="218" t="s">
        <v>1</v>
      </c>
      <c r="J77" s="216"/>
      <c r="K77" s="216"/>
      <c r="L77" s="217"/>
      <c r="M77" s="216"/>
      <c r="N77" s="216"/>
      <c r="O77" s="216"/>
      <c r="P77" s="216"/>
      <c r="Q77" s="215">
        <f>COUNTIF(J77:P77,"X")</f>
        <v>0</v>
      </c>
      <c r="R77" s="214"/>
      <c r="S77" s="212"/>
      <c r="T77" s="213"/>
      <c r="U77" s="212"/>
      <c r="V77" s="212"/>
      <c r="W77" s="211">
        <f>R77*Q77</f>
        <v>0</v>
      </c>
      <c r="X77" s="208">
        <f>((S77+U77)*Q77)+V77</f>
        <v>0</v>
      </c>
      <c r="Y77" s="210">
        <f>T77*Q77</f>
        <v>0</v>
      </c>
      <c r="Z77" s="209">
        <f>W77+Y77</f>
        <v>0</v>
      </c>
      <c r="AA77" s="208">
        <f>X77+Y77</f>
        <v>0</v>
      </c>
      <c r="AB77" s="207"/>
      <c r="AC77" s="207"/>
      <c r="AD77" s="206"/>
      <c r="AE77" s="149"/>
      <c r="AF77" s="205">
        <f>COUNTA(J77:N77)*25</f>
        <v>0</v>
      </c>
      <c r="AG77" s="205">
        <f>COUNTA(O77:P77)*50</f>
        <v>0</v>
      </c>
      <c r="AH77" s="204">
        <f>AF77+AG77</f>
        <v>0</v>
      </c>
      <c r="AI77" s="203"/>
      <c r="AJ77" s="148"/>
      <c r="AK77" s="202">
        <f>MIN($AK$68*Q77,IF($E77="S",X77,W77))</f>
        <v>0</v>
      </c>
      <c r="AL77" s="201">
        <f>IF($E77="S",AA77,Z77)-AK77</f>
        <v>0</v>
      </c>
      <c r="BF77" s="144"/>
      <c r="BG77" s="144"/>
      <c r="BH77" s="144"/>
      <c r="BI77" s="144"/>
      <c r="BJ77" s="144"/>
      <c r="BK77" s="144"/>
      <c r="BL77" s="144"/>
      <c r="BM77" s="144"/>
      <c r="BN77" s="144"/>
      <c r="BO77" s="144"/>
      <c r="BP77" s="144"/>
      <c r="BQ77" s="144"/>
      <c r="BR77" s="144"/>
      <c r="BS77" s="144"/>
      <c r="BT77" s="144"/>
      <c r="BU77" s="135"/>
      <c r="BV77" s="135"/>
      <c r="BW77" s="144"/>
      <c r="BX77" s="144"/>
      <c r="BY77" s="144"/>
      <c r="BZ77" s="144"/>
      <c r="CA77" s="144"/>
      <c r="CB77" s="144"/>
      <c r="CC77" s="144"/>
      <c r="CD77" s="144"/>
      <c r="CE77" s="144"/>
      <c r="CF77" s="144"/>
      <c r="CG77" s="144"/>
    </row>
    <row r="78" spans="2:87" s="145" customFormat="1" ht="16.5" thickBot="1">
      <c r="B78" s="200"/>
      <c r="C78" s="199"/>
      <c r="D78" s="199"/>
      <c r="E78" s="199"/>
      <c r="F78" s="199"/>
      <c r="G78" s="199"/>
      <c r="H78" s="198"/>
      <c r="I78" s="197"/>
      <c r="J78" s="196" t="s">
        <v>285</v>
      </c>
      <c r="K78" s="195" t="s">
        <v>284</v>
      </c>
      <c r="L78" s="195" t="s">
        <v>283</v>
      </c>
      <c r="M78" s="195" t="s">
        <v>282</v>
      </c>
      <c r="N78" s="195" t="s">
        <v>281</v>
      </c>
      <c r="O78" s="195" t="s">
        <v>280</v>
      </c>
      <c r="P78" s="194" t="s">
        <v>279</v>
      </c>
      <c r="Q78" s="193"/>
      <c r="R78" s="190"/>
      <c r="S78" s="192"/>
      <c r="T78" s="191"/>
      <c r="U78" s="190"/>
      <c r="V78" s="190"/>
      <c r="W78" s="191"/>
      <c r="X78" s="190"/>
      <c r="Y78" s="190"/>
      <c r="Z78" s="191"/>
      <c r="AA78" s="190"/>
      <c r="AB78" s="189"/>
      <c r="AC78" s="189"/>
      <c r="AD78" s="188"/>
      <c r="AE78" s="149"/>
      <c r="AF78" s="174"/>
      <c r="AG78" s="174"/>
      <c r="AH78" s="173"/>
      <c r="AI78" s="173"/>
      <c r="AJ78" s="148"/>
      <c r="AK78" s="187"/>
      <c r="AL78" s="186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44"/>
      <c r="BQ78" s="144"/>
      <c r="BR78" s="144"/>
      <c r="BS78" s="144"/>
      <c r="BT78" s="144"/>
      <c r="BU78" s="135"/>
      <c r="BV78" s="135"/>
      <c r="BW78" s="144"/>
      <c r="BX78" s="144"/>
      <c r="BY78" s="144"/>
      <c r="BZ78" s="144"/>
      <c r="CA78" s="144"/>
      <c r="CB78" s="144"/>
      <c r="CC78" s="144"/>
      <c r="CD78" s="144"/>
      <c r="CE78" s="144"/>
      <c r="CF78" s="144"/>
      <c r="CG78" s="144"/>
    </row>
    <row r="79" spans="2:87" s="145" customFormat="1" ht="16.5" thickBot="1">
      <c r="B79" s="185"/>
      <c r="C79" s="184"/>
      <c r="D79" s="184"/>
      <c r="E79" s="184"/>
      <c r="F79" s="184"/>
      <c r="G79" s="184"/>
      <c r="H79" s="183"/>
      <c r="I79" s="182"/>
      <c r="J79" s="181">
        <f>J71</f>
        <v>44942</v>
      </c>
      <c r="K79" s="181">
        <f t="shared" ref="K79:P79" si="1">K71</f>
        <v>44943</v>
      </c>
      <c r="L79" s="181">
        <f t="shared" si="1"/>
        <v>44944</v>
      </c>
      <c r="M79" s="181">
        <f t="shared" si="1"/>
        <v>44945</v>
      </c>
      <c r="N79" s="181">
        <f t="shared" si="1"/>
        <v>44946</v>
      </c>
      <c r="O79" s="181">
        <f t="shared" si="1"/>
        <v>44947</v>
      </c>
      <c r="P79" s="181">
        <f t="shared" si="1"/>
        <v>44948</v>
      </c>
      <c r="Q79" s="179"/>
      <c r="R79" s="177"/>
      <c r="S79" s="178"/>
      <c r="T79" s="177"/>
      <c r="U79" s="177"/>
      <c r="V79" s="177"/>
      <c r="W79" s="177"/>
      <c r="X79" s="177"/>
      <c r="Y79" s="177"/>
      <c r="Z79" s="177"/>
      <c r="AA79" s="177"/>
      <c r="AB79" s="176"/>
      <c r="AC79" s="176"/>
      <c r="AD79" s="175"/>
      <c r="AE79" s="149"/>
      <c r="AF79" s="174"/>
      <c r="AG79" s="174"/>
      <c r="AH79" s="173"/>
      <c r="AI79" s="173"/>
      <c r="AJ79" s="148"/>
      <c r="AK79" s="172"/>
      <c r="AL79" s="171"/>
      <c r="AM79" s="133"/>
      <c r="BF79" s="144"/>
      <c r="BG79" s="144"/>
      <c r="BH79" s="144"/>
      <c r="BI79" s="144"/>
      <c r="BJ79" s="144"/>
      <c r="BK79" s="144"/>
      <c r="BL79" s="144"/>
      <c r="BM79" s="144"/>
      <c r="BN79" s="144"/>
      <c r="BO79" s="144"/>
      <c r="BP79" s="144"/>
      <c r="BQ79" s="144"/>
      <c r="BR79" s="144"/>
      <c r="BS79" s="144"/>
      <c r="BT79" s="144"/>
      <c r="BU79" s="135"/>
      <c r="BV79" s="135"/>
      <c r="BW79" s="144"/>
      <c r="BX79" s="144"/>
      <c r="BY79" s="144"/>
      <c r="BZ79" s="144"/>
      <c r="CA79" s="144"/>
      <c r="CB79" s="144"/>
      <c r="CC79" s="144"/>
      <c r="CD79" s="144"/>
      <c r="CE79" s="144"/>
      <c r="CF79" s="144"/>
      <c r="CG79" s="144"/>
    </row>
    <row r="80" spans="2:87" s="145" customFormat="1" ht="16.5" thickBot="1">
      <c r="B80" s="170"/>
      <c r="C80" s="169"/>
      <c r="D80" s="168" t="s">
        <v>278</v>
      </c>
      <c r="E80" s="167"/>
      <c r="F80" s="167"/>
      <c r="G80" s="167"/>
      <c r="H80" s="167"/>
      <c r="I80" s="167"/>
      <c r="J80" s="166">
        <f t="shared" ref="J80:P80" si="2">COUNTIF(J73:J77,"x")</f>
        <v>0</v>
      </c>
      <c r="K80" s="166">
        <f t="shared" si="2"/>
        <v>0</v>
      </c>
      <c r="L80" s="166">
        <f t="shared" si="2"/>
        <v>0</v>
      </c>
      <c r="M80" s="166">
        <f t="shared" si="2"/>
        <v>0</v>
      </c>
      <c r="N80" s="166">
        <f t="shared" si="2"/>
        <v>0</v>
      </c>
      <c r="O80" s="166">
        <f t="shared" si="2"/>
        <v>0</v>
      </c>
      <c r="P80" s="166">
        <f t="shared" si="2"/>
        <v>0</v>
      </c>
      <c r="Q80" s="165">
        <f>SUM(J80:P80)</f>
        <v>0</v>
      </c>
      <c r="R80" s="164"/>
      <c r="S80" s="163"/>
      <c r="T80" s="160">
        <f>SUM(T73:T77)</f>
        <v>0</v>
      </c>
      <c r="U80" s="162">
        <f>SUM(U73:U77)</f>
        <v>0</v>
      </c>
      <c r="V80" s="162">
        <f>SUM(V73:V77)</f>
        <v>0</v>
      </c>
      <c r="W80" s="162">
        <f>SUM(W73:W77)</f>
        <v>0</v>
      </c>
      <c r="X80" s="159">
        <f>SUM(X73:X77)</f>
        <v>0</v>
      </c>
      <c r="Y80" s="161"/>
      <c r="Z80" s="160">
        <f>SUM(Z73:Z77)</f>
        <v>0</v>
      </c>
      <c r="AA80" s="159">
        <f>SUM(AA73:AA77)</f>
        <v>0</v>
      </c>
      <c r="AB80" s="158"/>
      <c r="AC80" s="157"/>
      <c r="AD80" s="152"/>
      <c r="AE80" s="149"/>
      <c r="AF80" s="156"/>
      <c r="AG80" s="156"/>
      <c r="AH80" s="155">
        <f>SUM(AH73:AH77)</f>
        <v>0</v>
      </c>
      <c r="AI80" s="154"/>
      <c r="AJ80" s="148"/>
      <c r="AK80" s="153"/>
      <c r="AL80" s="152"/>
      <c r="AM80" s="133"/>
      <c r="BF80" s="144"/>
      <c r="BG80" s="144"/>
      <c r="BH80" s="144"/>
      <c r="BI80" s="144"/>
      <c r="BJ80" s="144"/>
      <c r="BK80" s="144"/>
      <c r="BL80" s="144"/>
      <c r="BM80" s="144"/>
      <c r="BN80" s="144"/>
      <c r="BO80" s="144"/>
      <c r="BP80" s="144"/>
      <c r="BQ80" s="144"/>
      <c r="BR80" s="144"/>
      <c r="BS80" s="144"/>
      <c r="BT80" s="144"/>
      <c r="BU80" s="135"/>
      <c r="BV80" s="135"/>
      <c r="BW80" s="144"/>
      <c r="BX80" s="144"/>
      <c r="BY80" s="144"/>
      <c r="BZ80" s="144"/>
      <c r="CA80" s="144"/>
      <c r="CB80" s="144"/>
      <c r="CC80" s="144"/>
      <c r="CD80" s="144"/>
      <c r="CE80" s="144"/>
      <c r="CF80" s="144"/>
      <c r="CG80" s="144"/>
    </row>
    <row r="81" spans="2:87" ht="15.75"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44"/>
      <c r="BQ81" s="144"/>
      <c r="BR81" s="144"/>
      <c r="BS81" s="144"/>
      <c r="BT81" s="144"/>
      <c r="BW81" s="144"/>
      <c r="BX81" s="144"/>
      <c r="BY81" s="144"/>
      <c r="BZ81" s="144"/>
      <c r="CA81" s="144"/>
      <c r="CB81" s="144"/>
      <c r="CC81" s="144"/>
      <c r="CD81" s="144"/>
      <c r="CE81" s="144"/>
      <c r="CF81" s="144"/>
      <c r="CG81" s="144"/>
      <c r="CH81" s="145"/>
      <c r="CI81" s="145"/>
    </row>
    <row r="82" spans="2:87" ht="15.75"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5"/>
      <c r="CI82" s="145"/>
    </row>
    <row r="83" spans="2:87" ht="15.75"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4"/>
      <c r="BR83" s="144"/>
      <c r="BS83" s="144"/>
      <c r="BT83" s="144"/>
      <c r="BW83" s="144"/>
      <c r="BX83" s="144"/>
      <c r="BY83" s="144"/>
      <c r="BZ83" s="144"/>
      <c r="CA83" s="144"/>
      <c r="CB83" s="144"/>
      <c r="CC83" s="144"/>
      <c r="CD83" s="144"/>
      <c r="CE83" s="144"/>
      <c r="CF83" s="144"/>
      <c r="CG83" s="144"/>
      <c r="CH83" s="145"/>
      <c r="CI83" s="145"/>
    </row>
    <row r="84" spans="2:87" ht="15.75">
      <c r="BF84" s="144"/>
      <c r="BG84" s="144"/>
      <c r="BH84" s="144"/>
      <c r="BI84" s="144"/>
      <c r="BJ84" s="144"/>
      <c r="BK84" s="144"/>
      <c r="BL84" s="144"/>
      <c r="BM84" s="144"/>
      <c r="BN84" s="144"/>
      <c r="BO84" s="144"/>
      <c r="BP84" s="144"/>
      <c r="BQ84" s="144"/>
      <c r="BR84" s="144"/>
      <c r="BS84" s="144"/>
      <c r="BT84" s="144"/>
      <c r="BW84" s="144"/>
      <c r="BX84" s="144"/>
      <c r="BY84" s="144"/>
      <c r="BZ84" s="144"/>
      <c r="CA84" s="144"/>
      <c r="CB84" s="144"/>
      <c r="CC84" s="144"/>
      <c r="CD84" s="144"/>
      <c r="CE84" s="144"/>
      <c r="CF84" s="144"/>
      <c r="CG84" s="144"/>
      <c r="CH84" s="145"/>
      <c r="CI84" s="145"/>
    </row>
    <row r="85" spans="2:87" s="145" customFormat="1" ht="16.5" thickBot="1">
      <c r="B85" s="133"/>
      <c r="C85" s="133"/>
      <c r="D85" s="133"/>
      <c r="E85" s="133"/>
      <c r="F85" s="133"/>
      <c r="G85" s="133"/>
      <c r="H85" s="137"/>
      <c r="I85" s="133"/>
      <c r="J85" s="133"/>
      <c r="K85" s="133"/>
      <c r="L85" s="133"/>
      <c r="M85" s="133"/>
      <c r="N85" s="133"/>
      <c r="O85" s="133"/>
      <c r="P85" s="133"/>
      <c r="Q85" s="133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3"/>
      <c r="AC85" s="133"/>
      <c r="AD85" s="133"/>
      <c r="AE85" s="149"/>
      <c r="AF85" s="148"/>
      <c r="AG85" s="148"/>
      <c r="AH85" s="148"/>
      <c r="AI85" s="148"/>
      <c r="AJ85" s="148"/>
      <c r="AK85" s="134"/>
      <c r="AL85" s="134"/>
      <c r="AM85" s="133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4"/>
      <c r="BQ85" s="144"/>
      <c r="BR85" s="144"/>
      <c r="BS85" s="144"/>
      <c r="BT85" s="144"/>
      <c r="BU85" s="135"/>
      <c r="BV85" s="135"/>
      <c r="BW85" s="144"/>
      <c r="BX85" s="144"/>
      <c r="BY85" s="144"/>
      <c r="BZ85" s="144"/>
      <c r="CA85" s="144"/>
      <c r="CB85" s="144"/>
      <c r="CC85" s="144"/>
      <c r="CD85" s="144"/>
      <c r="CE85" s="144"/>
      <c r="CF85" s="144"/>
      <c r="CG85" s="144"/>
    </row>
    <row r="86" spans="2:87" s="145" customFormat="1" ht="19.5" thickBot="1">
      <c r="B86" s="151" t="s">
        <v>212</v>
      </c>
      <c r="C86" s="150">
        <f>AA80</f>
        <v>0</v>
      </c>
      <c r="D86" s="133"/>
      <c r="E86" s="133"/>
      <c r="F86" s="133"/>
      <c r="G86" s="133"/>
      <c r="H86" s="137"/>
      <c r="I86" s="133"/>
      <c r="J86" s="133"/>
      <c r="K86" s="133"/>
      <c r="L86" s="133"/>
      <c r="M86" s="133"/>
      <c r="N86" s="133"/>
      <c r="O86" s="133"/>
      <c r="P86" s="133"/>
      <c r="Q86" s="133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3"/>
      <c r="AC86" s="133"/>
      <c r="AD86" s="133"/>
      <c r="AE86" s="149"/>
      <c r="AF86" s="148"/>
      <c r="AG86" s="148"/>
      <c r="AH86" s="148"/>
      <c r="AI86" s="148"/>
      <c r="AJ86" s="148"/>
      <c r="AK86" s="134"/>
      <c r="AL86" s="134"/>
      <c r="AM86" s="133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4"/>
      <c r="BR86" s="144"/>
      <c r="BS86" s="144"/>
      <c r="BT86" s="144"/>
      <c r="BU86" s="135"/>
      <c r="BV86" s="135"/>
      <c r="BW86" s="144"/>
      <c r="BX86" s="144"/>
      <c r="BY86" s="144"/>
      <c r="BZ86" s="144"/>
      <c r="CA86" s="144"/>
      <c r="CB86" s="144"/>
      <c r="CC86" s="144"/>
      <c r="CD86" s="144"/>
      <c r="CE86" s="144"/>
      <c r="CF86" s="144"/>
      <c r="CG86" s="144"/>
    </row>
    <row r="87" spans="2:87" ht="16.5" thickBot="1"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4"/>
      <c r="BT87" s="143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5"/>
      <c r="CI87" s="145"/>
    </row>
    <row r="88" spans="2:87" ht="19.5" thickBot="1">
      <c r="B88" s="147" t="s">
        <v>277</v>
      </c>
      <c r="C88" s="146">
        <f>Q80</f>
        <v>0</v>
      </c>
      <c r="BF88" s="144"/>
      <c r="BG88" s="144"/>
      <c r="BH88" s="144"/>
      <c r="BI88" s="144"/>
      <c r="BJ88" s="144"/>
      <c r="BK88" s="144"/>
      <c r="BL88" s="144"/>
      <c r="BM88" s="144"/>
      <c r="BN88" s="144"/>
      <c r="BO88" s="144"/>
      <c r="BP88" s="144"/>
      <c r="BQ88" s="144"/>
      <c r="BR88" s="144"/>
      <c r="BS88" s="144"/>
      <c r="BT88" s="144"/>
      <c r="BW88" s="144"/>
      <c r="BX88" s="144"/>
      <c r="BY88" s="144"/>
      <c r="BZ88" s="144"/>
      <c r="CA88" s="144"/>
      <c r="CB88" s="144"/>
      <c r="CC88" s="144"/>
      <c r="CD88" s="144"/>
      <c r="CE88" s="144"/>
      <c r="CF88" s="144"/>
      <c r="CG88" s="144"/>
      <c r="CH88" s="145"/>
      <c r="CI88" s="145"/>
    </row>
    <row r="89" spans="2:87" ht="15.75"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4"/>
      <c r="BR89" s="144"/>
      <c r="BS89" s="144"/>
      <c r="BT89" s="144"/>
      <c r="BW89" s="144"/>
      <c r="BX89" s="144"/>
      <c r="BY89" s="144"/>
      <c r="BZ89" s="144"/>
      <c r="CA89" s="144"/>
      <c r="CB89" s="144"/>
      <c r="CC89" s="144"/>
      <c r="CD89" s="144"/>
      <c r="CE89" s="144"/>
      <c r="CF89" s="144"/>
      <c r="CG89" s="144"/>
      <c r="CH89" s="145"/>
      <c r="CI89" s="145"/>
    </row>
    <row r="90" spans="2:87" ht="15.75"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4"/>
      <c r="BR90" s="144"/>
      <c r="BS90" s="144"/>
      <c r="BT90" s="144"/>
      <c r="BW90" s="144"/>
      <c r="BX90" s="144"/>
      <c r="BY90" s="144"/>
      <c r="BZ90" s="144"/>
      <c r="CA90" s="144"/>
      <c r="CB90" s="144"/>
      <c r="CC90" s="144"/>
      <c r="CD90" s="144"/>
      <c r="CE90" s="144"/>
      <c r="CF90" s="144"/>
      <c r="CG90" s="144"/>
      <c r="CH90" s="145"/>
      <c r="CI90" s="145"/>
    </row>
    <row r="91" spans="2:87" ht="15.75"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4"/>
      <c r="BR91" s="144"/>
      <c r="BS91" s="144"/>
      <c r="BT91" s="144"/>
      <c r="BW91" s="144"/>
      <c r="BX91" s="144"/>
      <c r="BY91" s="144"/>
      <c r="BZ91" s="144"/>
      <c r="CA91" s="144"/>
      <c r="CB91" s="144"/>
      <c r="CC91" s="144"/>
      <c r="CD91" s="144"/>
      <c r="CE91" s="144"/>
      <c r="CF91" s="144"/>
      <c r="CG91" s="144"/>
      <c r="CH91" s="145"/>
      <c r="CI91" s="145"/>
    </row>
    <row r="92" spans="2:87" ht="15.75"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4"/>
      <c r="BR92" s="144"/>
      <c r="BS92" s="144"/>
      <c r="BT92" s="144"/>
      <c r="BW92" s="144"/>
      <c r="BX92" s="144"/>
      <c r="BY92" s="144"/>
      <c r="BZ92" s="144"/>
      <c r="CA92" s="144"/>
      <c r="CB92" s="144"/>
      <c r="CC92" s="144"/>
      <c r="CD92" s="144"/>
      <c r="CE92" s="144"/>
      <c r="CF92" s="144"/>
      <c r="CG92" s="144"/>
      <c r="CH92" s="145"/>
      <c r="CI92" s="145"/>
    </row>
    <row r="93" spans="2:87" ht="15.75">
      <c r="BF93" s="144"/>
      <c r="BG93" s="144"/>
      <c r="BH93" s="144"/>
      <c r="BI93" s="144"/>
      <c r="BJ93" s="144"/>
      <c r="BK93" s="144"/>
      <c r="BL93" s="144"/>
      <c r="BM93" s="144"/>
      <c r="BN93" s="144"/>
      <c r="BO93" s="144"/>
      <c r="BP93" s="144"/>
      <c r="BQ93" s="144"/>
      <c r="BR93" s="144"/>
      <c r="BS93" s="144"/>
      <c r="BT93" s="144"/>
      <c r="BW93" s="144"/>
      <c r="BX93" s="144"/>
      <c r="BY93" s="144"/>
      <c r="BZ93" s="144"/>
      <c r="CA93" s="144"/>
      <c r="CB93" s="144"/>
      <c r="CC93" s="144"/>
      <c r="CD93" s="144"/>
      <c r="CE93" s="144"/>
      <c r="CF93" s="144"/>
      <c r="CG93" s="144"/>
      <c r="CH93" s="145"/>
      <c r="CI93" s="145"/>
    </row>
    <row r="94" spans="2:87" ht="15.75"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4"/>
      <c r="BT94" s="143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5"/>
      <c r="CI94" s="145"/>
    </row>
    <row r="95" spans="2:87" ht="15.75"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4"/>
      <c r="BT95" s="143"/>
      <c r="BW95" s="142"/>
      <c r="BX95" s="142"/>
      <c r="BY95" s="142"/>
      <c r="BZ95" s="142"/>
      <c r="CA95" s="142"/>
      <c r="CB95" s="142"/>
      <c r="CC95" s="142"/>
      <c r="CD95" s="142"/>
      <c r="CE95" s="142"/>
      <c r="CF95" s="142"/>
      <c r="CG95" s="142"/>
    </row>
    <row r="96" spans="2:87" ht="15.75">
      <c r="BX96" s="141"/>
      <c r="BY96" s="141"/>
      <c r="BZ96" s="141"/>
      <c r="CA96" s="141"/>
      <c r="CB96" s="141"/>
    </row>
    <row r="97" spans="2:85"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</row>
    <row r="98" spans="2:85"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</row>
    <row r="99" spans="2:85" s="140" customFormat="1" ht="18.75">
      <c r="B99" s="133"/>
      <c r="C99" s="133"/>
      <c r="D99" s="133"/>
      <c r="E99" s="133"/>
      <c r="F99" s="133"/>
      <c r="G99" s="133"/>
      <c r="H99" s="137"/>
      <c r="I99" s="133"/>
      <c r="J99" s="133"/>
      <c r="K99" s="133"/>
      <c r="L99" s="133"/>
      <c r="M99" s="133"/>
      <c r="N99" s="133"/>
      <c r="O99" s="133"/>
      <c r="P99" s="133"/>
      <c r="Q99" s="133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3"/>
      <c r="AC99" s="133"/>
      <c r="AD99" s="133"/>
      <c r="AE99" s="133"/>
      <c r="AF99" s="134"/>
      <c r="AG99" s="134"/>
      <c r="AH99" s="134"/>
      <c r="AI99" s="134"/>
      <c r="AJ99" s="134"/>
      <c r="AK99" s="134"/>
      <c r="AL99" s="134"/>
      <c r="AM99" s="133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</row>
    <row r="103" spans="2:85" s="139" customFormat="1" ht="15.75">
      <c r="B103" s="133"/>
      <c r="C103" s="133"/>
      <c r="D103" s="133"/>
      <c r="E103" s="133"/>
      <c r="F103" s="133"/>
      <c r="G103" s="133"/>
      <c r="H103" s="137"/>
      <c r="I103" s="133"/>
      <c r="J103" s="133"/>
      <c r="K103" s="133"/>
      <c r="L103" s="133"/>
      <c r="M103" s="133"/>
      <c r="N103" s="133"/>
      <c r="O103" s="133"/>
      <c r="P103" s="133"/>
      <c r="Q103" s="133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3"/>
      <c r="AC103" s="133"/>
      <c r="AD103" s="133"/>
      <c r="AE103" s="133"/>
      <c r="AF103" s="134"/>
      <c r="AG103" s="134"/>
      <c r="AH103" s="134"/>
      <c r="AI103" s="134"/>
      <c r="AJ103" s="134"/>
      <c r="AK103" s="134"/>
      <c r="AL103" s="134"/>
      <c r="AM103" s="133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5"/>
      <c r="BV103" s="135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</row>
    <row r="123" spans="41:57" ht="15.75"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D123" s="144"/>
      <c r="BE123" s="144"/>
    </row>
    <row r="124" spans="41:57" ht="15.75">
      <c r="AO124" s="144"/>
      <c r="AP124" s="144"/>
      <c r="AQ124" s="144"/>
      <c r="AR124" s="144"/>
      <c r="AS124" s="144"/>
      <c r="AT124" s="144"/>
      <c r="AU124" s="144"/>
      <c r="AV124" s="144"/>
      <c r="AW124" s="144"/>
      <c r="AX124" s="144"/>
      <c r="AY124" s="144"/>
      <c r="AZ124" s="144"/>
      <c r="BA124" s="144"/>
      <c r="BD124" s="144"/>
      <c r="BE124" s="144"/>
    </row>
    <row r="125" spans="41:57" ht="15.75">
      <c r="AO125" s="144"/>
      <c r="AP125" s="144"/>
      <c r="AQ125" s="144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44"/>
      <c r="BD125" s="144"/>
      <c r="BE125" s="144"/>
    </row>
    <row r="126" spans="41:57" ht="15.75"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D126" s="144"/>
      <c r="BE126" s="144"/>
    </row>
    <row r="127" spans="41:57" ht="15.75"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D127" s="144"/>
      <c r="BE127" s="144"/>
    </row>
    <row r="128" spans="41:57" ht="15.75"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44"/>
      <c r="BD128" s="144"/>
      <c r="BE128" s="144"/>
    </row>
    <row r="129" spans="40:57" ht="15.75"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44"/>
      <c r="AZ129" s="144"/>
      <c r="BA129" s="144"/>
      <c r="BD129" s="144"/>
      <c r="BE129" s="144"/>
    </row>
    <row r="130" spans="40:57" ht="15.75"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D130" s="144"/>
      <c r="BE130" s="144"/>
    </row>
    <row r="131" spans="40:57" ht="15.75"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D131" s="144"/>
      <c r="BE131" s="144"/>
    </row>
    <row r="132" spans="40:57" ht="15.75">
      <c r="AN132" s="249"/>
      <c r="AO132" s="144"/>
      <c r="AP132" s="248"/>
      <c r="AQ132" s="144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4"/>
      <c r="BD132" s="144"/>
      <c r="BE132" s="144"/>
    </row>
    <row r="133" spans="40:57" ht="15.75">
      <c r="AO133" s="144"/>
      <c r="AP133" s="144"/>
      <c r="AQ133" s="144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44"/>
      <c r="BD133" s="144"/>
      <c r="BE133" s="144"/>
    </row>
    <row r="134" spans="40:57" ht="15.75"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D134" s="144"/>
      <c r="BE134" s="144"/>
    </row>
    <row r="135" spans="40:57" ht="15.75">
      <c r="AO135" s="144"/>
      <c r="AP135" s="144"/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D135" s="144"/>
      <c r="BE135" s="144"/>
    </row>
    <row r="136" spans="40:57" ht="15.75">
      <c r="AO136" s="144"/>
      <c r="AP136" s="144"/>
      <c r="AQ136" s="144"/>
      <c r="AR136" s="144"/>
      <c r="AS136" s="144"/>
      <c r="AT136" s="144"/>
      <c r="AU136" s="144"/>
      <c r="AV136" s="144"/>
      <c r="AW136" s="144"/>
      <c r="AX136" s="144"/>
      <c r="AY136" s="144"/>
      <c r="AZ136" s="144"/>
      <c r="BA136" s="144"/>
      <c r="BD136" s="144"/>
      <c r="BE136" s="144"/>
    </row>
    <row r="137" spans="40:57" ht="15.75"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D137" s="144"/>
      <c r="BE137" s="144"/>
    </row>
    <row r="138" spans="40:57" ht="15.75"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44"/>
      <c r="BD138" s="144"/>
      <c r="BE138" s="144"/>
    </row>
    <row r="139" spans="40:57" ht="15.75">
      <c r="AO139" s="144"/>
      <c r="AP139" s="144"/>
      <c r="AQ139" s="144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44"/>
      <c r="BD139" s="144"/>
      <c r="BE139" s="144"/>
    </row>
    <row r="140" spans="40:57" ht="15.75"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D140" s="144"/>
      <c r="BE140" s="144"/>
    </row>
    <row r="141" spans="40:57" ht="15.75"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D141" s="144"/>
      <c r="BE141" s="144"/>
    </row>
    <row r="142" spans="40:57" ht="15.75"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D142" s="144"/>
      <c r="BE142" s="144"/>
    </row>
    <row r="143" spans="40:57" ht="15.75">
      <c r="AO143" s="144"/>
      <c r="AP143" s="144"/>
      <c r="AQ143" s="144"/>
      <c r="AR143" s="144"/>
      <c r="AS143" s="144"/>
      <c r="AT143" s="144"/>
      <c r="AU143" s="144"/>
      <c r="AV143" s="144"/>
      <c r="AW143" s="144"/>
      <c r="AX143" s="144"/>
      <c r="AY143" s="144"/>
      <c r="AZ143" s="144"/>
      <c r="BA143" s="144"/>
      <c r="BD143" s="144"/>
      <c r="BE143" s="144"/>
    </row>
    <row r="144" spans="40:57" ht="15.75">
      <c r="AO144" s="144"/>
      <c r="AP144" s="144"/>
      <c r="AQ144" s="144"/>
      <c r="AR144" s="144"/>
      <c r="AS144" s="144"/>
      <c r="AT144" s="144"/>
      <c r="AU144" s="144"/>
      <c r="AV144" s="144"/>
      <c r="AW144" s="144"/>
      <c r="AX144" s="144"/>
      <c r="AY144" s="144"/>
      <c r="AZ144" s="144"/>
      <c r="BA144" s="144"/>
      <c r="BD144" s="144"/>
      <c r="BE144" s="144"/>
    </row>
    <row r="145" spans="41:57" ht="15.75">
      <c r="AO145" s="144"/>
      <c r="AP145" s="144"/>
      <c r="AQ145" s="144"/>
      <c r="AR145" s="144"/>
      <c r="AS145" s="144"/>
      <c r="AT145" s="144"/>
      <c r="AU145" s="144"/>
      <c r="AV145" s="144"/>
      <c r="AW145" s="144"/>
      <c r="AX145" s="144"/>
      <c r="AY145" s="144"/>
      <c r="AZ145" s="144"/>
      <c r="BA145" s="144"/>
      <c r="BD145" s="144"/>
      <c r="BE145" s="144"/>
    </row>
    <row r="146" spans="41:57" ht="15.75">
      <c r="AO146" s="142"/>
      <c r="AP146" s="142"/>
      <c r="AQ146" s="142"/>
      <c r="AR146" s="142"/>
      <c r="AS146" s="142"/>
      <c r="AT146" s="142"/>
      <c r="AU146" s="142"/>
      <c r="AV146" s="142"/>
      <c r="AW146" s="142"/>
      <c r="AX146" s="142"/>
      <c r="AY146" s="144"/>
      <c r="AZ146" s="143"/>
      <c r="BA146" s="143"/>
      <c r="BD146" s="142"/>
      <c r="BE146" s="142"/>
    </row>
    <row r="147" spans="41:57" ht="15.75">
      <c r="AO147" s="144"/>
      <c r="AP147" s="144"/>
      <c r="AQ147" s="144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44"/>
      <c r="BD147" s="144"/>
      <c r="BE147" s="144"/>
    </row>
    <row r="148" spans="41:57" ht="15.75">
      <c r="AO148" s="144"/>
      <c r="AP148" s="144"/>
      <c r="AQ148" s="144"/>
      <c r="AR148" s="144"/>
      <c r="AS148" s="144"/>
      <c r="AT148" s="144"/>
      <c r="AU148" s="144"/>
      <c r="AV148" s="144"/>
      <c r="AW148" s="144"/>
      <c r="AX148" s="144"/>
      <c r="AY148" s="144"/>
      <c r="AZ148" s="144"/>
      <c r="BA148" s="144"/>
      <c r="BD148" s="144"/>
      <c r="BE148" s="144"/>
    </row>
    <row r="149" spans="41:57" ht="15.75">
      <c r="AO149" s="144"/>
      <c r="AP149" s="144"/>
      <c r="AQ149" s="144"/>
      <c r="AR149" s="144"/>
      <c r="AS149" s="144"/>
      <c r="AT149" s="144"/>
      <c r="AU149" s="144"/>
      <c r="AV149" s="144"/>
      <c r="AW149" s="144"/>
      <c r="AX149" s="144"/>
      <c r="AY149" s="144"/>
      <c r="AZ149" s="144"/>
      <c r="BA149" s="144"/>
      <c r="BD149" s="144"/>
      <c r="BE149" s="144"/>
    </row>
    <row r="150" spans="41:57" ht="15.75">
      <c r="AO150" s="144"/>
      <c r="AP150" s="144"/>
      <c r="AQ150" s="144"/>
      <c r="AR150" s="144"/>
      <c r="AS150" s="144"/>
      <c r="AT150" s="144"/>
      <c r="AU150" s="144"/>
      <c r="AV150" s="144"/>
      <c r="AW150" s="144"/>
      <c r="AX150" s="144"/>
      <c r="AY150" s="144"/>
      <c r="AZ150" s="144"/>
      <c r="BA150" s="144"/>
      <c r="BD150" s="144"/>
      <c r="BE150" s="144"/>
    </row>
    <row r="151" spans="41:57" ht="15.75"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44"/>
      <c r="AZ151" s="144"/>
      <c r="BA151" s="144"/>
      <c r="BD151" s="144"/>
      <c r="BE151" s="144"/>
    </row>
    <row r="152" spans="41:57" ht="15.75"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D152" s="144"/>
      <c r="BE152" s="144"/>
    </row>
    <row r="153" spans="41:57" ht="15.75">
      <c r="AO153" s="142"/>
      <c r="AP153" s="142"/>
      <c r="AQ153" s="142"/>
      <c r="AR153" s="142"/>
      <c r="AS153" s="142"/>
      <c r="AT153" s="142"/>
      <c r="AU153" s="142"/>
      <c r="AV153" s="142"/>
      <c r="AW153" s="142"/>
      <c r="AX153" s="142"/>
      <c r="AY153" s="144"/>
      <c r="AZ153" s="143"/>
      <c r="BA153" s="143"/>
      <c r="BD153" s="142"/>
      <c r="BE153" s="142"/>
    </row>
    <row r="154" spans="41:57" ht="15.75"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4"/>
      <c r="AZ154" s="143"/>
      <c r="BA154" s="143"/>
      <c r="BD154" s="142"/>
      <c r="BE154" s="142"/>
    </row>
  </sheetData>
  <mergeCells count="4">
    <mergeCell ref="B59:I59"/>
    <mergeCell ref="I63:Q63"/>
    <mergeCell ref="J69:P69"/>
    <mergeCell ref="B67:C67"/>
  </mergeCells>
  <conditionalFormatting sqref="L75:L76">
    <cfRule type="containsText" dxfId="205" priority="82" operator="containsText" text="HD">
      <formula>NOT(ISERROR(SEARCH("HD",L75)))</formula>
    </cfRule>
  </conditionalFormatting>
  <conditionalFormatting sqref="L75:L76">
    <cfRule type="beginsWith" dxfId="204" priority="75" operator="beginsWith" text="G">
      <formula>LEFT(L75,LEN("G"))="G"</formula>
    </cfRule>
    <cfRule type="beginsWith" dxfId="203" priority="76" operator="beginsWith" text="F">
      <formula>LEFT(L75,LEN("F"))="F"</formula>
    </cfRule>
    <cfRule type="beginsWith" dxfId="202" priority="78" operator="beginsWith" text="D">
      <formula>LEFT(L75,LEN("D"))="D"</formula>
    </cfRule>
    <cfRule type="beginsWith" dxfId="201" priority="79" operator="beginsWith" text="C">
      <formula>LEFT(L75,LEN("C"))="C"</formula>
    </cfRule>
    <cfRule type="beginsWith" dxfId="200" priority="80" operator="beginsWith" text="B">
      <formula>LEFT(L75,LEN("B"))="B"</formula>
    </cfRule>
    <cfRule type="beginsWith" dxfId="199" priority="81" operator="beginsWith" text="A">
      <formula>LEFT(L75,LEN("A"))="A"</formula>
    </cfRule>
  </conditionalFormatting>
  <conditionalFormatting sqref="L75:L76">
    <cfRule type="beginsWith" dxfId="198" priority="77" operator="beginsWith" text="E">
      <formula>LEFT(L75,LEN("E"))="E"</formula>
    </cfRule>
  </conditionalFormatting>
  <conditionalFormatting sqref="K75:K76">
    <cfRule type="containsText" dxfId="197" priority="74" operator="containsText" text="HD">
      <formula>NOT(ISERROR(SEARCH("HD",K75)))</formula>
    </cfRule>
  </conditionalFormatting>
  <conditionalFormatting sqref="K75:K76">
    <cfRule type="beginsWith" dxfId="196" priority="67" operator="beginsWith" text="G">
      <formula>LEFT(K75,LEN("G"))="G"</formula>
    </cfRule>
    <cfRule type="beginsWith" dxfId="195" priority="68" operator="beginsWith" text="F">
      <formula>LEFT(K75,LEN("F"))="F"</formula>
    </cfRule>
    <cfRule type="beginsWith" dxfId="194" priority="70" operator="beginsWith" text="D">
      <formula>LEFT(K75,LEN("D"))="D"</formula>
    </cfRule>
    <cfRule type="beginsWith" dxfId="193" priority="71" operator="beginsWith" text="C">
      <formula>LEFT(K75,LEN("C"))="C"</formula>
    </cfRule>
    <cfRule type="beginsWith" dxfId="192" priority="72" operator="beginsWith" text="B">
      <formula>LEFT(K75,LEN("B"))="B"</formula>
    </cfRule>
    <cfRule type="beginsWith" dxfId="191" priority="73" operator="beginsWith" text="A">
      <formula>LEFT(K75,LEN("A"))="A"</formula>
    </cfRule>
  </conditionalFormatting>
  <conditionalFormatting sqref="K75:K76">
    <cfRule type="beginsWith" dxfId="190" priority="69" operator="beginsWith" text="E">
      <formula>LEFT(K75,LEN("E"))="E"</formula>
    </cfRule>
  </conditionalFormatting>
  <conditionalFormatting sqref="J75:J76">
    <cfRule type="containsText" dxfId="189" priority="66" operator="containsText" text="HD">
      <formula>NOT(ISERROR(SEARCH("HD",J75)))</formula>
    </cfRule>
  </conditionalFormatting>
  <conditionalFormatting sqref="J75:J76">
    <cfRule type="beginsWith" dxfId="188" priority="59" operator="beginsWith" text="G">
      <formula>LEFT(J75,LEN("G"))="G"</formula>
    </cfRule>
    <cfRule type="beginsWith" dxfId="187" priority="60" operator="beginsWith" text="F">
      <formula>LEFT(J75,LEN("F"))="F"</formula>
    </cfRule>
    <cfRule type="beginsWith" dxfId="186" priority="62" operator="beginsWith" text="D">
      <formula>LEFT(J75,LEN("D"))="D"</formula>
    </cfRule>
    <cfRule type="beginsWith" dxfId="185" priority="63" operator="beginsWith" text="C">
      <formula>LEFT(J75,LEN("C"))="C"</formula>
    </cfRule>
    <cfRule type="beginsWith" dxfId="184" priority="64" operator="beginsWith" text="B">
      <formula>LEFT(J75,LEN("B"))="B"</formula>
    </cfRule>
    <cfRule type="beginsWith" dxfId="183" priority="65" operator="beginsWith" text="A">
      <formula>LEFT(J75,LEN("A"))="A"</formula>
    </cfRule>
  </conditionalFormatting>
  <conditionalFormatting sqref="J75:J76">
    <cfRule type="beginsWith" dxfId="182" priority="61" operator="beginsWith" text="E">
      <formula>LEFT(J75,LEN("E"))="E"</formula>
    </cfRule>
  </conditionalFormatting>
  <conditionalFormatting sqref="J77">
    <cfRule type="containsText" dxfId="181" priority="58" operator="containsText" text="HD">
      <formula>NOT(ISERROR(SEARCH("HD",J77)))</formula>
    </cfRule>
  </conditionalFormatting>
  <conditionalFormatting sqref="J77">
    <cfRule type="beginsWith" dxfId="180" priority="51" operator="beginsWith" text="G">
      <formula>LEFT(J77,LEN("G"))="G"</formula>
    </cfRule>
    <cfRule type="beginsWith" dxfId="179" priority="52" operator="beginsWith" text="F">
      <formula>LEFT(J77,LEN("F"))="F"</formula>
    </cfRule>
    <cfRule type="beginsWith" dxfId="178" priority="54" operator="beginsWith" text="D">
      <formula>LEFT(J77,LEN("D"))="D"</formula>
    </cfRule>
    <cfRule type="beginsWith" dxfId="177" priority="55" operator="beginsWith" text="C">
      <formula>LEFT(J77,LEN("C"))="C"</formula>
    </cfRule>
    <cfRule type="beginsWith" dxfId="176" priority="56" operator="beginsWith" text="B">
      <formula>LEFT(J77,LEN("B"))="B"</formula>
    </cfRule>
    <cfRule type="beginsWith" dxfId="175" priority="57" operator="beginsWith" text="A">
      <formula>LEFT(J77,LEN("A"))="A"</formula>
    </cfRule>
  </conditionalFormatting>
  <conditionalFormatting sqref="J77">
    <cfRule type="beginsWith" dxfId="174" priority="53" operator="beginsWith" text="E">
      <formula>LEFT(J77,LEN("E"))="E"</formula>
    </cfRule>
  </conditionalFormatting>
  <conditionalFormatting sqref="K77">
    <cfRule type="containsText" dxfId="173" priority="50" operator="containsText" text="HD">
      <formula>NOT(ISERROR(SEARCH("HD",K77)))</formula>
    </cfRule>
  </conditionalFormatting>
  <conditionalFormatting sqref="K77">
    <cfRule type="beginsWith" dxfId="172" priority="43" operator="beginsWith" text="G">
      <formula>LEFT(K77,LEN("G"))="G"</formula>
    </cfRule>
    <cfRule type="beginsWith" dxfId="171" priority="44" operator="beginsWith" text="F">
      <formula>LEFT(K77,LEN("F"))="F"</formula>
    </cfRule>
    <cfRule type="beginsWith" dxfId="170" priority="46" operator="beginsWith" text="D">
      <formula>LEFT(K77,LEN("D"))="D"</formula>
    </cfRule>
    <cfRule type="beginsWith" dxfId="169" priority="47" operator="beginsWith" text="C">
      <formula>LEFT(K77,LEN("C"))="C"</formula>
    </cfRule>
    <cfRule type="beginsWith" dxfId="168" priority="48" operator="beginsWith" text="B">
      <formula>LEFT(K77,LEN("B"))="B"</formula>
    </cfRule>
    <cfRule type="beginsWith" dxfId="167" priority="49" operator="beginsWith" text="A">
      <formula>LEFT(K77,LEN("A"))="A"</formula>
    </cfRule>
  </conditionalFormatting>
  <conditionalFormatting sqref="K77">
    <cfRule type="beginsWith" dxfId="166" priority="45" operator="beginsWith" text="E">
      <formula>LEFT(K77,LEN("E"))="E"</formula>
    </cfRule>
  </conditionalFormatting>
  <conditionalFormatting sqref="M75:P77">
    <cfRule type="containsText" dxfId="165" priority="42" operator="containsText" text="HD">
      <formula>NOT(ISERROR(SEARCH("HD",M75)))</formula>
    </cfRule>
  </conditionalFormatting>
  <conditionalFormatting sqref="M75:P77">
    <cfRule type="beginsWith" dxfId="164" priority="35" operator="beginsWith" text="G">
      <formula>LEFT(M75,LEN("G"))="G"</formula>
    </cfRule>
    <cfRule type="beginsWith" dxfId="163" priority="36" operator="beginsWith" text="F">
      <formula>LEFT(M75,LEN("F"))="F"</formula>
    </cfRule>
    <cfRule type="beginsWith" dxfId="162" priority="38" operator="beginsWith" text="D">
      <formula>LEFT(M75,LEN("D"))="D"</formula>
    </cfRule>
    <cfRule type="beginsWith" dxfId="161" priority="39" operator="beginsWith" text="C">
      <formula>LEFT(M75,LEN("C"))="C"</formula>
    </cfRule>
    <cfRule type="beginsWith" dxfId="160" priority="40" operator="beginsWith" text="B">
      <formula>LEFT(M75,LEN("B"))="B"</formula>
    </cfRule>
    <cfRule type="beginsWith" dxfId="159" priority="41" operator="beginsWith" text="A">
      <formula>LEFT(M75,LEN("A"))="A"</formula>
    </cfRule>
  </conditionalFormatting>
  <conditionalFormatting sqref="M75:P77">
    <cfRule type="beginsWith" dxfId="158" priority="37" operator="beginsWith" text="E">
      <formula>LEFT(M75,LEN("E"))="E"</formula>
    </cfRule>
  </conditionalFormatting>
  <conditionalFormatting sqref="C75:C77">
    <cfRule type="containsText" dxfId="157" priority="34" operator="containsText" text="HD">
      <formula>NOT(ISERROR(SEARCH("HD",C75)))</formula>
    </cfRule>
  </conditionalFormatting>
  <conditionalFormatting sqref="L73">
    <cfRule type="containsText" dxfId="156" priority="33" operator="containsText" text="HD">
      <formula>NOT(ISERROR(SEARCH("HD",L73)))</formula>
    </cfRule>
  </conditionalFormatting>
  <conditionalFormatting sqref="L73">
    <cfRule type="beginsWith" dxfId="155" priority="26" operator="beginsWith" text="G">
      <formula>LEFT(L73,LEN("G"))="G"</formula>
    </cfRule>
    <cfRule type="beginsWith" dxfId="154" priority="27" operator="beginsWith" text="F">
      <formula>LEFT(L73,LEN("F"))="F"</formula>
    </cfRule>
    <cfRule type="beginsWith" dxfId="153" priority="29" operator="beginsWith" text="D">
      <formula>LEFT(L73,LEN("D"))="D"</formula>
    </cfRule>
    <cfRule type="beginsWith" dxfId="152" priority="30" operator="beginsWith" text="C">
      <formula>LEFT(L73,LEN("C"))="C"</formula>
    </cfRule>
    <cfRule type="beginsWith" dxfId="151" priority="31" operator="beginsWith" text="B">
      <formula>LEFT(L73,LEN("B"))="B"</formula>
    </cfRule>
    <cfRule type="beginsWith" dxfId="150" priority="32" operator="beginsWith" text="A">
      <formula>LEFT(L73,LEN("A"))="A"</formula>
    </cfRule>
  </conditionalFormatting>
  <conditionalFormatting sqref="L73">
    <cfRule type="beginsWith" dxfId="149" priority="28" operator="beginsWith" text="E">
      <formula>LEFT(L73,LEN("E"))="E"</formula>
    </cfRule>
  </conditionalFormatting>
  <conditionalFormatting sqref="K73">
    <cfRule type="containsText" dxfId="148" priority="25" operator="containsText" text="HD">
      <formula>NOT(ISERROR(SEARCH("HD",K73)))</formula>
    </cfRule>
  </conditionalFormatting>
  <conditionalFormatting sqref="K73">
    <cfRule type="beginsWith" dxfId="147" priority="18" operator="beginsWith" text="G">
      <formula>LEFT(K73,LEN("G"))="G"</formula>
    </cfRule>
    <cfRule type="beginsWith" dxfId="146" priority="19" operator="beginsWith" text="F">
      <formula>LEFT(K73,LEN("F"))="F"</formula>
    </cfRule>
    <cfRule type="beginsWith" dxfId="145" priority="21" operator="beginsWith" text="D">
      <formula>LEFT(K73,LEN("D"))="D"</formula>
    </cfRule>
    <cfRule type="beginsWith" dxfId="144" priority="22" operator="beginsWith" text="C">
      <formula>LEFT(K73,LEN("C"))="C"</formula>
    </cfRule>
    <cfRule type="beginsWith" dxfId="143" priority="23" operator="beginsWith" text="B">
      <formula>LEFT(K73,LEN("B"))="B"</formula>
    </cfRule>
    <cfRule type="beginsWith" dxfId="142" priority="24" operator="beginsWith" text="A">
      <formula>LEFT(K73,LEN("A"))="A"</formula>
    </cfRule>
  </conditionalFormatting>
  <conditionalFormatting sqref="K73">
    <cfRule type="beginsWith" dxfId="141" priority="20" operator="beginsWith" text="E">
      <formula>LEFT(K73,LEN("E"))="E"</formula>
    </cfRule>
  </conditionalFormatting>
  <conditionalFormatting sqref="J73">
    <cfRule type="containsText" dxfId="140" priority="17" operator="containsText" text="HD">
      <formula>NOT(ISERROR(SEARCH("HD",J73)))</formula>
    </cfRule>
  </conditionalFormatting>
  <conditionalFormatting sqref="J73">
    <cfRule type="beginsWith" dxfId="139" priority="10" operator="beginsWith" text="G">
      <formula>LEFT(J73,LEN("G"))="G"</formula>
    </cfRule>
    <cfRule type="beginsWith" dxfId="138" priority="11" operator="beginsWith" text="F">
      <formula>LEFT(J73,LEN("F"))="F"</formula>
    </cfRule>
    <cfRule type="beginsWith" dxfId="137" priority="13" operator="beginsWith" text="D">
      <formula>LEFT(J73,LEN("D"))="D"</formula>
    </cfRule>
    <cfRule type="beginsWith" dxfId="136" priority="14" operator="beginsWith" text="C">
      <formula>LEFT(J73,LEN("C"))="C"</formula>
    </cfRule>
    <cfRule type="beginsWith" dxfId="135" priority="15" operator="beginsWith" text="B">
      <formula>LEFT(J73,LEN("B"))="B"</formula>
    </cfRule>
    <cfRule type="beginsWith" dxfId="134" priority="16" operator="beginsWith" text="A">
      <formula>LEFT(J73,LEN("A"))="A"</formula>
    </cfRule>
  </conditionalFormatting>
  <conditionalFormatting sqref="J73">
    <cfRule type="beginsWith" dxfId="133" priority="12" operator="beginsWith" text="E">
      <formula>LEFT(J73,LEN("E"))="E"</formula>
    </cfRule>
  </conditionalFormatting>
  <conditionalFormatting sqref="M73:P73">
    <cfRule type="containsText" dxfId="132" priority="9" operator="containsText" text="HD">
      <formula>NOT(ISERROR(SEARCH("HD",M73)))</formula>
    </cfRule>
  </conditionalFormatting>
  <conditionalFormatting sqref="M73:P73">
    <cfRule type="beginsWith" dxfId="131" priority="2" operator="beginsWith" text="G">
      <formula>LEFT(M73,LEN("G"))="G"</formula>
    </cfRule>
    <cfRule type="beginsWith" dxfId="130" priority="3" operator="beginsWith" text="F">
      <formula>LEFT(M73,LEN("F"))="F"</formula>
    </cfRule>
    <cfRule type="beginsWith" dxfId="129" priority="5" operator="beginsWith" text="D">
      <formula>LEFT(M73,LEN("D"))="D"</formula>
    </cfRule>
    <cfRule type="beginsWith" dxfId="128" priority="6" operator="beginsWith" text="C">
      <formula>LEFT(M73,LEN("C"))="C"</formula>
    </cfRule>
    <cfRule type="beginsWith" dxfId="127" priority="7" operator="beginsWith" text="B">
      <formula>LEFT(M73,LEN("B"))="B"</formula>
    </cfRule>
    <cfRule type="beginsWith" dxfId="126" priority="8" operator="beginsWith" text="A">
      <formula>LEFT(M73,LEN("A"))="A"</formula>
    </cfRule>
  </conditionalFormatting>
  <conditionalFormatting sqref="M73:P73">
    <cfRule type="beginsWith" dxfId="125" priority="4" operator="beginsWith" text="E">
      <formula>LEFT(M73,LEN("E"))="E"</formula>
    </cfRule>
  </conditionalFormatting>
  <conditionalFormatting sqref="C73">
    <cfRule type="containsText" dxfId="124" priority="1" operator="containsText" text="HD">
      <formula>NOT(ISERROR(SEARCH("HD",C73)))</formula>
    </cfRule>
  </conditionalFormatting>
  <dataValidations count="1">
    <dataValidation type="list" allowBlank="1" showInputMessage="1" showErrorMessage="1" sqref="AK68" xr:uid="{05DCF885-63D0-B044-B32F-8F39AB23B403}">
      <formula1>"270,200"</formula1>
    </dataValidation>
  </dataValidations>
  <pageMargins left="0.7" right="0.7" top="0.75" bottom="0.75" header="0.3" footer="0.3"/>
  <pageSetup paperSize="9" scale="36" fitToHeight="0" orientation="portrait" horizontalDpi="4294967293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CB80-BFDC-449A-8FFC-490647BF1422}">
  <sheetPr>
    <tabColor theme="1"/>
    <pageSetUpPr fitToPage="1"/>
  </sheetPr>
  <dimension ref="B1:CF129"/>
  <sheetViews>
    <sheetView topLeftCell="A59" zoomScale="68" zoomScaleNormal="60" workbookViewId="0">
      <selection activeCell="J69" sqref="J69:P69"/>
    </sheetView>
  </sheetViews>
  <sheetFormatPr baseColWidth="10" defaultColWidth="10.875" defaultRowHeight="15"/>
  <cols>
    <col min="1" max="1" width="10.875" style="133" customWidth="1"/>
    <col min="2" max="2" width="8" style="133" customWidth="1"/>
    <col min="3" max="3" width="20.875" style="133" customWidth="1"/>
    <col min="4" max="4" width="29.625" style="133" customWidth="1"/>
    <col min="5" max="5" width="11" style="133" customWidth="1"/>
    <col min="6" max="7" width="12.875" style="133" customWidth="1"/>
    <col min="8" max="8" width="20.875" style="137" customWidth="1"/>
    <col min="9" max="9" width="20.875" style="133" customWidth="1"/>
    <col min="10" max="16" width="10.875" style="133" customWidth="1"/>
    <col min="17" max="17" width="9.125" style="133" customWidth="1"/>
    <col min="18" max="27" width="15.875" style="136" customWidth="1"/>
    <col min="28" max="28" width="20.875" style="133" customWidth="1"/>
    <col min="29" max="29" width="13.375" style="133" customWidth="1"/>
    <col min="30" max="31" width="20.875" style="133" customWidth="1"/>
    <col min="32" max="32" width="20.875" style="134" customWidth="1"/>
    <col min="33" max="33" width="22.5" style="134" customWidth="1"/>
    <col min="34" max="38" width="20.875" style="134" customWidth="1"/>
    <col min="39" max="39" width="20.875" style="133" customWidth="1"/>
    <col min="40" max="40" width="13.5" style="135" bestFit="1" customWidth="1"/>
    <col min="41" max="41" width="12.5" style="134" bestFit="1" customWidth="1"/>
    <col min="42" max="42" width="33.875" style="134" bestFit="1" customWidth="1"/>
    <col min="43" max="43" width="18.75" style="134" bestFit="1" customWidth="1"/>
    <col min="44" max="44" width="13.5" style="134" bestFit="1" customWidth="1"/>
    <col min="45" max="45" width="20.5" style="134" bestFit="1" customWidth="1"/>
    <col min="46" max="46" width="23.5" style="134" bestFit="1" customWidth="1"/>
    <col min="47" max="47" width="10.375" style="134" bestFit="1" customWidth="1"/>
    <col min="48" max="48" width="9.375" style="134" bestFit="1" customWidth="1"/>
    <col min="49" max="49" width="15.375" style="134" bestFit="1" customWidth="1"/>
    <col min="50" max="50" width="16.625" style="134" bestFit="1" customWidth="1"/>
    <col min="51" max="51" width="11.125" style="134" bestFit="1" customWidth="1"/>
    <col min="52" max="52" width="14.5" style="134" bestFit="1" customWidth="1"/>
    <col min="53" max="53" width="9" style="134" bestFit="1" customWidth="1"/>
    <col min="54" max="54" width="22.75" style="135" bestFit="1" customWidth="1"/>
    <col min="55" max="55" width="14.5" style="135" bestFit="1" customWidth="1"/>
    <col min="56" max="56" width="22.75" style="134" bestFit="1" customWidth="1"/>
    <col min="57" max="66" width="20.875" style="134" customWidth="1"/>
    <col min="67" max="71" width="30.875" style="134" customWidth="1"/>
    <col min="72" max="73" width="30.875" style="135" customWidth="1"/>
    <col min="74" max="84" width="30.875" style="134" customWidth="1"/>
    <col min="85" max="92" width="30.875" style="133" customWidth="1"/>
    <col min="93" max="16384" width="10.875" style="133"/>
  </cols>
  <sheetData>
    <row r="1" spans="3:11" ht="15.75" hidden="1" thickBot="1"/>
    <row r="2" spans="3:11" ht="15.75" hidden="1" thickBot="1">
      <c r="C2" s="138"/>
      <c r="D2" s="138"/>
      <c r="E2" s="138"/>
      <c r="F2" s="138"/>
      <c r="G2" s="138"/>
      <c r="H2" s="138"/>
      <c r="I2" s="328"/>
      <c r="J2" s="328"/>
      <c r="K2" s="328"/>
    </row>
    <row r="3" spans="3:11" ht="20.100000000000001" hidden="1" customHeight="1" thickBot="1">
      <c r="C3" s="324"/>
      <c r="D3" s="138"/>
      <c r="E3" s="138"/>
      <c r="F3" s="138"/>
      <c r="G3" s="138"/>
      <c r="H3" s="138"/>
      <c r="I3" s="328"/>
      <c r="J3" s="328"/>
      <c r="K3" s="328"/>
    </row>
    <row r="4" spans="3:11" ht="20.100000000000001" hidden="1" customHeight="1">
      <c r="C4" s="138"/>
      <c r="D4" s="138"/>
      <c r="E4" s="138"/>
      <c r="F4" s="138"/>
      <c r="G4" s="138"/>
      <c r="H4" s="138"/>
      <c r="I4" s="328"/>
      <c r="J4" s="328"/>
      <c r="K4" s="328"/>
    </row>
    <row r="5" spans="3:11" ht="20.100000000000001" hidden="1" customHeight="1">
      <c r="C5" s="324"/>
      <c r="D5" s="138"/>
      <c r="E5" s="138"/>
      <c r="F5" s="138"/>
      <c r="G5" s="138"/>
      <c r="H5" s="138"/>
      <c r="I5" s="328"/>
      <c r="J5" s="328"/>
      <c r="K5" s="328"/>
    </row>
    <row r="6" spans="3:11" ht="20.100000000000001" hidden="1" customHeight="1">
      <c r="C6" s="329"/>
      <c r="D6" s="138"/>
      <c r="E6" s="138"/>
      <c r="F6" s="138"/>
      <c r="G6" s="138"/>
      <c r="H6" s="138"/>
      <c r="I6" s="328"/>
      <c r="J6" s="328"/>
      <c r="K6" s="328"/>
    </row>
    <row r="7" spans="3:11" ht="20.100000000000001" hidden="1" customHeight="1">
      <c r="C7" s="324"/>
      <c r="D7" s="138"/>
      <c r="E7" s="138"/>
      <c r="F7" s="138"/>
      <c r="G7" s="138"/>
      <c r="H7" s="138"/>
      <c r="I7" s="328"/>
      <c r="J7" s="328"/>
      <c r="K7" s="328"/>
    </row>
    <row r="8" spans="3:11" ht="20.100000000000001" hidden="1" customHeight="1">
      <c r="C8" s="324"/>
      <c r="D8" s="138"/>
      <c r="E8" s="138"/>
      <c r="F8" s="138"/>
      <c r="G8" s="138"/>
      <c r="H8" s="138"/>
      <c r="I8" s="328"/>
      <c r="J8" s="328"/>
      <c r="K8" s="328"/>
    </row>
    <row r="9" spans="3:11" ht="20.100000000000001" hidden="1" customHeight="1">
      <c r="C9" s="138"/>
      <c r="D9" s="138"/>
      <c r="E9" s="138"/>
      <c r="F9" s="138"/>
      <c r="G9" s="138"/>
      <c r="H9" s="138"/>
      <c r="I9" s="328"/>
      <c r="J9" s="328"/>
      <c r="K9" s="328"/>
    </row>
    <row r="10" spans="3:11" ht="20.100000000000001" hidden="1" customHeight="1">
      <c r="C10" s="324"/>
      <c r="D10" s="138"/>
      <c r="E10" s="138"/>
      <c r="F10" s="138"/>
      <c r="G10" s="138"/>
      <c r="H10" s="138"/>
      <c r="I10" s="328"/>
      <c r="J10" s="328"/>
      <c r="K10" s="328"/>
    </row>
    <row r="11" spans="3:11" ht="20.100000000000001" hidden="1" customHeight="1">
      <c r="C11" s="138"/>
      <c r="D11" s="138"/>
      <c r="E11" s="138"/>
      <c r="F11" s="138"/>
      <c r="G11" s="138"/>
      <c r="H11" s="138"/>
      <c r="I11" s="328"/>
      <c r="J11" s="328"/>
      <c r="K11" s="328"/>
    </row>
    <row r="12" spans="3:11" ht="20.100000000000001" hidden="1" customHeight="1">
      <c r="C12" s="324"/>
      <c r="D12" s="138"/>
      <c r="E12" s="138"/>
      <c r="F12" s="138"/>
      <c r="G12" s="138"/>
      <c r="H12" s="138"/>
      <c r="I12" s="328"/>
      <c r="J12" s="328"/>
      <c r="K12" s="328"/>
    </row>
    <row r="13" spans="3:11" ht="20.100000000000001" hidden="1" customHeight="1">
      <c r="C13" s="324"/>
      <c r="D13" s="138"/>
      <c r="E13" s="138"/>
      <c r="F13" s="138"/>
      <c r="G13" s="138"/>
      <c r="H13" s="138"/>
      <c r="I13" s="328"/>
      <c r="J13" s="328"/>
      <c r="K13" s="328"/>
    </row>
    <row r="14" spans="3:11" ht="20.100000000000001" hidden="1" customHeight="1">
      <c r="C14" s="138"/>
      <c r="D14" s="138"/>
      <c r="E14" s="138"/>
      <c r="F14" s="138"/>
      <c r="G14" s="138"/>
      <c r="H14" s="138"/>
      <c r="I14" s="328"/>
      <c r="J14" s="328"/>
      <c r="K14" s="328"/>
    </row>
    <row r="15" spans="3:11" ht="20.100000000000001" hidden="1" customHeight="1">
      <c r="C15" s="324"/>
      <c r="D15" s="138"/>
      <c r="E15" s="138"/>
      <c r="F15" s="138"/>
      <c r="G15" s="138"/>
      <c r="H15" s="138"/>
      <c r="I15" s="328"/>
      <c r="J15" s="328"/>
      <c r="K15" s="328"/>
    </row>
    <row r="16" spans="3:11" ht="20.100000000000001" hidden="1" customHeight="1">
      <c r="C16" s="138"/>
      <c r="D16" s="138"/>
      <c r="E16" s="138"/>
      <c r="F16" s="138"/>
      <c r="G16" s="138"/>
      <c r="H16" s="138"/>
      <c r="I16" s="328"/>
      <c r="J16" s="328"/>
      <c r="K16" s="328"/>
    </row>
    <row r="17" spans="3:11" ht="20.100000000000001" hidden="1" customHeight="1" thickBot="1">
      <c r="C17" s="324"/>
      <c r="D17" s="138"/>
      <c r="E17" s="138"/>
      <c r="F17" s="138"/>
      <c r="G17" s="138"/>
      <c r="H17" s="138"/>
      <c r="I17" s="328"/>
      <c r="J17" s="328"/>
      <c r="K17" s="328"/>
    </row>
    <row r="18" spans="3:11" ht="20.100000000000001" hidden="1" customHeight="1" thickBot="1">
      <c r="C18" s="138"/>
      <c r="D18" s="138"/>
      <c r="E18" s="138"/>
      <c r="F18" s="138"/>
      <c r="G18" s="138"/>
      <c r="H18" s="138"/>
      <c r="I18" s="328"/>
      <c r="J18" s="328"/>
      <c r="K18" s="328"/>
    </row>
    <row r="19" spans="3:11" ht="20.100000000000001" hidden="1" customHeight="1" thickBot="1">
      <c r="C19" s="324"/>
      <c r="D19" s="138"/>
      <c r="E19" s="138"/>
      <c r="F19" s="138"/>
      <c r="G19" s="138"/>
      <c r="H19" s="138"/>
      <c r="I19" s="328"/>
      <c r="J19" s="328"/>
      <c r="K19" s="328"/>
    </row>
    <row r="20" spans="3:11" ht="20.100000000000001" hidden="1" customHeight="1" thickBot="1">
      <c r="C20" s="324"/>
      <c r="D20" s="138"/>
      <c r="E20" s="138"/>
      <c r="F20" s="138"/>
      <c r="G20" s="138"/>
      <c r="H20" s="138"/>
      <c r="I20" s="328"/>
      <c r="J20" s="328"/>
      <c r="K20" s="328"/>
    </row>
    <row r="21" spans="3:11" ht="20.100000000000001" hidden="1" customHeight="1">
      <c r="C21" s="324"/>
      <c r="D21" s="138"/>
      <c r="E21" s="138"/>
      <c r="F21" s="138"/>
      <c r="G21" s="138"/>
      <c r="H21" s="138"/>
      <c r="I21" s="328"/>
      <c r="J21" s="328"/>
      <c r="K21" s="328"/>
    </row>
    <row r="22" spans="3:11" ht="20.100000000000001" hidden="1" customHeight="1">
      <c r="C22" s="138"/>
      <c r="D22" s="138"/>
      <c r="E22" s="138"/>
      <c r="F22" s="138"/>
      <c r="G22" s="138"/>
      <c r="H22" s="138"/>
      <c r="I22" s="328"/>
      <c r="J22" s="328"/>
      <c r="K22" s="328"/>
    </row>
    <row r="23" spans="3:11" ht="20.100000000000001" hidden="1" customHeight="1">
      <c r="C23" s="324"/>
      <c r="D23" s="138"/>
      <c r="E23" s="138"/>
      <c r="F23" s="138"/>
      <c r="G23" s="138"/>
      <c r="H23" s="138"/>
      <c r="I23" s="328"/>
      <c r="J23" s="328"/>
      <c r="K23" s="328"/>
    </row>
    <row r="24" spans="3:11" ht="20.100000000000001" hidden="1" customHeight="1">
      <c r="C24" s="138"/>
      <c r="D24" s="138"/>
      <c r="E24" s="138"/>
      <c r="F24" s="138"/>
      <c r="G24" s="138"/>
      <c r="H24" s="138"/>
      <c r="I24" s="328"/>
      <c r="J24" s="328"/>
      <c r="K24" s="328"/>
    </row>
    <row r="25" spans="3:11" ht="20.100000000000001" hidden="1" customHeight="1">
      <c r="C25" s="324"/>
      <c r="D25" s="138"/>
      <c r="E25" s="138"/>
      <c r="F25" s="138"/>
      <c r="G25" s="138"/>
      <c r="H25" s="138"/>
      <c r="I25" s="328"/>
      <c r="J25" s="328"/>
      <c r="K25" s="328"/>
    </row>
    <row r="26" spans="3:11" ht="20.100000000000001" hidden="1" customHeight="1">
      <c r="C26" s="324"/>
      <c r="D26" s="138"/>
      <c r="E26" s="138"/>
      <c r="F26" s="138"/>
      <c r="G26" s="138"/>
      <c r="H26" s="138"/>
      <c r="I26" s="328"/>
      <c r="J26" s="328"/>
      <c r="K26" s="328"/>
    </row>
    <row r="27" spans="3:11" ht="20.100000000000001" hidden="1" customHeight="1">
      <c r="C27" s="324"/>
      <c r="D27" s="138"/>
      <c r="E27" s="138"/>
      <c r="F27" s="138"/>
      <c r="G27" s="138"/>
      <c r="H27" s="138"/>
      <c r="I27" s="328"/>
      <c r="J27" s="328"/>
      <c r="K27" s="328"/>
    </row>
    <row r="28" spans="3:11" ht="20.100000000000001" hidden="1" customHeight="1"/>
    <row r="29" spans="3:11" ht="20.100000000000001" hidden="1" customHeight="1"/>
    <row r="30" spans="3:11" ht="20.100000000000001" hidden="1" customHeight="1"/>
    <row r="31" spans="3:11" ht="20.100000000000001" hidden="1" customHeight="1"/>
    <row r="32" spans="3:11" ht="20.100000000000001" hidden="1" customHeight="1"/>
    <row r="33" ht="20.100000000000001" hidden="1" customHeight="1"/>
    <row r="34" ht="20.100000000000001" hidden="1" customHeight="1"/>
    <row r="35" ht="20.100000000000001" hidden="1" customHeight="1"/>
    <row r="36" ht="20.100000000000001" hidden="1" customHeight="1"/>
    <row r="37" ht="20.100000000000001" hidden="1" customHeight="1"/>
    <row r="38" ht="20.100000000000001" hidden="1" customHeight="1"/>
    <row r="39" ht="20.100000000000001" hidden="1" customHeight="1"/>
    <row r="40" ht="20.100000000000001" hidden="1" customHeight="1"/>
    <row r="41" ht="20.100000000000001" hidden="1" customHeight="1"/>
    <row r="42" ht="20.100000000000001" hidden="1" customHeight="1"/>
    <row r="43" ht="20.100000000000001" hidden="1" customHeight="1"/>
    <row r="44" ht="20.100000000000001" hidden="1" customHeight="1"/>
    <row r="45" ht="20.100000000000001" hidden="1" customHeight="1"/>
    <row r="46" ht="20.100000000000001" hidden="1" customHeight="1"/>
    <row r="47" ht="20.100000000000001" hidden="1" customHeight="1"/>
    <row r="48" ht="20.100000000000001" hidden="1" customHeight="1"/>
    <row r="49" spans="2:84" ht="20.100000000000001" hidden="1" customHeight="1"/>
    <row r="50" spans="2:84" ht="20.100000000000001" hidden="1" customHeight="1"/>
    <row r="51" spans="2:84" ht="20.100000000000001" hidden="1" customHeight="1" thickBot="1"/>
    <row r="52" spans="2:84" ht="20.100000000000001" hidden="1" customHeight="1" thickBot="1"/>
    <row r="53" spans="2:84" ht="20.100000000000001" hidden="1" customHeight="1"/>
    <row r="54" spans="2:84" ht="20.100000000000001" hidden="1" customHeight="1" thickBot="1"/>
    <row r="55" spans="2:84" ht="20.100000000000001" hidden="1" customHeight="1" thickBot="1"/>
    <row r="56" spans="2:84" ht="20.100000000000001" hidden="1" customHeight="1"/>
    <row r="57" spans="2:84" ht="20.100000000000001" hidden="1" customHeight="1" thickBot="1"/>
    <row r="58" spans="2:84" s="225" customFormat="1" ht="16.5" hidden="1" thickBot="1">
      <c r="H58" s="327"/>
      <c r="R58" s="325"/>
      <c r="S58" s="325"/>
      <c r="T58" s="325"/>
      <c r="U58" s="325"/>
      <c r="V58" s="325"/>
      <c r="W58" s="325"/>
      <c r="X58" s="325"/>
      <c r="Y58" s="325"/>
      <c r="Z58" s="325"/>
      <c r="AA58" s="325"/>
      <c r="AF58" s="144"/>
      <c r="AG58" s="144"/>
      <c r="AH58" s="144"/>
      <c r="AI58" s="144"/>
      <c r="AJ58" s="144"/>
      <c r="AK58" s="144"/>
      <c r="AL58" s="144"/>
      <c r="AN58" s="135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35"/>
      <c r="BC58" s="135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35"/>
      <c r="BU58" s="135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</row>
    <row r="59" spans="2:84" s="225" customFormat="1" ht="62.25" thickBot="1">
      <c r="B59" s="338" t="s">
        <v>321</v>
      </c>
      <c r="C59" s="339"/>
      <c r="D59" s="339"/>
      <c r="E59" s="339"/>
      <c r="F59" s="339"/>
      <c r="G59" s="339"/>
      <c r="H59" s="339"/>
      <c r="I59" s="340"/>
      <c r="R59" s="325"/>
      <c r="S59" s="325"/>
      <c r="T59" s="326"/>
      <c r="U59" s="325"/>
      <c r="V59" s="325"/>
      <c r="W59" s="325"/>
      <c r="X59" s="325"/>
      <c r="Y59" s="325"/>
      <c r="Z59" s="325"/>
      <c r="AA59" s="325"/>
      <c r="AF59" s="144"/>
      <c r="AG59" s="144"/>
      <c r="AH59" s="144"/>
      <c r="AI59" s="144"/>
      <c r="AJ59" s="144"/>
      <c r="AK59" s="144"/>
      <c r="AL59" s="144"/>
      <c r="AN59" s="144" t="s">
        <v>322</v>
      </c>
      <c r="AO59" s="144" t="s">
        <v>327</v>
      </c>
      <c r="AP59" s="144" t="s">
        <v>326</v>
      </c>
      <c r="AQ59" s="144" t="s">
        <v>155</v>
      </c>
      <c r="AR59" s="144" t="s">
        <v>257</v>
      </c>
      <c r="AS59" s="144" t="s">
        <v>204</v>
      </c>
      <c r="AT59" s="144" t="s">
        <v>11</v>
      </c>
      <c r="AU59" s="144" t="s">
        <v>63</v>
      </c>
      <c r="AV59" s="144" t="s">
        <v>64</v>
      </c>
      <c r="AW59" s="144" t="s">
        <v>9</v>
      </c>
      <c r="AX59" s="144" t="s">
        <v>10</v>
      </c>
      <c r="AY59" s="144" t="s">
        <v>324</v>
      </c>
      <c r="AZ59" s="144" t="s">
        <v>325</v>
      </c>
      <c r="BA59" t="s">
        <v>334</v>
      </c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</row>
    <row r="60" spans="2:84" s="225" customFormat="1" ht="15.75">
      <c r="B60" s="317"/>
      <c r="C60" s="316"/>
      <c r="D60" s="316"/>
      <c r="E60" s="316"/>
      <c r="F60" s="316"/>
      <c r="G60" s="316"/>
      <c r="H60" s="312"/>
      <c r="I60" s="311"/>
      <c r="J60" s="142"/>
      <c r="K60" s="142"/>
      <c r="L60" s="142"/>
      <c r="M60" s="142"/>
      <c r="N60" s="142"/>
      <c r="O60" s="142"/>
      <c r="P60" s="142"/>
      <c r="Q60" s="142"/>
      <c r="R60" s="310"/>
      <c r="S60" s="310"/>
      <c r="T60" s="310"/>
      <c r="U60" s="310"/>
      <c r="V60" s="310"/>
      <c r="W60" s="310"/>
      <c r="X60" s="310"/>
      <c r="Y60" s="310"/>
      <c r="Z60" s="310"/>
      <c r="AA60" s="310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35" t="s">
        <v>323</v>
      </c>
      <c r="AO60" s="144"/>
      <c r="AP60" s="144" t="s">
        <v>113</v>
      </c>
      <c r="AQ60" s="144" t="s">
        <v>94</v>
      </c>
      <c r="AR60" s="144" t="s">
        <v>220</v>
      </c>
      <c r="AS60" s="144" t="s">
        <v>2</v>
      </c>
      <c r="AT60" s="144" t="s">
        <v>156</v>
      </c>
      <c r="AU60" s="144"/>
      <c r="AV60" s="144"/>
      <c r="AW60" s="331">
        <v>44943</v>
      </c>
      <c r="AX60" s="331">
        <v>45016</v>
      </c>
      <c r="AY60" s="332">
        <v>44949</v>
      </c>
      <c r="AZ60" s="135">
        <v>4</v>
      </c>
      <c r="BA60">
        <v>125</v>
      </c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</row>
    <row r="61" spans="2:84" s="225" customFormat="1" ht="15.75">
      <c r="B61" s="317"/>
      <c r="C61" s="316"/>
      <c r="D61" s="316"/>
      <c r="E61" s="316"/>
      <c r="F61" s="316"/>
      <c r="G61" s="316"/>
      <c r="H61" s="312"/>
      <c r="I61" s="311"/>
      <c r="J61" s="142"/>
      <c r="K61" s="142"/>
      <c r="L61" s="142"/>
      <c r="M61" s="142"/>
      <c r="N61" s="142"/>
      <c r="O61" s="142"/>
      <c r="P61" s="142"/>
      <c r="Q61" s="142"/>
      <c r="R61" s="310"/>
      <c r="S61" s="310"/>
      <c r="T61" s="310"/>
      <c r="U61" s="310"/>
      <c r="V61" s="310"/>
      <c r="W61" s="310"/>
      <c r="X61" s="310"/>
      <c r="Y61" s="310"/>
      <c r="Z61" s="310"/>
      <c r="AA61" s="310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35" t="s">
        <v>323</v>
      </c>
      <c r="AO61" s="144"/>
      <c r="AP61" s="144" t="s">
        <v>113</v>
      </c>
      <c r="AQ61" s="144" t="s">
        <v>94</v>
      </c>
      <c r="AR61" s="144" t="s">
        <v>220</v>
      </c>
      <c r="AS61" s="144" t="s">
        <v>2</v>
      </c>
      <c r="AT61" s="144" t="s">
        <v>156</v>
      </c>
      <c r="AU61" s="144"/>
      <c r="AV61" s="144"/>
      <c r="AW61" s="331">
        <v>44943</v>
      </c>
      <c r="AX61" s="331">
        <v>45016</v>
      </c>
      <c r="AY61" s="332">
        <v>44950</v>
      </c>
      <c r="AZ61" s="135">
        <v>4</v>
      </c>
      <c r="BA61">
        <v>125</v>
      </c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</row>
    <row r="62" spans="2:84" s="225" customFormat="1" ht="21">
      <c r="B62" s="334" t="s">
        <v>156</v>
      </c>
      <c r="C62" s="316"/>
      <c r="D62" s="313"/>
      <c r="E62" s="313"/>
      <c r="F62" s="313"/>
      <c r="G62" s="313"/>
      <c r="H62" s="312"/>
      <c r="I62" s="323" t="s">
        <v>320</v>
      </c>
      <c r="J62" s="323"/>
      <c r="K62" s="323"/>
      <c r="L62" s="323"/>
      <c r="M62" s="142"/>
      <c r="N62" s="142"/>
      <c r="O62" s="142"/>
      <c r="P62" s="142"/>
      <c r="Q62" s="322"/>
      <c r="R62" s="322"/>
      <c r="S62" s="322"/>
      <c r="T62" s="310"/>
      <c r="U62" s="321"/>
      <c r="V62" s="321"/>
      <c r="W62" s="310"/>
      <c r="X62" s="310"/>
      <c r="Y62" s="310"/>
      <c r="Z62" s="310"/>
      <c r="AA62" s="310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35" t="s">
        <v>323</v>
      </c>
      <c r="AO62" s="144"/>
      <c r="AP62" s="144" t="s">
        <v>113</v>
      </c>
      <c r="AQ62" s="144" t="s">
        <v>94</v>
      </c>
      <c r="AR62" s="144" t="s">
        <v>220</v>
      </c>
      <c r="AS62" s="144" t="s">
        <v>2</v>
      </c>
      <c r="AT62" s="144" t="s">
        <v>156</v>
      </c>
      <c r="AU62" s="144"/>
      <c r="AV62" s="144"/>
      <c r="AW62" s="331">
        <v>44943</v>
      </c>
      <c r="AX62" s="331">
        <v>45016</v>
      </c>
      <c r="AY62" s="332">
        <v>44951</v>
      </c>
      <c r="AZ62" s="135">
        <v>4</v>
      </c>
      <c r="BA62">
        <v>125</v>
      </c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</row>
    <row r="63" spans="2:84" s="225" customFormat="1" ht="15.75">
      <c r="B63" s="317" t="s">
        <v>319</v>
      </c>
      <c r="C63" s="316"/>
      <c r="D63" s="316"/>
      <c r="E63" s="316"/>
      <c r="F63" s="316"/>
      <c r="G63" s="316"/>
      <c r="H63" s="312"/>
      <c r="I63" s="341"/>
      <c r="J63" s="342"/>
      <c r="K63" s="342"/>
      <c r="L63" s="342"/>
      <c r="M63" s="342"/>
      <c r="N63" s="342"/>
      <c r="O63" s="342"/>
      <c r="P63" s="342"/>
      <c r="Q63" s="342"/>
      <c r="R63" s="320"/>
      <c r="S63" s="320"/>
      <c r="T63" s="318"/>
      <c r="U63" s="319"/>
      <c r="V63" s="319"/>
      <c r="W63" s="318"/>
      <c r="X63" s="318"/>
      <c r="Y63" s="318"/>
      <c r="Z63" s="318"/>
      <c r="AA63" s="318"/>
      <c r="AB63" s="312"/>
      <c r="AC63" s="312"/>
      <c r="AD63" s="312"/>
      <c r="AE63" s="312"/>
      <c r="AF63" s="312"/>
      <c r="AG63" s="312"/>
      <c r="AH63" s="312"/>
      <c r="AI63" s="312"/>
      <c r="AJ63" s="312"/>
      <c r="AK63" s="312"/>
      <c r="AL63" s="312"/>
      <c r="AM63" s="142"/>
      <c r="AN63" s="135" t="s">
        <v>323</v>
      </c>
      <c r="AO63" s="144"/>
      <c r="AP63" s="144" t="s">
        <v>113</v>
      </c>
      <c r="AQ63" s="144" t="s">
        <v>94</v>
      </c>
      <c r="AR63" s="144" t="s">
        <v>220</v>
      </c>
      <c r="AS63" s="144" t="s">
        <v>2</v>
      </c>
      <c r="AT63" s="144" t="s">
        <v>156</v>
      </c>
      <c r="AU63" s="144"/>
      <c r="AV63" s="144"/>
      <c r="AW63" s="331">
        <v>44943</v>
      </c>
      <c r="AX63" s="331">
        <v>45016</v>
      </c>
      <c r="AY63" s="332">
        <v>44952</v>
      </c>
      <c r="AZ63" s="135">
        <v>4</v>
      </c>
      <c r="BA63">
        <v>125</v>
      </c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</row>
    <row r="64" spans="2:84" s="225" customFormat="1" ht="15.75">
      <c r="B64" s="317" t="s">
        <v>318</v>
      </c>
      <c r="C64" s="316"/>
      <c r="D64" s="316"/>
      <c r="E64" s="316"/>
      <c r="F64" s="316"/>
      <c r="G64" s="316"/>
      <c r="H64" s="312"/>
      <c r="I64" s="315"/>
      <c r="J64" s="142"/>
      <c r="K64" s="142"/>
      <c r="L64" s="142"/>
      <c r="M64" s="142"/>
      <c r="N64" s="142"/>
      <c r="O64" s="142"/>
      <c r="P64" s="142"/>
      <c r="Q64" s="142"/>
      <c r="R64" s="310"/>
      <c r="S64" s="310"/>
      <c r="T64" s="310"/>
      <c r="U64" s="310"/>
      <c r="V64" s="310"/>
      <c r="W64" s="310"/>
      <c r="X64" s="310"/>
      <c r="Y64" s="310"/>
      <c r="Z64" s="310"/>
      <c r="AA64" s="310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35" t="s">
        <v>323</v>
      </c>
      <c r="AO64" s="144"/>
      <c r="AP64" s="144" t="s">
        <v>113</v>
      </c>
      <c r="AQ64" s="144" t="s">
        <v>94</v>
      </c>
      <c r="AR64" s="144" t="s">
        <v>220</v>
      </c>
      <c r="AS64" s="144" t="s">
        <v>2</v>
      </c>
      <c r="AT64" s="144" t="s">
        <v>156</v>
      </c>
      <c r="AU64" s="144"/>
      <c r="AV64" s="144"/>
      <c r="AW64" s="331">
        <v>44943</v>
      </c>
      <c r="AX64" s="331">
        <v>45016</v>
      </c>
      <c r="AY64" s="332">
        <v>44953</v>
      </c>
      <c r="AZ64" s="135">
        <v>4</v>
      </c>
      <c r="BA64">
        <v>125</v>
      </c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35"/>
      <c r="BQ64" s="135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</row>
    <row r="65" spans="2:82" s="225" customFormat="1" ht="15.75">
      <c r="C65" s="314"/>
      <c r="D65" s="313"/>
      <c r="E65" s="313"/>
      <c r="F65" s="313"/>
      <c r="G65" s="313"/>
      <c r="H65" s="312"/>
      <c r="I65" s="311"/>
      <c r="J65" s="142"/>
      <c r="K65" s="142"/>
      <c r="L65" s="142"/>
      <c r="M65" s="142"/>
      <c r="N65" s="142"/>
      <c r="O65" s="142"/>
      <c r="P65" s="142"/>
      <c r="Q65" s="142"/>
      <c r="R65" s="310"/>
      <c r="S65" s="310"/>
      <c r="T65" s="310"/>
      <c r="U65" s="310"/>
      <c r="V65" s="310"/>
      <c r="W65" s="310"/>
      <c r="X65" s="310"/>
      <c r="Y65" s="310"/>
      <c r="Z65" s="310"/>
      <c r="AA65" s="310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35" t="s">
        <v>323</v>
      </c>
      <c r="AO65" s="144"/>
      <c r="AP65" s="144" t="s">
        <v>113</v>
      </c>
      <c r="AQ65" s="144" t="s">
        <v>94</v>
      </c>
      <c r="AR65" s="144" t="s">
        <v>220</v>
      </c>
      <c r="AS65" s="144" t="s">
        <v>2</v>
      </c>
      <c r="AT65" s="144" t="s">
        <v>156</v>
      </c>
      <c r="AU65" s="144"/>
      <c r="AV65" s="144"/>
      <c r="AW65" s="331">
        <v>44943</v>
      </c>
      <c r="AX65" s="331">
        <v>45016</v>
      </c>
      <c r="AY65" s="332">
        <v>44954</v>
      </c>
      <c r="AZ65" s="135">
        <v>4</v>
      </c>
      <c r="BA65">
        <v>125</v>
      </c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35"/>
      <c r="BQ65" s="135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</row>
    <row r="66" spans="2:82" s="145" customFormat="1" ht="16.5" thickBot="1">
      <c r="B66" s="265"/>
      <c r="C66" s="265"/>
      <c r="D66" s="265"/>
      <c r="E66" s="265"/>
      <c r="F66" s="265"/>
      <c r="G66" s="265"/>
      <c r="H66" s="265"/>
      <c r="I66" s="265"/>
      <c r="J66" s="265"/>
      <c r="K66" s="265"/>
      <c r="L66" s="265"/>
      <c r="M66" s="148"/>
      <c r="N66" s="265"/>
      <c r="O66" s="304"/>
      <c r="P66" s="304"/>
      <c r="Q66" s="303"/>
      <c r="R66" s="302"/>
      <c r="S66" s="302"/>
      <c r="T66" s="301"/>
      <c r="U66" s="302"/>
      <c r="V66" s="302"/>
      <c r="W66" s="301"/>
      <c r="X66" s="301"/>
      <c r="Y66" s="301"/>
      <c r="Z66" s="301"/>
      <c r="AA66" s="301"/>
      <c r="AB66" s="149"/>
      <c r="AC66" s="149"/>
      <c r="AD66" s="149"/>
      <c r="AF66" s="141"/>
      <c r="AG66" s="141"/>
      <c r="AH66" s="141"/>
      <c r="AI66" s="141"/>
      <c r="AJ66" s="141"/>
      <c r="AK66" s="309"/>
      <c r="AL66" s="141"/>
      <c r="AM66" s="142"/>
      <c r="AN66" s="135" t="s">
        <v>323</v>
      </c>
      <c r="AO66" s="144"/>
      <c r="AP66" s="144" t="s">
        <v>113</v>
      </c>
      <c r="AQ66" s="144" t="s">
        <v>94</v>
      </c>
      <c r="AR66" s="144" t="s">
        <v>220</v>
      </c>
      <c r="AS66" s="144" t="s">
        <v>2</v>
      </c>
      <c r="AT66" s="144" t="s">
        <v>156</v>
      </c>
      <c r="AU66" s="144"/>
      <c r="AV66" s="144"/>
      <c r="AW66" s="331">
        <v>44943</v>
      </c>
      <c r="AX66" s="331">
        <v>45016</v>
      </c>
      <c r="AY66" s="332">
        <v>44955</v>
      </c>
      <c r="AZ66" s="135">
        <v>4</v>
      </c>
      <c r="BA66">
        <v>125</v>
      </c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35"/>
      <c r="BQ66" s="135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225"/>
      <c r="CD66" s="225"/>
    </row>
    <row r="67" spans="2:82" s="145" customFormat="1" ht="19.5" thickBot="1">
      <c r="B67" s="346">
        <v>44949</v>
      </c>
      <c r="C67" s="347"/>
      <c r="D67" s="330">
        <f>B67+6</f>
        <v>44955</v>
      </c>
      <c r="E67" s="265"/>
      <c r="F67" s="265"/>
      <c r="G67" s="265"/>
      <c r="H67" s="265"/>
      <c r="I67" s="265"/>
      <c r="J67" s="148"/>
      <c r="K67" s="265"/>
      <c r="L67" s="265"/>
      <c r="M67" s="304"/>
      <c r="N67" s="303"/>
      <c r="O67" s="308"/>
      <c r="P67" s="307"/>
      <c r="Q67" s="149"/>
      <c r="R67" s="301"/>
      <c r="S67" s="301"/>
      <c r="T67" s="306"/>
      <c r="U67" s="301"/>
      <c r="V67" s="301"/>
      <c r="W67" s="306"/>
      <c r="X67" s="306"/>
      <c r="Y67" s="306"/>
      <c r="Z67" s="306"/>
      <c r="AA67" s="306"/>
      <c r="AF67" s="141" t="s">
        <v>317</v>
      </c>
      <c r="AG67" s="141" t="s">
        <v>316</v>
      </c>
      <c r="AH67" s="141"/>
      <c r="AI67" s="141"/>
      <c r="AJ67" s="141"/>
      <c r="AK67" s="305" t="s">
        <v>315</v>
      </c>
      <c r="AL67" s="141"/>
      <c r="AM67" s="142"/>
      <c r="AN67" s="135" t="s">
        <v>323</v>
      </c>
      <c r="AO67" s="144"/>
      <c r="AP67" s="144" t="s">
        <v>114</v>
      </c>
      <c r="AQ67" s="144" t="s">
        <v>94</v>
      </c>
      <c r="AR67" s="144" t="s">
        <v>220</v>
      </c>
      <c r="AS67" s="144" t="s">
        <v>2</v>
      </c>
      <c r="AT67" s="144" t="s">
        <v>156</v>
      </c>
      <c r="AU67" s="144"/>
      <c r="AV67" s="144"/>
      <c r="AW67" s="331">
        <v>44943</v>
      </c>
      <c r="AX67" s="331">
        <v>45016</v>
      </c>
      <c r="AY67" s="332">
        <v>44949</v>
      </c>
      <c r="AZ67" s="135">
        <v>4</v>
      </c>
      <c r="BA67">
        <v>125</v>
      </c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35"/>
      <c r="BQ67" s="135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225"/>
      <c r="CD67" s="225"/>
    </row>
    <row r="68" spans="2:82" s="145" customFormat="1" ht="16.5" thickBot="1">
      <c r="B68" s="265"/>
      <c r="C68" s="265"/>
      <c r="D68" s="265"/>
      <c r="E68" s="265"/>
      <c r="F68" s="265"/>
      <c r="G68" s="265"/>
      <c r="H68" s="265"/>
      <c r="I68" s="265"/>
      <c r="J68" s="265"/>
      <c r="K68" s="265"/>
      <c r="L68" s="265"/>
      <c r="M68" s="148"/>
      <c r="N68" s="265"/>
      <c r="O68" s="304"/>
      <c r="P68" s="304"/>
      <c r="Q68" s="303"/>
      <c r="R68" s="302"/>
      <c r="S68" s="302"/>
      <c r="T68" s="301"/>
      <c r="U68" s="302"/>
      <c r="V68" s="302"/>
      <c r="W68" s="301"/>
      <c r="X68" s="301"/>
      <c r="Y68" s="301"/>
      <c r="Z68" s="301"/>
      <c r="AA68" s="301"/>
      <c r="AB68" s="149"/>
      <c r="AC68" s="149"/>
      <c r="AD68" s="149"/>
      <c r="AF68" s="141"/>
      <c r="AG68" s="141"/>
      <c r="AH68" s="141"/>
      <c r="AI68" s="141"/>
      <c r="AJ68" s="141"/>
      <c r="AK68" s="300">
        <v>270</v>
      </c>
      <c r="AL68" s="141"/>
      <c r="AM68" s="142"/>
      <c r="AN68" s="135" t="s">
        <v>323</v>
      </c>
      <c r="AO68" s="144"/>
      <c r="AP68" s="144" t="s">
        <v>114</v>
      </c>
      <c r="AQ68" s="144" t="s">
        <v>94</v>
      </c>
      <c r="AR68" s="144" t="s">
        <v>220</v>
      </c>
      <c r="AS68" s="144" t="s">
        <v>2</v>
      </c>
      <c r="AT68" s="144" t="s">
        <v>156</v>
      </c>
      <c r="AU68" s="144"/>
      <c r="AV68" s="144"/>
      <c r="AW68" s="331">
        <v>44943</v>
      </c>
      <c r="AX68" s="331">
        <v>45016</v>
      </c>
      <c r="AY68" s="332">
        <v>44950</v>
      </c>
      <c r="AZ68" s="135">
        <v>4</v>
      </c>
      <c r="BA68">
        <v>125</v>
      </c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35"/>
      <c r="BQ68" s="135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225"/>
      <c r="CD68" s="225"/>
    </row>
    <row r="69" spans="2:82" s="145" customFormat="1" ht="48" thickBot="1">
      <c r="B69" s="299" t="s">
        <v>314</v>
      </c>
      <c r="C69" s="298" t="s">
        <v>313</v>
      </c>
      <c r="D69" s="297" t="s">
        <v>312</v>
      </c>
      <c r="E69" s="295" t="s">
        <v>311</v>
      </c>
      <c r="F69" s="296" t="s">
        <v>310</v>
      </c>
      <c r="G69" s="295" t="s">
        <v>10</v>
      </c>
      <c r="H69" s="294" t="s">
        <v>63</v>
      </c>
      <c r="I69" s="293" t="s">
        <v>309</v>
      </c>
      <c r="J69" s="343" t="str">
        <f>UPPER(TEXT(ChoixS_NOVOTEL,"mmmm"))</f>
        <v>JANVIER</v>
      </c>
      <c r="K69" s="344"/>
      <c r="L69" s="344"/>
      <c r="M69" s="344"/>
      <c r="N69" s="344"/>
      <c r="O69" s="344"/>
      <c r="P69" s="345"/>
      <c r="Q69" s="278" t="s">
        <v>308</v>
      </c>
      <c r="R69" s="277" t="s">
        <v>288</v>
      </c>
      <c r="S69" s="277" t="s">
        <v>307</v>
      </c>
      <c r="T69" s="292" t="s">
        <v>306</v>
      </c>
      <c r="U69" s="277" t="s">
        <v>305</v>
      </c>
      <c r="V69" s="277" t="s">
        <v>304</v>
      </c>
      <c r="W69" s="291" t="s">
        <v>303</v>
      </c>
      <c r="X69" s="291" t="s">
        <v>302</v>
      </c>
      <c r="Y69" s="291" t="s">
        <v>301</v>
      </c>
      <c r="Z69" s="290" t="s">
        <v>300</v>
      </c>
      <c r="AA69" s="289" t="s">
        <v>299</v>
      </c>
      <c r="AB69" s="288" t="s">
        <v>213</v>
      </c>
      <c r="AC69" s="288" t="s">
        <v>298</v>
      </c>
      <c r="AD69" s="287" t="s">
        <v>297</v>
      </c>
      <c r="AE69" s="149"/>
      <c r="AF69" s="286" t="s">
        <v>210</v>
      </c>
      <c r="AG69" s="286" t="s">
        <v>211</v>
      </c>
      <c r="AH69" s="285" t="s">
        <v>212</v>
      </c>
      <c r="AI69" s="285" t="s">
        <v>213</v>
      </c>
      <c r="AJ69" s="148"/>
      <c r="AK69" s="284" t="s">
        <v>214</v>
      </c>
      <c r="AL69" s="283" t="s">
        <v>215</v>
      </c>
      <c r="AM69" s="142"/>
      <c r="AN69" s="135" t="s">
        <v>323</v>
      </c>
      <c r="AO69" s="144"/>
      <c r="AP69" s="144" t="s">
        <v>114</v>
      </c>
      <c r="AQ69" s="144" t="s">
        <v>94</v>
      </c>
      <c r="AR69" s="144" t="s">
        <v>220</v>
      </c>
      <c r="AS69" s="144" t="s">
        <v>2</v>
      </c>
      <c r="AT69" s="144" t="s">
        <v>156</v>
      </c>
      <c r="AU69" s="144"/>
      <c r="AV69" s="144"/>
      <c r="AW69" s="331">
        <v>44943</v>
      </c>
      <c r="AX69" s="331">
        <v>45016</v>
      </c>
      <c r="AY69" s="332">
        <v>44951</v>
      </c>
      <c r="AZ69" s="135">
        <v>4</v>
      </c>
      <c r="BA69">
        <v>125</v>
      </c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35"/>
      <c r="BQ69" s="135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225"/>
      <c r="CD69" s="225"/>
    </row>
    <row r="70" spans="2:82" s="145" customFormat="1" ht="16.5" thickBot="1">
      <c r="B70" s="282"/>
      <c r="C70" s="281"/>
      <c r="D70" s="281"/>
      <c r="E70" s="281"/>
      <c r="F70" s="281"/>
      <c r="G70" s="281"/>
      <c r="H70" s="265"/>
      <c r="I70" s="280"/>
      <c r="J70" s="279" t="s">
        <v>296</v>
      </c>
      <c r="K70" s="279" t="s">
        <v>295</v>
      </c>
      <c r="L70" s="279" t="s">
        <v>294</v>
      </c>
      <c r="M70" s="279" t="s">
        <v>293</v>
      </c>
      <c r="N70" s="279" t="s">
        <v>292</v>
      </c>
      <c r="O70" s="279" t="s">
        <v>291</v>
      </c>
      <c r="P70" s="279" t="s">
        <v>290</v>
      </c>
      <c r="Q70" s="278" t="s">
        <v>289</v>
      </c>
      <c r="R70" s="277" t="s">
        <v>288</v>
      </c>
      <c r="S70" s="276" t="s">
        <v>286</v>
      </c>
      <c r="T70" s="276" t="s">
        <v>286</v>
      </c>
      <c r="U70" s="276" t="s">
        <v>286</v>
      </c>
      <c r="V70" s="276" t="s">
        <v>286</v>
      </c>
      <c r="W70" s="275" t="s">
        <v>286</v>
      </c>
      <c r="X70" s="274" t="s">
        <v>286</v>
      </c>
      <c r="Y70" s="274" t="s">
        <v>287</v>
      </c>
      <c r="Z70" s="274" t="s">
        <v>287</v>
      </c>
      <c r="AA70" s="273" t="s">
        <v>286</v>
      </c>
      <c r="AB70" s="272"/>
      <c r="AC70" s="272"/>
      <c r="AD70" s="271"/>
      <c r="AE70" s="149"/>
      <c r="AF70" s="269"/>
      <c r="AG70" s="269"/>
      <c r="AH70" s="268"/>
      <c r="AI70" s="270"/>
      <c r="AJ70" s="148"/>
      <c r="AK70" s="269"/>
      <c r="AL70" s="268"/>
      <c r="AM70" s="142"/>
      <c r="AN70" s="135" t="s">
        <v>323</v>
      </c>
      <c r="AO70" s="144"/>
      <c r="AP70" s="144" t="s">
        <v>114</v>
      </c>
      <c r="AQ70" s="144" t="s">
        <v>94</v>
      </c>
      <c r="AR70" s="144" t="s">
        <v>220</v>
      </c>
      <c r="AS70" s="144" t="s">
        <v>2</v>
      </c>
      <c r="AT70" s="144" t="s">
        <v>156</v>
      </c>
      <c r="AU70" s="144"/>
      <c r="AV70" s="144"/>
      <c r="AW70" s="331">
        <v>44943</v>
      </c>
      <c r="AX70" s="331">
        <v>45016</v>
      </c>
      <c r="AY70" s="332">
        <v>44952</v>
      </c>
      <c r="AZ70" s="135">
        <v>4</v>
      </c>
      <c r="BA70">
        <v>125</v>
      </c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35"/>
      <c r="BQ70" s="135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225"/>
      <c r="CD70" s="225"/>
    </row>
    <row r="71" spans="2:82" s="145" customFormat="1" ht="16.5" thickBot="1">
      <c r="B71" s="267"/>
      <c r="C71" s="266"/>
      <c r="D71" s="266"/>
      <c r="E71" s="266"/>
      <c r="F71" s="266"/>
      <c r="G71" s="266"/>
      <c r="H71" s="265"/>
      <c r="I71" s="264"/>
      <c r="J71" s="180">
        <f>ChoixS_NOVOTEL</f>
        <v>44942</v>
      </c>
      <c r="K71" s="180">
        <f>J71+1</f>
        <v>44943</v>
      </c>
      <c r="L71" s="180">
        <f t="shared" ref="L71:P71" si="0">K71+1</f>
        <v>44944</v>
      </c>
      <c r="M71" s="180">
        <f t="shared" si="0"/>
        <v>44945</v>
      </c>
      <c r="N71" s="180">
        <f t="shared" si="0"/>
        <v>44946</v>
      </c>
      <c r="O71" s="180">
        <f t="shared" si="0"/>
        <v>44947</v>
      </c>
      <c r="P71" s="180">
        <f t="shared" si="0"/>
        <v>44948</v>
      </c>
      <c r="Q71" s="263">
        <v>7</v>
      </c>
      <c r="R71" s="261"/>
      <c r="S71" s="262"/>
      <c r="T71" s="260"/>
      <c r="U71" s="261"/>
      <c r="V71" s="261"/>
      <c r="W71" s="260"/>
      <c r="X71" s="260"/>
      <c r="Y71" s="260"/>
      <c r="Z71" s="260"/>
      <c r="AA71" s="260"/>
      <c r="AB71" s="260"/>
      <c r="AC71" s="260"/>
      <c r="AD71" s="257"/>
      <c r="AE71" s="149"/>
      <c r="AF71" s="258"/>
      <c r="AG71" s="260"/>
      <c r="AH71" s="257"/>
      <c r="AI71" s="259"/>
      <c r="AJ71" s="148"/>
      <c r="AK71" s="258"/>
      <c r="AL71" s="257"/>
      <c r="AM71" s="142"/>
      <c r="AN71" s="135" t="s">
        <v>323</v>
      </c>
      <c r="AO71" s="144"/>
      <c r="AP71" s="144" t="s">
        <v>114</v>
      </c>
      <c r="AQ71" s="144" t="s">
        <v>94</v>
      </c>
      <c r="AR71" s="144" t="s">
        <v>220</v>
      </c>
      <c r="AS71" s="144" t="s">
        <v>2</v>
      </c>
      <c r="AT71" s="144" t="s">
        <v>156</v>
      </c>
      <c r="AU71" s="144"/>
      <c r="AV71" s="144"/>
      <c r="AW71" s="331">
        <v>44943</v>
      </c>
      <c r="AX71" s="331">
        <v>45016</v>
      </c>
      <c r="AY71" s="332">
        <v>44953</v>
      </c>
      <c r="AZ71" s="135">
        <v>4</v>
      </c>
      <c r="BA71">
        <v>125</v>
      </c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35"/>
      <c r="BQ71" s="135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225"/>
      <c r="CD71" s="225"/>
    </row>
    <row r="72" spans="2:82" s="145" customFormat="1" ht="16.5" thickBot="1">
      <c r="B72" s="247" t="s">
        <v>155</v>
      </c>
      <c r="C72" s="246"/>
      <c r="D72" s="245"/>
      <c r="E72" s="245"/>
      <c r="F72" s="245"/>
      <c r="G72" s="245"/>
      <c r="H72" s="243"/>
      <c r="I72" s="244"/>
      <c r="J72" s="243"/>
      <c r="K72" s="243"/>
      <c r="L72" s="243"/>
      <c r="M72" s="243"/>
      <c r="N72" s="243"/>
      <c r="O72" s="243"/>
      <c r="P72" s="243"/>
      <c r="Q72" s="242"/>
      <c r="R72" s="256"/>
      <c r="S72" s="256"/>
      <c r="T72" s="240"/>
      <c r="U72" s="256"/>
      <c r="V72" s="256"/>
      <c r="W72" s="255"/>
      <c r="X72" s="254"/>
      <c r="Y72" s="164"/>
      <c r="Z72" s="164"/>
      <c r="AA72" s="254"/>
      <c r="AB72" s="235"/>
      <c r="AC72" s="235"/>
      <c r="AD72" s="234"/>
      <c r="AE72" s="149"/>
      <c r="AF72" s="235"/>
      <c r="AG72" s="235"/>
      <c r="AH72" s="234"/>
      <c r="AI72" s="233"/>
      <c r="AJ72" s="148"/>
      <c r="AK72" s="235"/>
      <c r="AL72" s="234"/>
      <c r="AM72" s="142"/>
      <c r="AN72" s="135" t="s">
        <v>323</v>
      </c>
      <c r="AO72" s="144"/>
      <c r="AP72" s="144" t="s">
        <v>114</v>
      </c>
      <c r="AQ72" s="144" t="s">
        <v>94</v>
      </c>
      <c r="AR72" s="144" t="s">
        <v>220</v>
      </c>
      <c r="AS72" s="144" t="s">
        <v>2</v>
      </c>
      <c r="AT72" s="144" t="s">
        <v>156</v>
      </c>
      <c r="AU72" s="144"/>
      <c r="AV72" s="144"/>
      <c r="AW72" s="331">
        <v>44943</v>
      </c>
      <c r="AX72" s="331">
        <v>45016</v>
      </c>
      <c r="AY72" s="332">
        <v>44954</v>
      </c>
      <c r="AZ72" s="135">
        <v>4</v>
      </c>
      <c r="BA72">
        <v>125</v>
      </c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35"/>
      <c r="BQ72" s="135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225"/>
      <c r="CD72" s="225"/>
    </row>
    <row r="73" spans="2:82" s="145" customFormat="1" ht="16.5" thickBot="1">
      <c r="B73" s="224">
        <v>1</v>
      </c>
      <c r="C73" s="223"/>
      <c r="D73" s="222"/>
      <c r="E73" s="221"/>
      <c r="F73" s="220"/>
      <c r="G73" s="220"/>
      <c r="H73" s="219" t="s">
        <v>1</v>
      </c>
      <c r="I73" s="218" t="s">
        <v>1</v>
      </c>
      <c r="J73" s="216"/>
      <c r="K73" s="216"/>
      <c r="L73" s="216"/>
      <c r="M73" s="216"/>
      <c r="N73" s="216"/>
      <c r="O73" s="216"/>
      <c r="P73" s="216"/>
      <c r="Q73" s="215">
        <f>COUNTIF(J73:P73,"X")</f>
        <v>0</v>
      </c>
      <c r="R73" s="214"/>
      <c r="S73" s="230"/>
      <c r="T73" s="213"/>
      <c r="U73" s="230"/>
      <c r="V73" s="230"/>
      <c r="W73" s="253">
        <f>R73*Q73</f>
        <v>0</v>
      </c>
      <c r="X73" s="208">
        <f>((S73+U73)*Q73)+V73</f>
        <v>0</v>
      </c>
      <c r="Y73" s="210">
        <f>T73*Q73</f>
        <v>0</v>
      </c>
      <c r="Z73" s="209">
        <f>W73+Y73</f>
        <v>0</v>
      </c>
      <c r="AA73" s="208">
        <f>X73+Y73</f>
        <v>0</v>
      </c>
      <c r="AB73" s="207"/>
      <c r="AC73" s="207"/>
      <c r="AD73" s="206"/>
      <c r="AE73" s="149"/>
      <c r="AF73" s="252">
        <f>COUNTA(J73:N73)*25</f>
        <v>0</v>
      </c>
      <c r="AG73" s="252">
        <f>COUNTA(O73:P73)*50</f>
        <v>0</v>
      </c>
      <c r="AH73" s="251">
        <f>AF73+AG73</f>
        <v>0</v>
      </c>
      <c r="AI73" s="250"/>
      <c r="AJ73" s="148"/>
      <c r="AK73" s="202">
        <f>MIN($AK$68*Q73,IF($E73="S",X73,W73))</f>
        <v>0</v>
      </c>
      <c r="AL73" s="201">
        <f>IF($E73="S",AA73,Z73)-AK73</f>
        <v>0</v>
      </c>
      <c r="AM73" s="142"/>
      <c r="AN73" s="135" t="s">
        <v>323</v>
      </c>
      <c r="AO73" s="144"/>
      <c r="AP73" s="144" t="s">
        <v>114</v>
      </c>
      <c r="AQ73" s="144" t="s">
        <v>94</v>
      </c>
      <c r="AR73" s="144" t="s">
        <v>220</v>
      </c>
      <c r="AS73" s="144" t="s">
        <v>2</v>
      </c>
      <c r="AT73" s="144" t="s">
        <v>156</v>
      </c>
      <c r="AU73" s="144"/>
      <c r="AV73" s="144"/>
      <c r="AW73" s="331">
        <v>44943</v>
      </c>
      <c r="AX73" s="331">
        <v>45016</v>
      </c>
      <c r="AY73" s="332">
        <v>44955</v>
      </c>
      <c r="AZ73" s="135">
        <v>4</v>
      </c>
      <c r="BA73">
        <v>125</v>
      </c>
      <c r="BB73" s="144"/>
      <c r="BC73" s="144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35"/>
      <c r="BQ73" s="135"/>
      <c r="BR73" s="144"/>
      <c r="BS73" s="144"/>
      <c r="BT73" s="144"/>
      <c r="BU73" s="144"/>
      <c r="BV73" s="144"/>
      <c r="BW73" s="144"/>
      <c r="BX73" s="144"/>
      <c r="BY73" s="144"/>
      <c r="BZ73" s="144"/>
      <c r="CA73" s="144"/>
      <c r="CB73" s="144"/>
      <c r="CC73" s="225"/>
      <c r="CD73" s="225"/>
    </row>
    <row r="74" spans="2:82" s="145" customFormat="1" ht="16.5" thickBot="1">
      <c r="B74" s="247" t="s">
        <v>155</v>
      </c>
      <c r="C74" s="246"/>
      <c r="D74" s="245"/>
      <c r="E74" s="245"/>
      <c r="F74" s="245"/>
      <c r="G74" s="245"/>
      <c r="H74" s="243"/>
      <c r="I74" s="244"/>
      <c r="J74" s="243"/>
      <c r="K74" s="243"/>
      <c r="L74" s="243"/>
      <c r="M74" s="243"/>
      <c r="N74" s="243"/>
      <c r="O74" s="243"/>
      <c r="P74" s="243"/>
      <c r="Q74" s="242"/>
      <c r="R74" s="241"/>
      <c r="S74" s="241"/>
      <c r="T74" s="240"/>
      <c r="U74" s="241"/>
      <c r="V74" s="241"/>
      <c r="W74" s="240"/>
      <c r="X74" s="238"/>
      <c r="Y74" s="239"/>
      <c r="Z74" s="239"/>
      <c r="AA74" s="238"/>
      <c r="AB74" s="237"/>
      <c r="AC74" s="237"/>
      <c r="AD74" s="236"/>
      <c r="AE74" s="149"/>
      <c r="AF74" s="235"/>
      <c r="AG74" s="235"/>
      <c r="AH74" s="234"/>
      <c r="AI74" s="233"/>
      <c r="AJ74" s="148"/>
      <c r="AK74" s="232"/>
      <c r="AL74" s="231"/>
      <c r="AM74" s="142"/>
      <c r="AN74" s="135" t="s">
        <v>323</v>
      </c>
      <c r="AO74" s="144"/>
      <c r="AP74" s="144" t="s">
        <v>115</v>
      </c>
      <c r="AQ74" s="144" t="s">
        <v>94</v>
      </c>
      <c r="AR74" s="144" t="s">
        <v>220</v>
      </c>
      <c r="AS74" s="144" t="s">
        <v>206</v>
      </c>
      <c r="AT74" s="144" t="s">
        <v>156</v>
      </c>
      <c r="AU74" s="144"/>
      <c r="AV74" s="144"/>
      <c r="AW74" s="331">
        <v>44943</v>
      </c>
      <c r="AX74" s="331">
        <v>45016</v>
      </c>
      <c r="AY74" s="332">
        <v>44949</v>
      </c>
      <c r="AZ74" s="135">
        <v>4</v>
      </c>
      <c r="BA74">
        <v>125</v>
      </c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35"/>
      <c r="BQ74" s="135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225"/>
      <c r="CD74" s="225"/>
    </row>
    <row r="75" spans="2:82" s="145" customFormat="1" ht="15.75">
      <c r="B75" s="224">
        <v>2</v>
      </c>
      <c r="C75" s="223"/>
      <c r="D75" s="222"/>
      <c r="E75" s="221"/>
      <c r="F75" s="220"/>
      <c r="G75" s="220"/>
      <c r="H75" s="219" t="s">
        <v>1</v>
      </c>
      <c r="I75" s="218" t="s">
        <v>1</v>
      </c>
      <c r="J75" s="216"/>
      <c r="K75" s="216"/>
      <c r="L75" s="216"/>
      <c r="M75" s="216"/>
      <c r="N75" s="216"/>
      <c r="O75" s="216"/>
      <c r="P75" s="216"/>
      <c r="Q75" s="215">
        <f>COUNTIF(J75:P75,"X")</f>
        <v>0</v>
      </c>
      <c r="R75" s="214"/>
      <c r="S75" s="230"/>
      <c r="T75" s="213"/>
      <c r="U75" s="230"/>
      <c r="V75" s="230"/>
      <c r="W75" s="229">
        <f>R75*Q75</f>
        <v>0</v>
      </c>
      <c r="X75" s="208">
        <f>((S75+U75)*Q75)+V75</f>
        <v>0</v>
      </c>
      <c r="Y75" s="210">
        <f>T75*Q75</f>
        <v>0</v>
      </c>
      <c r="Z75" s="209">
        <f>W75+Y75</f>
        <v>0</v>
      </c>
      <c r="AA75" s="208">
        <f>X75+Y75</f>
        <v>0</v>
      </c>
      <c r="AB75" s="207"/>
      <c r="AC75" s="207"/>
      <c r="AD75" s="206"/>
      <c r="AE75" s="149"/>
      <c r="AF75" s="227" t="s">
        <v>1</v>
      </c>
      <c r="AG75" s="227" t="s">
        <v>1</v>
      </c>
      <c r="AH75" s="226" t="s">
        <v>1</v>
      </c>
      <c r="AI75" s="173"/>
      <c r="AJ75" s="148"/>
      <c r="AK75" s="202">
        <f>MIN($AK$68*Q75,IF($E75="S",X75,W75))</f>
        <v>0</v>
      </c>
      <c r="AL75" s="201">
        <f>IF($E75="S",AA75,Z75)-AK75</f>
        <v>0</v>
      </c>
      <c r="AM75" s="142"/>
      <c r="AN75" s="135" t="s">
        <v>323</v>
      </c>
      <c r="AO75" s="144"/>
      <c r="AP75" s="144" t="s">
        <v>115</v>
      </c>
      <c r="AQ75" s="144" t="s">
        <v>94</v>
      </c>
      <c r="AR75" s="144" t="s">
        <v>220</v>
      </c>
      <c r="AS75" s="144" t="s">
        <v>206</v>
      </c>
      <c r="AT75" s="144" t="s">
        <v>156</v>
      </c>
      <c r="AU75" s="144"/>
      <c r="AV75" s="144"/>
      <c r="AW75" s="331">
        <v>44943</v>
      </c>
      <c r="AX75" s="331">
        <v>45016</v>
      </c>
      <c r="AY75" s="332">
        <v>44950</v>
      </c>
      <c r="AZ75" s="135">
        <v>4</v>
      </c>
      <c r="BA75">
        <v>125</v>
      </c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35"/>
      <c r="BQ75" s="135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225"/>
      <c r="CD75" s="225"/>
    </row>
    <row r="76" spans="2:82" s="145" customFormat="1" ht="15.75">
      <c r="B76" s="224">
        <v>2</v>
      </c>
      <c r="C76" s="223"/>
      <c r="D76" s="222"/>
      <c r="E76" s="221"/>
      <c r="F76" s="220"/>
      <c r="G76" s="220"/>
      <c r="H76" s="219" t="s">
        <v>1</v>
      </c>
      <c r="I76" s="218" t="s">
        <v>1</v>
      </c>
      <c r="J76" s="216"/>
      <c r="K76" s="216"/>
      <c r="L76" s="216"/>
      <c r="M76" s="216"/>
      <c r="N76" s="216"/>
      <c r="O76" s="216"/>
      <c r="P76" s="216"/>
      <c r="Q76" s="215">
        <f>COUNTIF(J76:P76,"X")</f>
        <v>0</v>
      </c>
      <c r="R76" s="214"/>
      <c r="S76" s="214"/>
      <c r="T76" s="213"/>
      <c r="U76" s="214"/>
      <c r="V76" s="214"/>
      <c r="W76" s="228">
        <f>R76*Q76</f>
        <v>0</v>
      </c>
      <c r="X76" s="208">
        <f>((S76+U76)*Q76)+V76</f>
        <v>0</v>
      </c>
      <c r="Y76" s="210">
        <f>T76*Q76</f>
        <v>0</v>
      </c>
      <c r="Z76" s="209">
        <f>W76+Y76</f>
        <v>0</v>
      </c>
      <c r="AA76" s="208">
        <f>X76+Y76</f>
        <v>0</v>
      </c>
      <c r="AB76" s="207"/>
      <c r="AC76" s="207"/>
      <c r="AD76" s="206"/>
      <c r="AE76" s="149"/>
      <c r="AF76" s="227" t="s">
        <v>1</v>
      </c>
      <c r="AG76" s="227" t="s">
        <v>1</v>
      </c>
      <c r="AH76" s="226" t="s">
        <v>1</v>
      </c>
      <c r="AI76" s="173"/>
      <c r="AJ76" s="148"/>
      <c r="AK76" s="202">
        <f>MIN($AK$68*Q76,IF($E76="S",X76,W76))</f>
        <v>0</v>
      </c>
      <c r="AL76" s="201">
        <f>IF($E76="S",AA76,Z76)-AK76</f>
        <v>0</v>
      </c>
      <c r="AM76" s="142"/>
      <c r="AN76" s="135" t="s">
        <v>323</v>
      </c>
      <c r="AO76" s="144"/>
      <c r="AP76" s="144" t="s">
        <v>115</v>
      </c>
      <c r="AQ76" s="144" t="s">
        <v>94</v>
      </c>
      <c r="AR76" s="144" t="s">
        <v>220</v>
      </c>
      <c r="AS76" s="144" t="s">
        <v>206</v>
      </c>
      <c r="AT76" s="144" t="s">
        <v>156</v>
      </c>
      <c r="AU76" s="144"/>
      <c r="AV76" s="144"/>
      <c r="AW76" s="331">
        <v>44943</v>
      </c>
      <c r="AX76" s="331">
        <v>45016</v>
      </c>
      <c r="AY76" s="332">
        <v>44951</v>
      </c>
      <c r="AZ76" s="135">
        <v>4</v>
      </c>
      <c r="BA76">
        <v>125</v>
      </c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35"/>
      <c r="BQ76" s="135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225"/>
      <c r="CD76" s="225"/>
    </row>
    <row r="77" spans="2:82" s="145" customFormat="1" ht="16.5" thickBot="1">
      <c r="B77" s="224">
        <v>3</v>
      </c>
      <c r="C77" s="223"/>
      <c r="D77" s="222"/>
      <c r="E77" s="221"/>
      <c r="F77" s="220"/>
      <c r="G77" s="220"/>
      <c r="H77" s="219" t="s">
        <v>1</v>
      </c>
      <c r="I77" s="218" t="s">
        <v>1</v>
      </c>
      <c r="J77" s="216"/>
      <c r="K77" s="216"/>
      <c r="L77" s="217"/>
      <c r="M77" s="216"/>
      <c r="N77" s="216"/>
      <c r="O77" s="216"/>
      <c r="P77" s="216"/>
      <c r="Q77" s="215">
        <f>COUNTIF(J77:P77,"X")</f>
        <v>0</v>
      </c>
      <c r="R77" s="214"/>
      <c r="S77" s="212"/>
      <c r="T77" s="213"/>
      <c r="U77" s="212"/>
      <c r="V77" s="212"/>
      <c r="W77" s="211">
        <f>R77*Q77</f>
        <v>0</v>
      </c>
      <c r="X77" s="208">
        <f>((S77+U77)*Q77)+V77</f>
        <v>0</v>
      </c>
      <c r="Y77" s="210">
        <f>T77*Q77</f>
        <v>0</v>
      </c>
      <c r="Z77" s="209">
        <f>W77+Y77</f>
        <v>0</v>
      </c>
      <c r="AA77" s="208">
        <f>X77+Y77</f>
        <v>0</v>
      </c>
      <c r="AB77" s="207"/>
      <c r="AC77" s="207"/>
      <c r="AD77" s="206"/>
      <c r="AE77" s="149"/>
      <c r="AF77" s="205">
        <f>COUNTA(J77:N77)*25</f>
        <v>0</v>
      </c>
      <c r="AG77" s="205">
        <f>COUNTA(O77:P77)*50</f>
        <v>0</v>
      </c>
      <c r="AH77" s="204">
        <f>AF77+AG77</f>
        <v>0</v>
      </c>
      <c r="AI77" s="203"/>
      <c r="AJ77" s="148"/>
      <c r="AK77" s="202">
        <f>MIN($AK$68*Q77,IF($E77="S",X77,W77))</f>
        <v>0</v>
      </c>
      <c r="AL77" s="201">
        <f>IF($E77="S",AA77,Z77)-AK77</f>
        <v>0</v>
      </c>
      <c r="AN77" s="135" t="s">
        <v>323</v>
      </c>
      <c r="AO77" s="144"/>
      <c r="AP77" s="144" t="s">
        <v>115</v>
      </c>
      <c r="AQ77" s="144" t="s">
        <v>94</v>
      </c>
      <c r="AR77" s="144" t="s">
        <v>220</v>
      </c>
      <c r="AS77" s="144" t="s">
        <v>206</v>
      </c>
      <c r="AT77" s="144" t="s">
        <v>156</v>
      </c>
      <c r="AU77" s="144"/>
      <c r="AV77" s="144"/>
      <c r="AW77" s="331">
        <v>44943</v>
      </c>
      <c r="AX77" s="331">
        <v>45016</v>
      </c>
      <c r="AY77" s="332">
        <v>44952</v>
      </c>
      <c r="AZ77" s="135">
        <v>4</v>
      </c>
      <c r="BA77">
        <v>125</v>
      </c>
      <c r="BB77" s="144"/>
      <c r="BC77" s="144"/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/>
      <c r="BO77" s="144"/>
      <c r="BP77" s="135"/>
      <c r="BQ77" s="135"/>
      <c r="BR77" s="144"/>
      <c r="BS77" s="144"/>
      <c r="BT77" s="144"/>
      <c r="BU77" s="144"/>
      <c r="BV77" s="144"/>
      <c r="BW77" s="144"/>
      <c r="BX77" s="144"/>
      <c r="BY77" s="144"/>
      <c r="BZ77" s="144"/>
      <c r="CA77" s="144"/>
      <c r="CB77" s="144"/>
    </row>
    <row r="78" spans="2:82" s="145" customFormat="1" ht="16.5" thickBot="1">
      <c r="B78" s="200"/>
      <c r="C78" s="199"/>
      <c r="D78" s="199"/>
      <c r="E78" s="199"/>
      <c r="F78" s="199"/>
      <c r="G78" s="199"/>
      <c r="H78" s="198"/>
      <c r="I78" s="197"/>
      <c r="J78" s="196" t="s">
        <v>285</v>
      </c>
      <c r="K78" s="195" t="s">
        <v>284</v>
      </c>
      <c r="L78" s="195" t="s">
        <v>283</v>
      </c>
      <c r="M78" s="195" t="s">
        <v>282</v>
      </c>
      <c r="N78" s="195" t="s">
        <v>281</v>
      </c>
      <c r="O78" s="195" t="s">
        <v>280</v>
      </c>
      <c r="P78" s="194" t="s">
        <v>279</v>
      </c>
      <c r="Q78" s="193"/>
      <c r="R78" s="190"/>
      <c r="S78" s="192"/>
      <c r="T78" s="191"/>
      <c r="U78" s="190"/>
      <c r="V78" s="190"/>
      <c r="W78" s="191"/>
      <c r="X78" s="190"/>
      <c r="Y78" s="190"/>
      <c r="Z78" s="191"/>
      <c r="AA78" s="190"/>
      <c r="AB78" s="189"/>
      <c r="AC78" s="189"/>
      <c r="AD78" s="188"/>
      <c r="AE78" s="149"/>
      <c r="AF78" s="174"/>
      <c r="AG78" s="174"/>
      <c r="AH78" s="173"/>
      <c r="AI78" s="173"/>
      <c r="AJ78" s="148"/>
      <c r="AK78" s="187"/>
      <c r="AL78" s="186"/>
      <c r="AN78" s="135" t="s">
        <v>323</v>
      </c>
      <c r="AO78" s="144"/>
      <c r="AP78" s="144" t="s">
        <v>115</v>
      </c>
      <c r="AQ78" s="144" t="s">
        <v>94</v>
      </c>
      <c r="AR78" s="144" t="s">
        <v>220</v>
      </c>
      <c r="AS78" s="144" t="s">
        <v>206</v>
      </c>
      <c r="AT78" s="144" t="s">
        <v>156</v>
      </c>
      <c r="AU78" s="144"/>
      <c r="AV78" s="144"/>
      <c r="AW78" s="331">
        <v>44943</v>
      </c>
      <c r="AX78" s="331">
        <v>45016</v>
      </c>
      <c r="AY78" s="332">
        <v>44953</v>
      </c>
      <c r="AZ78" s="135">
        <v>4</v>
      </c>
      <c r="BA78">
        <v>125</v>
      </c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35"/>
      <c r="BQ78" s="135"/>
      <c r="BR78" s="144"/>
      <c r="BS78" s="144"/>
      <c r="BT78" s="144"/>
      <c r="BU78" s="144"/>
      <c r="BV78" s="144"/>
      <c r="BW78" s="144"/>
      <c r="BX78" s="144"/>
      <c r="BY78" s="144"/>
      <c r="BZ78" s="144"/>
      <c r="CA78" s="144"/>
      <c r="CB78" s="144"/>
    </row>
    <row r="79" spans="2:82" s="145" customFormat="1" ht="16.5" thickBot="1">
      <c r="B79" s="185"/>
      <c r="C79" s="184"/>
      <c r="D79" s="184"/>
      <c r="E79" s="184"/>
      <c r="F79" s="184"/>
      <c r="G79" s="184"/>
      <c r="H79" s="183"/>
      <c r="I79" s="182"/>
      <c r="J79" s="181">
        <f>J71</f>
        <v>44942</v>
      </c>
      <c r="K79" s="181">
        <f t="shared" ref="K79:P79" si="1">K71</f>
        <v>44943</v>
      </c>
      <c r="L79" s="181">
        <f t="shared" si="1"/>
        <v>44944</v>
      </c>
      <c r="M79" s="181">
        <f t="shared" si="1"/>
        <v>44945</v>
      </c>
      <c r="N79" s="181">
        <f t="shared" si="1"/>
        <v>44946</v>
      </c>
      <c r="O79" s="181">
        <f t="shared" si="1"/>
        <v>44947</v>
      </c>
      <c r="P79" s="181">
        <f t="shared" si="1"/>
        <v>44948</v>
      </c>
      <c r="Q79" s="179"/>
      <c r="R79" s="177"/>
      <c r="S79" s="178"/>
      <c r="T79" s="177"/>
      <c r="U79" s="177"/>
      <c r="V79" s="177"/>
      <c r="W79" s="177"/>
      <c r="X79" s="177"/>
      <c r="Y79" s="177"/>
      <c r="Z79" s="177"/>
      <c r="AA79" s="177"/>
      <c r="AB79" s="176"/>
      <c r="AC79" s="176"/>
      <c r="AD79" s="175"/>
      <c r="AE79" s="149"/>
      <c r="AF79" s="174"/>
      <c r="AG79" s="174"/>
      <c r="AH79" s="173"/>
      <c r="AI79" s="173"/>
      <c r="AJ79" s="148"/>
      <c r="AK79" s="172"/>
      <c r="AL79" s="171"/>
      <c r="AM79" s="133"/>
      <c r="AN79" s="135" t="s">
        <v>323</v>
      </c>
      <c r="AO79" s="144"/>
      <c r="AP79" s="144" t="s">
        <v>115</v>
      </c>
      <c r="AQ79" s="144" t="s">
        <v>94</v>
      </c>
      <c r="AR79" s="144" t="s">
        <v>220</v>
      </c>
      <c r="AS79" s="144" t="s">
        <v>206</v>
      </c>
      <c r="AT79" s="144" t="s">
        <v>156</v>
      </c>
      <c r="AU79" s="144"/>
      <c r="AV79" s="144"/>
      <c r="AW79" s="331">
        <v>44943</v>
      </c>
      <c r="AX79" s="331">
        <v>45016</v>
      </c>
      <c r="AY79" s="332">
        <v>44954</v>
      </c>
      <c r="AZ79" s="135">
        <v>4</v>
      </c>
      <c r="BA79">
        <v>125</v>
      </c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/>
      <c r="BO79" s="144"/>
      <c r="BP79" s="135"/>
      <c r="BQ79" s="135"/>
      <c r="BR79" s="144"/>
      <c r="BS79" s="144"/>
      <c r="BT79" s="144"/>
      <c r="BU79" s="144"/>
      <c r="BV79" s="144"/>
      <c r="BW79" s="144"/>
      <c r="BX79" s="144"/>
      <c r="BY79" s="144"/>
      <c r="BZ79" s="144"/>
      <c r="CA79" s="144"/>
      <c r="CB79" s="144"/>
    </row>
    <row r="80" spans="2:82" s="145" customFormat="1" ht="16.5" thickBot="1">
      <c r="B80" s="170"/>
      <c r="C80" s="169"/>
      <c r="D80" s="168" t="s">
        <v>278</v>
      </c>
      <c r="E80" s="167"/>
      <c r="F80" s="167"/>
      <c r="G80" s="167"/>
      <c r="H80" s="167"/>
      <c r="I80" s="167"/>
      <c r="J80" s="166">
        <f t="shared" ref="J80:P80" si="2">COUNTIF(J73:J77,"x")</f>
        <v>0</v>
      </c>
      <c r="K80" s="166">
        <f t="shared" si="2"/>
        <v>0</v>
      </c>
      <c r="L80" s="166">
        <f t="shared" si="2"/>
        <v>0</v>
      </c>
      <c r="M80" s="166">
        <f t="shared" si="2"/>
        <v>0</v>
      </c>
      <c r="N80" s="166">
        <f t="shared" si="2"/>
        <v>0</v>
      </c>
      <c r="O80" s="166">
        <f t="shared" si="2"/>
        <v>0</v>
      </c>
      <c r="P80" s="166">
        <f t="shared" si="2"/>
        <v>0</v>
      </c>
      <c r="Q80" s="165">
        <f>SUM(J80:P80)</f>
        <v>0</v>
      </c>
      <c r="R80" s="164"/>
      <c r="S80" s="163"/>
      <c r="T80" s="160">
        <f>SUM(T73:T77)</f>
        <v>0</v>
      </c>
      <c r="U80" s="162">
        <f>SUM(U73:U77)</f>
        <v>0</v>
      </c>
      <c r="V80" s="162">
        <f>SUM(V73:V77)</f>
        <v>0</v>
      </c>
      <c r="W80" s="162">
        <f>SUM(W73:W77)</f>
        <v>0</v>
      </c>
      <c r="X80" s="159">
        <f>SUM(X73:X77)</f>
        <v>0</v>
      </c>
      <c r="Y80" s="161"/>
      <c r="Z80" s="160">
        <f>SUM(Z73:Z77)</f>
        <v>0</v>
      </c>
      <c r="AA80" s="159">
        <f>SUM(AA73:AA77)</f>
        <v>0</v>
      </c>
      <c r="AB80" s="158"/>
      <c r="AC80" s="157"/>
      <c r="AD80" s="152"/>
      <c r="AE80" s="149"/>
      <c r="AF80" s="156"/>
      <c r="AG80" s="156"/>
      <c r="AH80" s="155">
        <f>SUM(AH73:AH77)</f>
        <v>0</v>
      </c>
      <c r="AI80" s="154"/>
      <c r="AJ80" s="148"/>
      <c r="AK80" s="153"/>
      <c r="AL80" s="152"/>
      <c r="AM80" s="133"/>
      <c r="AN80" s="135" t="s">
        <v>323</v>
      </c>
      <c r="AO80" s="144"/>
      <c r="AP80" s="144" t="s">
        <v>115</v>
      </c>
      <c r="AQ80" s="144" t="s">
        <v>94</v>
      </c>
      <c r="AR80" s="144" t="s">
        <v>220</v>
      </c>
      <c r="AS80" s="144" t="s">
        <v>206</v>
      </c>
      <c r="AT80" s="144" t="s">
        <v>156</v>
      </c>
      <c r="AU80" s="144"/>
      <c r="AV80" s="144"/>
      <c r="AW80" s="331">
        <v>44943</v>
      </c>
      <c r="AX80" s="331">
        <v>45016</v>
      </c>
      <c r="AY80" s="332">
        <v>44955</v>
      </c>
      <c r="AZ80" s="135">
        <v>4</v>
      </c>
      <c r="BA80">
        <v>125</v>
      </c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/>
      <c r="BO80" s="144"/>
      <c r="BP80" s="135"/>
      <c r="BQ80" s="135"/>
      <c r="BR80" s="144"/>
      <c r="BS80" s="144"/>
      <c r="BT80" s="144"/>
      <c r="BU80" s="144"/>
      <c r="BV80" s="144"/>
      <c r="BW80" s="144"/>
      <c r="BX80" s="144"/>
      <c r="BY80" s="144"/>
      <c r="BZ80" s="144"/>
      <c r="CA80" s="144"/>
      <c r="CB80" s="144"/>
    </row>
    <row r="81" spans="2:84" ht="15.75">
      <c r="AN81" s="135" t="s">
        <v>323</v>
      </c>
      <c r="AO81" s="144"/>
      <c r="AP81" s="144" t="s">
        <v>117</v>
      </c>
      <c r="AQ81" s="144" t="s">
        <v>94</v>
      </c>
      <c r="AR81" s="144" t="s">
        <v>220</v>
      </c>
      <c r="AS81" s="144" t="s">
        <v>2</v>
      </c>
      <c r="AT81" s="144" t="s">
        <v>156</v>
      </c>
      <c r="AU81" s="144"/>
      <c r="AV81" s="144"/>
      <c r="AW81" s="331">
        <v>44948</v>
      </c>
      <c r="AX81" s="331">
        <v>45010</v>
      </c>
      <c r="AY81" s="332">
        <v>44949</v>
      </c>
      <c r="AZ81" s="135">
        <v>4</v>
      </c>
      <c r="BA81">
        <v>125</v>
      </c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35"/>
      <c r="BQ81" s="135"/>
      <c r="BR81" s="144"/>
      <c r="BS81" s="144"/>
      <c r="BT81" s="144"/>
      <c r="BU81" s="144"/>
      <c r="BV81" s="144"/>
      <c r="BW81" s="144"/>
      <c r="BX81" s="144"/>
      <c r="BY81" s="144"/>
      <c r="BZ81" s="144"/>
      <c r="CA81" s="144"/>
      <c r="CB81" s="144"/>
      <c r="CC81" s="145"/>
      <c r="CD81" s="145"/>
      <c r="CE81" s="133"/>
      <c r="CF81" s="133"/>
    </row>
    <row r="82" spans="2:84" ht="15.75">
      <c r="AN82" s="135" t="s">
        <v>323</v>
      </c>
      <c r="AO82" s="144"/>
      <c r="AP82" s="144" t="s">
        <v>117</v>
      </c>
      <c r="AQ82" s="144" t="s">
        <v>94</v>
      </c>
      <c r="AR82" s="144" t="s">
        <v>220</v>
      </c>
      <c r="AS82" s="144" t="s">
        <v>2</v>
      </c>
      <c r="AT82" s="144" t="s">
        <v>156</v>
      </c>
      <c r="AU82" s="144"/>
      <c r="AV82" s="144"/>
      <c r="AW82" s="331">
        <v>44948</v>
      </c>
      <c r="AX82" s="331">
        <v>45010</v>
      </c>
      <c r="AY82" s="332">
        <v>44950</v>
      </c>
      <c r="AZ82" s="135">
        <v>4</v>
      </c>
      <c r="BA82">
        <v>125</v>
      </c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35"/>
      <c r="BQ82" s="135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5"/>
      <c r="CD82" s="145"/>
      <c r="CE82" s="133"/>
      <c r="CF82" s="133"/>
    </row>
    <row r="83" spans="2:84" ht="15.75">
      <c r="AN83" s="135" t="s">
        <v>323</v>
      </c>
      <c r="AO83" s="144"/>
      <c r="AP83" s="144" t="s">
        <v>117</v>
      </c>
      <c r="AQ83" s="144" t="s">
        <v>94</v>
      </c>
      <c r="AR83" s="144" t="s">
        <v>220</v>
      </c>
      <c r="AS83" s="144" t="s">
        <v>2</v>
      </c>
      <c r="AT83" s="144" t="s">
        <v>156</v>
      </c>
      <c r="AU83" s="144"/>
      <c r="AV83" s="144"/>
      <c r="AW83" s="331">
        <v>44948</v>
      </c>
      <c r="AX83" s="331">
        <v>45010</v>
      </c>
      <c r="AY83" s="332">
        <v>44951</v>
      </c>
      <c r="AZ83" s="135">
        <v>4</v>
      </c>
      <c r="BA83">
        <v>125</v>
      </c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35"/>
      <c r="BQ83" s="135"/>
      <c r="BR83" s="144"/>
      <c r="BS83" s="144"/>
      <c r="BT83" s="144"/>
      <c r="BU83" s="144"/>
      <c r="BV83" s="144"/>
      <c r="BW83" s="144"/>
      <c r="BX83" s="144"/>
      <c r="BY83" s="144"/>
      <c r="BZ83" s="144"/>
      <c r="CA83" s="144"/>
      <c r="CB83" s="144"/>
      <c r="CC83" s="145"/>
      <c r="CD83" s="145"/>
      <c r="CE83" s="133"/>
      <c r="CF83" s="133"/>
    </row>
    <row r="84" spans="2:84" ht="15.75">
      <c r="AN84" s="135" t="s">
        <v>323</v>
      </c>
      <c r="AO84" s="144"/>
      <c r="AP84" s="144" t="s">
        <v>117</v>
      </c>
      <c r="AQ84" s="144" t="s">
        <v>94</v>
      </c>
      <c r="AR84" s="144" t="s">
        <v>220</v>
      </c>
      <c r="AS84" s="144" t="s">
        <v>2</v>
      </c>
      <c r="AT84" s="144" t="s">
        <v>156</v>
      </c>
      <c r="AU84" s="144"/>
      <c r="AV84" s="144"/>
      <c r="AW84" s="331">
        <v>44948</v>
      </c>
      <c r="AX84" s="331">
        <v>45010</v>
      </c>
      <c r="AY84" s="332">
        <v>44952</v>
      </c>
      <c r="AZ84" s="135">
        <v>4</v>
      </c>
      <c r="BA84">
        <v>125</v>
      </c>
      <c r="BB84" s="144"/>
      <c r="BC84" s="144"/>
      <c r="BD84" s="144"/>
      <c r="BE84" s="144"/>
      <c r="BF84" s="144"/>
      <c r="BG84" s="144"/>
      <c r="BH84" s="144"/>
      <c r="BI84" s="144"/>
      <c r="BJ84" s="144"/>
      <c r="BK84" s="144"/>
      <c r="BL84" s="144"/>
      <c r="BM84" s="144"/>
      <c r="BN84" s="144"/>
      <c r="BO84" s="144"/>
      <c r="BP84" s="135"/>
      <c r="BQ84" s="135"/>
      <c r="BR84" s="144"/>
      <c r="BS84" s="144"/>
      <c r="BT84" s="144"/>
      <c r="BU84" s="144"/>
      <c r="BV84" s="144"/>
      <c r="BW84" s="144"/>
      <c r="BX84" s="144"/>
      <c r="BY84" s="144"/>
      <c r="BZ84" s="144"/>
      <c r="CA84" s="144"/>
      <c r="CB84" s="144"/>
      <c r="CC84" s="145"/>
      <c r="CD84" s="145"/>
      <c r="CE84" s="133"/>
      <c r="CF84" s="133"/>
    </row>
    <row r="85" spans="2:84" s="145" customFormat="1" ht="16.5" thickBot="1">
      <c r="B85" s="133"/>
      <c r="C85" s="133"/>
      <c r="D85" s="133"/>
      <c r="E85" s="133"/>
      <c r="F85" s="133"/>
      <c r="G85" s="133"/>
      <c r="H85" s="137"/>
      <c r="I85" s="133"/>
      <c r="J85" s="133"/>
      <c r="K85" s="133"/>
      <c r="L85" s="133"/>
      <c r="M85" s="133"/>
      <c r="N85" s="133"/>
      <c r="O85" s="133"/>
      <c r="P85" s="133"/>
      <c r="Q85" s="133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3"/>
      <c r="AC85" s="133"/>
      <c r="AD85" s="133"/>
      <c r="AE85" s="149"/>
      <c r="AF85" s="148"/>
      <c r="AG85" s="148"/>
      <c r="AH85" s="148"/>
      <c r="AI85" s="148"/>
      <c r="AJ85" s="148"/>
      <c r="AK85" s="134"/>
      <c r="AL85" s="134"/>
      <c r="AM85" s="133"/>
      <c r="AN85" s="135" t="s">
        <v>323</v>
      </c>
      <c r="AO85" s="144"/>
      <c r="AP85" s="144" t="s">
        <v>117</v>
      </c>
      <c r="AQ85" s="144" t="s">
        <v>94</v>
      </c>
      <c r="AR85" s="144" t="s">
        <v>220</v>
      </c>
      <c r="AS85" s="144" t="s">
        <v>2</v>
      </c>
      <c r="AT85" s="144" t="s">
        <v>156</v>
      </c>
      <c r="AU85" s="144"/>
      <c r="AV85" s="144"/>
      <c r="AW85" s="331">
        <v>44948</v>
      </c>
      <c r="AX85" s="331">
        <v>45010</v>
      </c>
      <c r="AY85" s="332">
        <v>44953</v>
      </c>
      <c r="AZ85" s="135">
        <v>4</v>
      </c>
      <c r="BA85">
        <v>125</v>
      </c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35"/>
      <c r="BQ85" s="135"/>
      <c r="BR85" s="144"/>
      <c r="BS85" s="144"/>
      <c r="BT85" s="144"/>
      <c r="BU85" s="144"/>
      <c r="BV85" s="144"/>
      <c r="BW85" s="144"/>
      <c r="BX85" s="144"/>
      <c r="BY85" s="144"/>
      <c r="BZ85" s="144"/>
      <c r="CA85" s="144"/>
      <c r="CB85" s="144"/>
    </row>
    <row r="86" spans="2:84" s="145" customFormat="1" ht="19.5" thickBot="1">
      <c r="B86" s="151" t="s">
        <v>212</v>
      </c>
      <c r="C86" s="150">
        <f>AA80</f>
        <v>0</v>
      </c>
      <c r="D86" s="133"/>
      <c r="E86" s="133"/>
      <c r="F86" s="133"/>
      <c r="G86" s="133"/>
      <c r="H86" s="137"/>
      <c r="I86" s="133"/>
      <c r="J86" s="133"/>
      <c r="K86" s="133"/>
      <c r="L86" s="133"/>
      <c r="M86" s="133"/>
      <c r="N86" s="133"/>
      <c r="O86" s="133"/>
      <c r="P86" s="133"/>
      <c r="Q86" s="133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3"/>
      <c r="AC86" s="133"/>
      <c r="AD86" s="133"/>
      <c r="AE86" s="149"/>
      <c r="AF86" s="148"/>
      <c r="AG86" s="148"/>
      <c r="AH86" s="148"/>
      <c r="AI86" s="148"/>
      <c r="AJ86" s="148"/>
      <c r="AK86" s="134"/>
      <c r="AL86" s="134"/>
      <c r="AM86" s="133"/>
      <c r="AN86" s="135" t="s">
        <v>323</v>
      </c>
      <c r="AO86" s="144"/>
      <c r="AP86" s="144" t="s">
        <v>117</v>
      </c>
      <c r="AQ86" s="144" t="s">
        <v>94</v>
      </c>
      <c r="AR86" s="144" t="s">
        <v>220</v>
      </c>
      <c r="AS86" s="144" t="s">
        <v>2</v>
      </c>
      <c r="AT86" s="144" t="s">
        <v>156</v>
      </c>
      <c r="AU86" s="144"/>
      <c r="AV86" s="144"/>
      <c r="AW86" s="331">
        <v>44948</v>
      </c>
      <c r="AX86" s="331">
        <v>45010</v>
      </c>
      <c r="AY86" s="332">
        <v>44954</v>
      </c>
      <c r="AZ86" s="135">
        <v>4</v>
      </c>
      <c r="BA86">
        <v>125</v>
      </c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35"/>
      <c r="BQ86" s="135"/>
      <c r="BR86" s="144"/>
      <c r="BS86" s="144"/>
      <c r="BT86" s="144"/>
      <c r="BU86" s="144"/>
      <c r="BV86" s="144"/>
      <c r="BW86" s="144"/>
      <c r="BX86" s="144"/>
      <c r="BY86" s="144"/>
      <c r="BZ86" s="144"/>
      <c r="CA86" s="144"/>
      <c r="CB86" s="144"/>
    </row>
    <row r="87" spans="2:84" ht="16.5" thickBot="1">
      <c r="AN87" s="135" t="s">
        <v>323</v>
      </c>
      <c r="AO87" s="144"/>
      <c r="AP87" s="144" t="s">
        <v>117</v>
      </c>
      <c r="AQ87" s="144" t="s">
        <v>94</v>
      </c>
      <c r="AR87" s="144" t="s">
        <v>220</v>
      </c>
      <c r="AS87" s="144" t="s">
        <v>2</v>
      </c>
      <c r="AT87" s="144" t="s">
        <v>156</v>
      </c>
      <c r="AU87" s="144"/>
      <c r="AV87" s="144"/>
      <c r="AW87" s="331">
        <v>44948</v>
      </c>
      <c r="AX87" s="331">
        <v>45010</v>
      </c>
      <c r="AY87" s="332">
        <v>44955</v>
      </c>
      <c r="AZ87" s="135">
        <v>4</v>
      </c>
      <c r="BA87">
        <v>125</v>
      </c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4"/>
      <c r="BO87" s="143"/>
      <c r="BP87" s="135"/>
      <c r="BQ87" s="135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5"/>
      <c r="CD87" s="145"/>
      <c r="CE87" s="133"/>
      <c r="CF87" s="133"/>
    </row>
    <row r="88" spans="2:84" ht="19.5" thickBot="1">
      <c r="B88" s="147" t="s">
        <v>277</v>
      </c>
      <c r="C88" s="146">
        <f>Q80</f>
        <v>0</v>
      </c>
      <c r="AN88" s="135" t="s">
        <v>323</v>
      </c>
      <c r="AO88" s="144"/>
      <c r="AP88" s="144" t="s">
        <v>118</v>
      </c>
      <c r="AQ88" s="144" t="s">
        <v>94</v>
      </c>
      <c r="AR88" s="144" t="s">
        <v>220</v>
      </c>
      <c r="AS88" s="144" t="s">
        <v>2</v>
      </c>
      <c r="AT88" s="144" t="s">
        <v>156</v>
      </c>
      <c r="AU88" s="144"/>
      <c r="AV88" s="144"/>
      <c r="AW88" s="331">
        <v>44948</v>
      </c>
      <c r="AX88" s="331">
        <v>44957</v>
      </c>
      <c r="AY88" s="332">
        <v>44949</v>
      </c>
      <c r="AZ88" s="135">
        <v>4</v>
      </c>
      <c r="BA88">
        <v>125</v>
      </c>
      <c r="BB88" s="144"/>
      <c r="BC88" s="144"/>
      <c r="BD88" s="144"/>
      <c r="BE88" s="144"/>
      <c r="BF88" s="144"/>
      <c r="BG88" s="144"/>
      <c r="BH88" s="144"/>
      <c r="BI88" s="144"/>
      <c r="BJ88" s="144"/>
      <c r="BK88" s="144"/>
      <c r="BL88" s="144"/>
      <c r="BM88" s="144"/>
      <c r="BN88" s="144"/>
      <c r="BO88" s="144"/>
      <c r="BP88" s="135"/>
      <c r="BQ88" s="135"/>
      <c r="BR88" s="144"/>
      <c r="BS88" s="144"/>
      <c r="BT88" s="144"/>
      <c r="BU88" s="144"/>
      <c r="BV88" s="144"/>
      <c r="BW88" s="144"/>
      <c r="BX88" s="144"/>
      <c r="BY88" s="144"/>
      <c r="BZ88" s="144"/>
      <c r="CA88" s="144"/>
      <c r="CB88" s="144"/>
      <c r="CC88" s="145"/>
      <c r="CD88" s="145"/>
      <c r="CE88" s="133"/>
      <c r="CF88" s="133"/>
    </row>
    <row r="89" spans="2:84" ht="15.75">
      <c r="AN89" s="135" t="s">
        <v>323</v>
      </c>
      <c r="AO89" s="144"/>
      <c r="AP89" s="144" t="s">
        <v>118</v>
      </c>
      <c r="AQ89" s="144" t="s">
        <v>94</v>
      </c>
      <c r="AR89" s="144" t="s">
        <v>220</v>
      </c>
      <c r="AS89" s="144" t="s">
        <v>2</v>
      </c>
      <c r="AT89" s="144" t="s">
        <v>156</v>
      </c>
      <c r="AU89" s="144"/>
      <c r="AV89" s="144"/>
      <c r="AW89" s="331">
        <v>44948</v>
      </c>
      <c r="AX89" s="331">
        <v>44957</v>
      </c>
      <c r="AY89" s="332">
        <v>44950</v>
      </c>
      <c r="AZ89" s="135">
        <v>4</v>
      </c>
      <c r="BA89">
        <v>125</v>
      </c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35"/>
      <c r="BQ89" s="135"/>
      <c r="BR89" s="144"/>
      <c r="BS89" s="144"/>
      <c r="BT89" s="144"/>
      <c r="BU89" s="144"/>
      <c r="BV89" s="144"/>
      <c r="BW89" s="144"/>
      <c r="BX89" s="144"/>
      <c r="BY89" s="144"/>
      <c r="BZ89" s="144"/>
      <c r="CA89" s="144"/>
      <c r="CB89" s="144"/>
      <c r="CC89" s="145"/>
      <c r="CD89" s="145"/>
      <c r="CE89" s="133"/>
      <c r="CF89" s="133"/>
    </row>
    <row r="90" spans="2:84" ht="15.75">
      <c r="AN90" s="135" t="s">
        <v>323</v>
      </c>
      <c r="AO90" s="144"/>
      <c r="AP90" s="144" t="s">
        <v>118</v>
      </c>
      <c r="AQ90" s="144" t="s">
        <v>94</v>
      </c>
      <c r="AR90" s="144" t="s">
        <v>220</v>
      </c>
      <c r="AS90" s="144" t="s">
        <v>2</v>
      </c>
      <c r="AT90" s="144" t="s">
        <v>156</v>
      </c>
      <c r="AU90" s="144"/>
      <c r="AV90" s="144"/>
      <c r="AW90" s="331">
        <v>44948</v>
      </c>
      <c r="AX90" s="331">
        <v>44957</v>
      </c>
      <c r="AY90" s="332">
        <v>44951</v>
      </c>
      <c r="AZ90" s="135">
        <v>4</v>
      </c>
      <c r="BA90">
        <v>125</v>
      </c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35"/>
      <c r="BQ90" s="135"/>
      <c r="BR90" s="144"/>
      <c r="BS90" s="144"/>
      <c r="BT90" s="144"/>
      <c r="BU90" s="144"/>
      <c r="BV90" s="144"/>
      <c r="BW90" s="144"/>
      <c r="BX90" s="144"/>
      <c r="BY90" s="144"/>
      <c r="BZ90" s="144"/>
      <c r="CA90" s="144"/>
      <c r="CB90" s="144"/>
      <c r="CC90" s="145"/>
      <c r="CD90" s="145"/>
      <c r="CE90" s="133"/>
      <c r="CF90" s="133"/>
    </row>
    <row r="91" spans="2:84" ht="15.75">
      <c r="AN91" s="135" t="s">
        <v>323</v>
      </c>
      <c r="AO91" s="144"/>
      <c r="AP91" s="144" t="s">
        <v>118</v>
      </c>
      <c r="AQ91" s="144" t="s">
        <v>94</v>
      </c>
      <c r="AR91" s="144" t="s">
        <v>220</v>
      </c>
      <c r="AS91" s="144" t="s">
        <v>2</v>
      </c>
      <c r="AT91" s="144" t="s">
        <v>156</v>
      </c>
      <c r="AU91" s="144"/>
      <c r="AV91" s="144"/>
      <c r="AW91" s="331">
        <v>44948</v>
      </c>
      <c r="AX91" s="331">
        <v>44957</v>
      </c>
      <c r="AY91" s="332">
        <v>44952</v>
      </c>
      <c r="AZ91" s="135">
        <v>4</v>
      </c>
      <c r="BA91">
        <v>125</v>
      </c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35"/>
      <c r="BQ91" s="135"/>
      <c r="BR91" s="144"/>
      <c r="BS91" s="144"/>
      <c r="BT91" s="144"/>
      <c r="BU91" s="144"/>
      <c r="BV91" s="144"/>
      <c r="BW91" s="144"/>
      <c r="BX91" s="144"/>
      <c r="BY91" s="144"/>
      <c r="BZ91" s="144"/>
      <c r="CA91" s="144"/>
      <c r="CB91" s="144"/>
      <c r="CC91" s="145"/>
      <c r="CD91" s="145"/>
      <c r="CE91" s="133"/>
      <c r="CF91" s="133"/>
    </row>
    <row r="92" spans="2:84" ht="15.75">
      <c r="AN92" s="135" t="s">
        <v>323</v>
      </c>
      <c r="AO92" s="144"/>
      <c r="AP92" s="144" t="s">
        <v>118</v>
      </c>
      <c r="AQ92" s="144" t="s">
        <v>94</v>
      </c>
      <c r="AR92" s="144" t="s">
        <v>220</v>
      </c>
      <c r="AS92" s="144" t="s">
        <v>2</v>
      </c>
      <c r="AT92" s="144" t="s">
        <v>156</v>
      </c>
      <c r="AU92" s="144"/>
      <c r="AV92" s="144"/>
      <c r="AW92" s="331">
        <v>44948</v>
      </c>
      <c r="AX92" s="331">
        <v>44957</v>
      </c>
      <c r="AY92" s="332">
        <v>44953</v>
      </c>
      <c r="AZ92" s="135">
        <v>4</v>
      </c>
      <c r="BA92">
        <v>125</v>
      </c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35"/>
      <c r="BQ92" s="135"/>
      <c r="BR92" s="144"/>
      <c r="BS92" s="144"/>
      <c r="BT92" s="144"/>
      <c r="BU92" s="144"/>
      <c r="BV92" s="144"/>
      <c r="BW92" s="144"/>
      <c r="BX92" s="144"/>
      <c r="BY92" s="144"/>
      <c r="BZ92" s="144"/>
      <c r="CA92" s="144"/>
      <c r="CB92" s="144"/>
      <c r="CC92" s="145"/>
      <c r="CD92" s="145"/>
      <c r="CE92" s="133"/>
      <c r="CF92" s="133"/>
    </row>
    <row r="93" spans="2:84" ht="15.75">
      <c r="AN93" s="135" t="s">
        <v>323</v>
      </c>
      <c r="AO93" s="144"/>
      <c r="AP93" s="144" t="s">
        <v>118</v>
      </c>
      <c r="AQ93" s="144" t="s">
        <v>94</v>
      </c>
      <c r="AR93" s="144" t="s">
        <v>220</v>
      </c>
      <c r="AS93" s="144" t="s">
        <v>2</v>
      </c>
      <c r="AT93" s="144" t="s">
        <v>156</v>
      </c>
      <c r="AU93" s="144"/>
      <c r="AV93" s="144"/>
      <c r="AW93" s="331">
        <v>44948</v>
      </c>
      <c r="AX93" s="331">
        <v>44957</v>
      </c>
      <c r="AY93" s="332">
        <v>44954</v>
      </c>
      <c r="AZ93" s="135">
        <v>4</v>
      </c>
      <c r="BA93">
        <v>125</v>
      </c>
      <c r="BB93" s="144"/>
      <c r="BC93" s="144"/>
      <c r="BD93" s="144"/>
      <c r="BE93" s="144"/>
      <c r="BF93" s="144"/>
      <c r="BG93" s="144"/>
      <c r="BH93" s="144"/>
      <c r="BI93" s="144"/>
      <c r="BJ93" s="144"/>
      <c r="BK93" s="144"/>
      <c r="BL93" s="144"/>
      <c r="BM93" s="144"/>
      <c r="BN93" s="144"/>
      <c r="BO93" s="144"/>
      <c r="BP93" s="135"/>
      <c r="BQ93" s="135"/>
      <c r="BR93" s="144"/>
      <c r="BS93" s="144"/>
      <c r="BT93" s="144"/>
      <c r="BU93" s="144"/>
      <c r="BV93" s="144"/>
      <c r="BW93" s="144"/>
      <c r="BX93" s="144"/>
      <c r="BY93" s="144"/>
      <c r="BZ93" s="144"/>
      <c r="CA93" s="144"/>
      <c r="CB93" s="144"/>
      <c r="CC93" s="145"/>
      <c r="CD93" s="145"/>
      <c r="CE93" s="133"/>
      <c r="CF93" s="133"/>
    </row>
    <row r="94" spans="2:84" ht="15.75">
      <c r="AN94" s="135" t="s">
        <v>323</v>
      </c>
      <c r="AO94" s="144"/>
      <c r="AP94" s="144" t="s">
        <v>118</v>
      </c>
      <c r="AQ94" s="144" t="s">
        <v>94</v>
      </c>
      <c r="AR94" s="144" t="s">
        <v>220</v>
      </c>
      <c r="AS94" s="144" t="s">
        <v>2</v>
      </c>
      <c r="AT94" s="144" t="s">
        <v>156</v>
      </c>
      <c r="AU94" s="144"/>
      <c r="AV94" s="144"/>
      <c r="AW94" s="331">
        <v>44948</v>
      </c>
      <c r="AX94" s="331">
        <v>44957</v>
      </c>
      <c r="AY94" s="332">
        <v>44955</v>
      </c>
      <c r="AZ94" s="135">
        <v>4</v>
      </c>
      <c r="BA94">
        <v>125</v>
      </c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4"/>
      <c r="BO94" s="143"/>
      <c r="BP94" s="135"/>
      <c r="BQ94" s="135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5"/>
      <c r="CD94" s="145"/>
      <c r="CE94" s="133"/>
      <c r="CF94" s="133"/>
    </row>
    <row r="95" spans="2:84" ht="15.75">
      <c r="AN95" s="135" t="s">
        <v>323</v>
      </c>
      <c r="AO95" s="144"/>
      <c r="AP95" s="144" t="s">
        <v>119</v>
      </c>
      <c r="AQ95" s="144" t="s">
        <v>94</v>
      </c>
      <c r="AR95" s="144" t="s">
        <v>220</v>
      </c>
      <c r="AS95" s="144" t="s">
        <v>206</v>
      </c>
      <c r="AT95" s="144" t="s">
        <v>156</v>
      </c>
      <c r="AU95" s="144"/>
      <c r="AV95" s="144"/>
      <c r="AW95" s="331">
        <v>44942</v>
      </c>
      <c r="AX95" s="331">
        <v>45016</v>
      </c>
      <c r="AY95" s="332">
        <v>44949</v>
      </c>
      <c r="AZ95" s="135">
        <v>4</v>
      </c>
      <c r="BA95">
        <v>125</v>
      </c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4"/>
      <c r="BO95" s="143"/>
      <c r="BP95" s="135"/>
      <c r="BQ95" s="135"/>
      <c r="BR95" s="142"/>
      <c r="BS95" s="142"/>
      <c r="BT95" s="142"/>
      <c r="BU95" s="142"/>
      <c r="BV95" s="142"/>
      <c r="BW95" s="142"/>
      <c r="BX95" s="142"/>
      <c r="BY95" s="142"/>
      <c r="BZ95" s="142"/>
      <c r="CA95" s="142"/>
      <c r="CB95" s="142"/>
      <c r="CC95" s="133"/>
      <c r="CD95" s="133"/>
      <c r="CE95" s="133"/>
      <c r="CF95" s="133"/>
    </row>
    <row r="96" spans="2:84" ht="15.75">
      <c r="AN96" s="135" t="s">
        <v>323</v>
      </c>
      <c r="AO96" s="144"/>
      <c r="AP96" s="144" t="s">
        <v>119</v>
      </c>
      <c r="AQ96" s="144" t="s">
        <v>94</v>
      </c>
      <c r="AR96" s="144" t="s">
        <v>220</v>
      </c>
      <c r="AS96" s="144" t="s">
        <v>206</v>
      </c>
      <c r="AT96" s="144" t="s">
        <v>156</v>
      </c>
      <c r="AU96" s="144"/>
      <c r="AV96" s="144"/>
      <c r="AW96" s="331">
        <v>44942</v>
      </c>
      <c r="AX96" s="331">
        <v>45016</v>
      </c>
      <c r="AY96" s="332">
        <v>44950</v>
      </c>
      <c r="AZ96" s="135">
        <v>4</v>
      </c>
      <c r="BA96">
        <v>125</v>
      </c>
      <c r="BB96" s="134"/>
      <c r="BC96" s="134"/>
      <c r="BP96" s="135"/>
      <c r="BQ96" s="135"/>
      <c r="BS96" s="141"/>
      <c r="BT96" s="141"/>
      <c r="BU96" s="141"/>
      <c r="BV96" s="141"/>
      <c r="BW96" s="141"/>
      <c r="CC96" s="133"/>
      <c r="CD96" s="133"/>
      <c r="CE96" s="133"/>
      <c r="CF96" s="133"/>
    </row>
    <row r="97" spans="2:84" ht="15.75">
      <c r="AN97" s="135" t="s">
        <v>323</v>
      </c>
      <c r="AO97" s="144"/>
      <c r="AP97" s="144" t="s">
        <v>119</v>
      </c>
      <c r="AQ97" s="144" t="s">
        <v>94</v>
      </c>
      <c r="AR97" s="144" t="s">
        <v>220</v>
      </c>
      <c r="AS97" s="144" t="s">
        <v>206</v>
      </c>
      <c r="AT97" s="144" t="s">
        <v>156</v>
      </c>
      <c r="AU97" s="144"/>
      <c r="AV97" s="144"/>
      <c r="AW97" s="331">
        <v>44942</v>
      </c>
      <c r="AX97" s="331">
        <v>45016</v>
      </c>
      <c r="AY97" s="332">
        <v>44951</v>
      </c>
      <c r="AZ97" s="135">
        <v>4</v>
      </c>
      <c r="BA97">
        <v>125</v>
      </c>
      <c r="BB97" s="134"/>
      <c r="BC97" s="134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</row>
    <row r="98" spans="2:84" ht="15.75">
      <c r="AN98" s="135" t="s">
        <v>323</v>
      </c>
      <c r="AO98" s="144"/>
      <c r="AP98" s="144" t="s">
        <v>119</v>
      </c>
      <c r="AQ98" s="144" t="s">
        <v>94</v>
      </c>
      <c r="AR98" s="144" t="s">
        <v>220</v>
      </c>
      <c r="AS98" s="144" t="s">
        <v>206</v>
      </c>
      <c r="AT98" s="144" t="s">
        <v>156</v>
      </c>
      <c r="AU98" s="144"/>
      <c r="AV98" s="144"/>
      <c r="AW98" s="331">
        <v>44942</v>
      </c>
      <c r="AX98" s="331">
        <v>45016</v>
      </c>
      <c r="AY98" s="332">
        <v>44952</v>
      </c>
      <c r="AZ98" s="135">
        <v>4</v>
      </c>
      <c r="BA98">
        <v>125</v>
      </c>
      <c r="BB98" s="134"/>
      <c r="BC98" s="134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</row>
    <row r="99" spans="2:84" s="140" customFormat="1" ht="18.75">
      <c r="B99" s="133"/>
      <c r="C99" s="133"/>
      <c r="D99" s="133"/>
      <c r="E99" s="133"/>
      <c r="F99" s="133"/>
      <c r="G99" s="133"/>
      <c r="H99" s="137"/>
      <c r="I99" s="133"/>
      <c r="J99" s="133"/>
      <c r="K99" s="133"/>
      <c r="L99" s="133"/>
      <c r="M99" s="133"/>
      <c r="N99" s="133"/>
      <c r="O99" s="133"/>
      <c r="P99" s="133"/>
      <c r="Q99" s="133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3"/>
      <c r="AC99" s="133"/>
      <c r="AD99" s="133"/>
      <c r="AE99" s="133"/>
      <c r="AF99" s="134"/>
      <c r="AG99" s="134"/>
      <c r="AH99" s="134"/>
      <c r="AI99" s="134"/>
      <c r="AJ99" s="134"/>
      <c r="AK99" s="134"/>
      <c r="AL99" s="134"/>
      <c r="AM99" s="133"/>
      <c r="AN99" s="135" t="s">
        <v>323</v>
      </c>
      <c r="AO99" s="144"/>
      <c r="AP99" s="144" t="s">
        <v>119</v>
      </c>
      <c r="AQ99" s="144" t="s">
        <v>94</v>
      </c>
      <c r="AR99" s="144" t="s">
        <v>220</v>
      </c>
      <c r="AS99" s="144" t="s">
        <v>206</v>
      </c>
      <c r="AT99" s="144" t="s">
        <v>156</v>
      </c>
      <c r="AU99" s="144"/>
      <c r="AV99" s="144"/>
      <c r="AW99" s="331">
        <v>44942</v>
      </c>
      <c r="AX99" s="331">
        <v>45016</v>
      </c>
      <c r="AY99" s="332">
        <v>44953</v>
      </c>
      <c r="AZ99" s="135">
        <v>4</v>
      </c>
      <c r="BA99">
        <v>125</v>
      </c>
      <c r="BB99" s="134"/>
      <c r="BC99" s="134"/>
      <c r="BD99" s="134"/>
      <c r="BE99" s="134"/>
      <c r="BF99" s="134"/>
      <c r="BG99" s="134"/>
      <c r="BH99" s="134"/>
      <c r="BI99" s="134"/>
      <c r="BJ99" s="134"/>
    </row>
    <row r="100" spans="2:84" ht="15.75">
      <c r="AN100" s="135" t="s">
        <v>323</v>
      </c>
      <c r="AO100" s="144"/>
      <c r="AP100" s="144" t="s">
        <v>119</v>
      </c>
      <c r="AQ100" s="144" t="s">
        <v>94</v>
      </c>
      <c r="AR100" s="144" t="s">
        <v>220</v>
      </c>
      <c r="AS100" s="144" t="s">
        <v>206</v>
      </c>
      <c r="AT100" s="144" t="s">
        <v>156</v>
      </c>
      <c r="AU100" s="144"/>
      <c r="AV100" s="144"/>
      <c r="AW100" s="331">
        <v>44942</v>
      </c>
      <c r="AX100" s="331">
        <v>45016</v>
      </c>
      <c r="AY100" s="332">
        <v>44954</v>
      </c>
      <c r="AZ100" s="135">
        <v>4</v>
      </c>
      <c r="BA100">
        <v>125</v>
      </c>
      <c r="BB100" s="134"/>
      <c r="BC100" s="134"/>
      <c r="BP100" s="135"/>
      <c r="BQ100" s="135"/>
      <c r="BT100" s="134"/>
      <c r="BU100" s="134"/>
      <c r="CC100" s="133"/>
      <c r="CD100" s="133"/>
      <c r="CE100" s="133"/>
      <c r="CF100" s="133"/>
    </row>
    <row r="101" spans="2:84" ht="15.75">
      <c r="AN101" s="135" t="s">
        <v>323</v>
      </c>
      <c r="AO101" s="144"/>
      <c r="AP101" s="144" t="s">
        <v>119</v>
      </c>
      <c r="AQ101" s="144" t="s">
        <v>94</v>
      </c>
      <c r="AR101" s="144" t="s">
        <v>220</v>
      </c>
      <c r="AS101" s="144" t="s">
        <v>206</v>
      </c>
      <c r="AT101" s="144" t="s">
        <v>156</v>
      </c>
      <c r="AU101" s="144"/>
      <c r="AV101" s="144"/>
      <c r="AW101" s="331">
        <v>44942</v>
      </c>
      <c r="AX101" s="331">
        <v>45016</v>
      </c>
      <c r="AY101" s="332">
        <v>44955</v>
      </c>
      <c r="AZ101" s="135">
        <v>4</v>
      </c>
      <c r="BA101">
        <v>125</v>
      </c>
      <c r="BB101" s="134"/>
      <c r="BC101" s="134"/>
      <c r="BP101" s="135"/>
      <c r="BQ101" s="135"/>
      <c r="BT101" s="134"/>
      <c r="BU101" s="134"/>
      <c r="CC101" s="133"/>
      <c r="CD101" s="133"/>
      <c r="CE101" s="133"/>
      <c r="CF101" s="133"/>
    </row>
    <row r="102" spans="2:84" ht="15.75">
      <c r="AN102" s="135" t="s">
        <v>323</v>
      </c>
      <c r="AO102" s="144"/>
      <c r="AP102" s="144" t="s">
        <v>120</v>
      </c>
      <c r="AQ102" s="144" t="s">
        <v>94</v>
      </c>
      <c r="AR102" s="144" t="s">
        <v>220</v>
      </c>
      <c r="AS102" s="144" t="s">
        <v>2</v>
      </c>
      <c r="AT102" s="144" t="s">
        <v>156</v>
      </c>
      <c r="AU102" s="144"/>
      <c r="AV102" s="144"/>
      <c r="AW102" s="331">
        <v>44943</v>
      </c>
      <c r="AX102" s="331">
        <v>45016</v>
      </c>
      <c r="AY102" s="332">
        <v>44949</v>
      </c>
      <c r="AZ102" s="135">
        <v>4</v>
      </c>
      <c r="BA102">
        <v>125</v>
      </c>
      <c r="BB102" s="134"/>
      <c r="BC102" s="134"/>
      <c r="BP102" s="135"/>
      <c r="BQ102" s="135"/>
      <c r="BT102" s="134"/>
      <c r="BU102" s="134"/>
      <c r="CC102" s="133"/>
      <c r="CD102" s="133"/>
      <c r="CE102" s="133"/>
      <c r="CF102" s="133"/>
    </row>
    <row r="103" spans="2:84" s="139" customFormat="1" ht="15.75">
      <c r="B103" s="133"/>
      <c r="C103" s="133"/>
      <c r="D103" s="133"/>
      <c r="E103" s="133"/>
      <c r="F103" s="133"/>
      <c r="G103" s="133"/>
      <c r="H103" s="137"/>
      <c r="I103" s="133"/>
      <c r="J103" s="133"/>
      <c r="K103" s="133"/>
      <c r="L103" s="133"/>
      <c r="M103" s="133"/>
      <c r="N103" s="133"/>
      <c r="O103" s="133"/>
      <c r="P103" s="133"/>
      <c r="Q103" s="133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3"/>
      <c r="AC103" s="133"/>
      <c r="AD103" s="133"/>
      <c r="AE103" s="133"/>
      <c r="AF103" s="134"/>
      <c r="AG103" s="134"/>
      <c r="AH103" s="134"/>
      <c r="AI103" s="134"/>
      <c r="AJ103" s="134"/>
      <c r="AK103" s="134"/>
      <c r="AL103" s="134"/>
      <c r="AM103" s="133"/>
      <c r="AN103" s="135" t="s">
        <v>323</v>
      </c>
      <c r="AO103" s="144"/>
      <c r="AP103" s="144" t="s">
        <v>120</v>
      </c>
      <c r="AQ103" s="144" t="s">
        <v>94</v>
      </c>
      <c r="AR103" s="144" t="s">
        <v>220</v>
      </c>
      <c r="AS103" s="144" t="s">
        <v>2</v>
      </c>
      <c r="AT103" s="144" t="s">
        <v>156</v>
      </c>
      <c r="AU103" s="144"/>
      <c r="AV103" s="144"/>
      <c r="AW103" s="331">
        <v>44943</v>
      </c>
      <c r="AX103" s="331">
        <v>45016</v>
      </c>
      <c r="AY103" s="332">
        <v>44950</v>
      </c>
      <c r="AZ103" s="135">
        <v>4</v>
      </c>
      <c r="BA103">
        <v>125</v>
      </c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5"/>
      <c r="BQ103" s="135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</row>
    <row r="104" spans="2:84" ht="15.75">
      <c r="AN104" s="135" t="s">
        <v>323</v>
      </c>
      <c r="AO104" s="144"/>
      <c r="AP104" s="144" t="s">
        <v>120</v>
      </c>
      <c r="AQ104" s="144" t="s">
        <v>94</v>
      </c>
      <c r="AR104" s="144" t="s">
        <v>220</v>
      </c>
      <c r="AS104" s="144" t="s">
        <v>2</v>
      </c>
      <c r="AT104" s="144" t="s">
        <v>156</v>
      </c>
      <c r="AU104" s="144"/>
      <c r="AV104" s="144"/>
      <c r="AW104" s="331">
        <v>44943</v>
      </c>
      <c r="AX104" s="331">
        <v>45016</v>
      </c>
      <c r="AY104" s="332">
        <v>44951</v>
      </c>
      <c r="AZ104" s="135">
        <v>4</v>
      </c>
      <c r="BA104">
        <v>125</v>
      </c>
      <c r="BB104" s="134"/>
      <c r="BC104" s="134"/>
      <c r="BP104" s="135"/>
      <c r="BQ104" s="135"/>
      <c r="BT104" s="134"/>
      <c r="BU104" s="134"/>
      <c r="CC104" s="133"/>
      <c r="CD104" s="133"/>
      <c r="CE104" s="133"/>
      <c r="CF104" s="133"/>
    </row>
    <row r="105" spans="2:84" ht="15.75">
      <c r="AN105" s="135" t="s">
        <v>323</v>
      </c>
      <c r="AO105" s="144"/>
      <c r="AP105" s="144" t="s">
        <v>120</v>
      </c>
      <c r="AQ105" s="144" t="s">
        <v>94</v>
      </c>
      <c r="AR105" s="144" t="s">
        <v>220</v>
      </c>
      <c r="AS105" s="144" t="s">
        <v>2</v>
      </c>
      <c r="AT105" s="144" t="s">
        <v>156</v>
      </c>
      <c r="AU105" s="144"/>
      <c r="AV105" s="144"/>
      <c r="AW105" s="331">
        <v>44943</v>
      </c>
      <c r="AX105" s="331">
        <v>45016</v>
      </c>
      <c r="AY105" s="332">
        <v>44952</v>
      </c>
      <c r="AZ105" s="135">
        <v>4</v>
      </c>
      <c r="BA105">
        <v>125</v>
      </c>
      <c r="BB105" s="134"/>
      <c r="BC105" s="134"/>
      <c r="BP105" s="135"/>
      <c r="BQ105" s="135"/>
      <c r="BT105" s="134"/>
      <c r="BU105" s="134"/>
      <c r="CC105" s="133"/>
      <c r="CD105" s="133"/>
      <c r="CE105" s="133"/>
      <c r="CF105" s="133"/>
    </row>
    <row r="106" spans="2:84" ht="15.75">
      <c r="AN106" s="135" t="s">
        <v>323</v>
      </c>
      <c r="AO106" s="144"/>
      <c r="AP106" s="144" t="s">
        <v>120</v>
      </c>
      <c r="AQ106" s="144" t="s">
        <v>94</v>
      </c>
      <c r="AR106" s="144" t="s">
        <v>220</v>
      </c>
      <c r="AS106" s="144" t="s">
        <v>2</v>
      </c>
      <c r="AT106" s="144" t="s">
        <v>156</v>
      </c>
      <c r="AU106" s="144"/>
      <c r="AV106" s="144"/>
      <c r="AW106" s="331">
        <v>44943</v>
      </c>
      <c r="AX106" s="331">
        <v>45016</v>
      </c>
      <c r="AY106" s="332">
        <v>44953</v>
      </c>
      <c r="AZ106" s="135">
        <v>4</v>
      </c>
      <c r="BA106">
        <v>125</v>
      </c>
      <c r="BB106" s="134"/>
      <c r="BC106" s="134"/>
      <c r="BP106" s="135"/>
      <c r="BQ106" s="135"/>
      <c r="BT106" s="134"/>
      <c r="BU106" s="134"/>
      <c r="CC106" s="133"/>
      <c r="CD106" s="133"/>
      <c r="CE106" s="133"/>
      <c r="CF106" s="133"/>
    </row>
    <row r="107" spans="2:84" ht="15.75">
      <c r="AN107" s="135" t="s">
        <v>323</v>
      </c>
      <c r="AO107" s="144"/>
      <c r="AP107" s="144" t="s">
        <v>120</v>
      </c>
      <c r="AQ107" s="144" t="s">
        <v>94</v>
      </c>
      <c r="AR107" s="144" t="s">
        <v>220</v>
      </c>
      <c r="AS107" s="144" t="s">
        <v>2</v>
      </c>
      <c r="AT107" s="144" t="s">
        <v>156</v>
      </c>
      <c r="AU107" s="144"/>
      <c r="AV107" s="144"/>
      <c r="AW107" s="331">
        <v>44943</v>
      </c>
      <c r="AX107" s="331">
        <v>45016</v>
      </c>
      <c r="AY107" s="332">
        <v>44954</v>
      </c>
      <c r="AZ107" s="135">
        <v>4</v>
      </c>
      <c r="BA107">
        <v>125</v>
      </c>
      <c r="BB107" s="134"/>
      <c r="BC107" s="134"/>
      <c r="BP107" s="135"/>
      <c r="BQ107" s="135"/>
      <c r="BT107" s="134"/>
      <c r="BU107" s="134"/>
      <c r="CC107" s="133"/>
      <c r="CD107" s="133"/>
      <c r="CE107" s="133"/>
      <c r="CF107" s="133"/>
    </row>
    <row r="108" spans="2:84" ht="15.75">
      <c r="AN108" s="135" t="s">
        <v>323</v>
      </c>
      <c r="AO108" s="144"/>
      <c r="AP108" s="144" t="s">
        <v>120</v>
      </c>
      <c r="AQ108" s="144" t="s">
        <v>94</v>
      </c>
      <c r="AR108" s="144" t="s">
        <v>220</v>
      </c>
      <c r="AS108" s="144" t="s">
        <v>2</v>
      </c>
      <c r="AT108" s="144" t="s">
        <v>156</v>
      </c>
      <c r="AU108" s="144"/>
      <c r="AV108" s="144"/>
      <c r="AW108" s="331">
        <v>44943</v>
      </c>
      <c r="AX108" s="331">
        <v>45016</v>
      </c>
      <c r="AY108" s="332">
        <v>44955</v>
      </c>
      <c r="AZ108" s="135">
        <v>4</v>
      </c>
      <c r="BA108">
        <v>125</v>
      </c>
      <c r="BB108" s="134"/>
      <c r="BC108" s="134"/>
      <c r="BP108" s="135"/>
      <c r="BQ108" s="135"/>
      <c r="BT108" s="134"/>
      <c r="BU108" s="134"/>
      <c r="CC108" s="133"/>
      <c r="CD108" s="133"/>
      <c r="CE108" s="133"/>
      <c r="CF108" s="133"/>
    </row>
    <row r="109" spans="2:84" ht="15.75">
      <c r="AN109" s="135" t="s">
        <v>323</v>
      </c>
      <c r="AO109" s="144"/>
      <c r="AP109" s="144" t="s">
        <v>121</v>
      </c>
      <c r="AQ109" s="144" t="s">
        <v>94</v>
      </c>
      <c r="AR109" s="144" t="s">
        <v>220</v>
      </c>
      <c r="AS109" s="144" t="s">
        <v>2</v>
      </c>
      <c r="AT109" s="144" t="s">
        <v>156</v>
      </c>
      <c r="AU109" s="144"/>
      <c r="AV109" s="144"/>
      <c r="AW109" s="331">
        <v>44943</v>
      </c>
      <c r="AX109" s="331">
        <v>45016</v>
      </c>
      <c r="AY109" s="332">
        <v>44949</v>
      </c>
      <c r="AZ109" s="135">
        <v>4</v>
      </c>
      <c r="BA109">
        <v>125</v>
      </c>
      <c r="BB109" s="134"/>
      <c r="BC109" s="134"/>
      <c r="BP109" s="135"/>
      <c r="BQ109" s="135"/>
      <c r="BT109" s="134"/>
      <c r="BU109" s="134"/>
      <c r="CC109" s="133"/>
      <c r="CD109" s="133"/>
      <c r="CE109" s="133"/>
      <c r="CF109" s="133"/>
    </row>
    <row r="110" spans="2:84" ht="15.75">
      <c r="AN110" s="135" t="s">
        <v>323</v>
      </c>
      <c r="AO110" s="144"/>
      <c r="AP110" s="144" t="s">
        <v>121</v>
      </c>
      <c r="AQ110" s="144" t="s">
        <v>94</v>
      </c>
      <c r="AR110" s="144" t="s">
        <v>220</v>
      </c>
      <c r="AS110" s="144" t="s">
        <v>2</v>
      </c>
      <c r="AT110" s="144" t="s">
        <v>156</v>
      </c>
      <c r="AU110" s="144"/>
      <c r="AV110" s="144"/>
      <c r="AW110" s="331">
        <v>44943</v>
      </c>
      <c r="AX110" s="331">
        <v>45016</v>
      </c>
      <c r="AY110" s="332">
        <v>44950</v>
      </c>
      <c r="AZ110" s="135">
        <v>4</v>
      </c>
      <c r="BA110">
        <v>125</v>
      </c>
      <c r="BB110" s="134"/>
      <c r="BC110" s="134"/>
      <c r="BP110" s="135"/>
      <c r="BQ110" s="135"/>
      <c r="BT110" s="134"/>
      <c r="BU110" s="134"/>
      <c r="CC110" s="133"/>
      <c r="CD110" s="133"/>
      <c r="CE110" s="133"/>
      <c r="CF110" s="133"/>
    </row>
    <row r="111" spans="2:84" ht="15.75">
      <c r="AN111" s="135" t="s">
        <v>323</v>
      </c>
      <c r="AO111" s="144"/>
      <c r="AP111" s="144" t="s">
        <v>121</v>
      </c>
      <c r="AQ111" s="144" t="s">
        <v>94</v>
      </c>
      <c r="AR111" s="144" t="s">
        <v>220</v>
      </c>
      <c r="AS111" s="144" t="s">
        <v>2</v>
      </c>
      <c r="AT111" s="144" t="s">
        <v>156</v>
      </c>
      <c r="AU111" s="144"/>
      <c r="AV111" s="144"/>
      <c r="AW111" s="331">
        <v>44943</v>
      </c>
      <c r="AX111" s="331">
        <v>45016</v>
      </c>
      <c r="AY111" s="332">
        <v>44951</v>
      </c>
      <c r="AZ111" s="135">
        <v>4</v>
      </c>
      <c r="BA111">
        <v>125</v>
      </c>
      <c r="BB111" s="134"/>
      <c r="BC111" s="134"/>
      <c r="BP111" s="135"/>
      <c r="BQ111" s="135"/>
      <c r="BT111" s="134"/>
      <c r="BU111" s="134"/>
      <c r="CC111" s="133"/>
      <c r="CD111" s="133"/>
      <c r="CE111" s="133"/>
      <c r="CF111" s="133"/>
    </row>
    <row r="112" spans="2:84" ht="15.75">
      <c r="AN112" s="135" t="s">
        <v>323</v>
      </c>
      <c r="AO112" s="144"/>
      <c r="AP112" s="144" t="s">
        <v>121</v>
      </c>
      <c r="AQ112" s="144" t="s">
        <v>94</v>
      </c>
      <c r="AR112" s="144" t="s">
        <v>220</v>
      </c>
      <c r="AS112" s="144" t="s">
        <v>2</v>
      </c>
      <c r="AT112" s="144" t="s">
        <v>156</v>
      </c>
      <c r="AU112" s="144"/>
      <c r="AV112" s="144"/>
      <c r="AW112" s="331">
        <v>44943</v>
      </c>
      <c r="AX112" s="331">
        <v>45016</v>
      </c>
      <c r="AY112" s="332">
        <v>44952</v>
      </c>
      <c r="AZ112" s="135">
        <v>4</v>
      </c>
      <c r="BA112">
        <v>125</v>
      </c>
      <c r="BB112" s="134"/>
      <c r="BC112" s="134"/>
      <c r="BP112" s="135"/>
      <c r="BQ112" s="135"/>
      <c r="BT112" s="134"/>
      <c r="BU112" s="134"/>
      <c r="CC112" s="133"/>
      <c r="CD112" s="133"/>
      <c r="CE112" s="133"/>
      <c r="CF112" s="133"/>
    </row>
    <row r="113" spans="40:84" ht="15.75">
      <c r="AN113" s="135" t="s">
        <v>323</v>
      </c>
      <c r="AO113" s="144"/>
      <c r="AP113" s="144" t="s">
        <v>121</v>
      </c>
      <c r="AQ113" s="144" t="s">
        <v>94</v>
      </c>
      <c r="AR113" s="144" t="s">
        <v>220</v>
      </c>
      <c r="AS113" s="144" t="s">
        <v>2</v>
      </c>
      <c r="AT113" s="144" t="s">
        <v>156</v>
      </c>
      <c r="AU113" s="144"/>
      <c r="AV113" s="144"/>
      <c r="AW113" s="331">
        <v>44943</v>
      </c>
      <c r="AX113" s="331">
        <v>45016</v>
      </c>
      <c r="AY113" s="332">
        <v>44953</v>
      </c>
      <c r="AZ113" s="135">
        <v>4</v>
      </c>
      <c r="BA113">
        <v>125</v>
      </c>
      <c r="BB113" s="134"/>
      <c r="BC113" s="134"/>
      <c r="BP113" s="135"/>
      <c r="BQ113" s="135"/>
      <c r="BT113" s="134"/>
      <c r="BU113" s="134"/>
      <c r="CC113" s="133"/>
      <c r="CD113" s="133"/>
      <c r="CE113" s="133"/>
      <c r="CF113" s="133"/>
    </row>
    <row r="114" spans="40:84" ht="15.75">
      <c r="AN114" s="135" t="s">
        <v>323</v>
      </c>
      <c r="AO114" s="144"/>
      <c r="AP114" s="144" t="s">
        <v>121</v>
      </c>
      <c r="AQ114" s="144" t="s">
        <v>94</v>
      </c>
      <c r="AR114" s="144" t="s">
        <v>220</v>
      </c>
      <c r="AS114" s="144" t="s">
        <v>2</v>
      </c>
      <c r="AT114" s="144" t="s">
        <v>156</v>
      </c>
      <c r="AU114" s="144"/>
      <c r="AV114" s="144"/>
      <c r="AW114" s="331">
        <v>44943</v>
      </c>
      <c r="AX114" s="331">
        <v>45016</v>
      </c>
      <c r="AY114" s="332">
        <v>44954</v>
      </c>
      <c r="AZ114" s="135">
        <v>4</v>
      </c>
      <c r="BA114">
        <v>125</v>
      </c>
      <c r="BB114" s="134"/>
      <c r="BC114" s="134"/>
      <c r="BP114" s="135"/>
      <c r="BQ114" s="135"/>
      <c r="BT114" s="134"/>
      <c r="BU114" s="134"/>
      <c r="CC114" s="133"/>
      <c r="CD114" s="133"/>
      <c r="CE114" s="133"/>
      <c r="CF114" s="133"/>
    </row>
    <row r="115" spans="40:84" ht="15.75">
      <c r="AN115" s="135" t="s">
        <v>323</v>
      </c>
      <c r="AO115" s="144"/>
      <c r="AP115" s="144" t="s">
        <v>121</v>
      </c>
      <c r="AQ115" s="144" t="s">
        <v>94</v>
      </c>
      <c r="AR115" s="144" t="s">
        <v>220</v>
      </c>
      <c r="AS115" s="144" t="s">
        <v>2</v>
      </c>
      <c r="AT115" s="144" t="s">
        <v>156</v>
      </c>
      <c r="AU115" s="144"/>
      <c r="AV115" s="144"/>
      <c r="AW115" s="331">
        <v>44943</v>
      </c>
      <c r="AX115" s="331">
        <v>45016</v>
      </c>
      <c r="AY115" s="332">
        <v>44955</v>
      </c>
      <c r="AZ115" s="135">
        <v>4</v>
      </c>
      <c r="BA115">
        <v>125</v>
      </c>
      <c r="BB115" s="134"/>
      <c r="BC115" s="134"/>
      <c r="BP115" s="135"/>
      <c r="BQ115" s="135"/>
      <c r="BT115" s="134"/>
      <c r="BU115" s="134"/>
      <c r="CC115" s="133"/>
      <c r="CD115" s="133"/>
      <c r="CE115" s="133"/>
      <c r="CF115" s="133"/>
    </row>
    <row r="116" spans="40:84" ht="15.75">
      <c r="AN116" s="135" t="s">
        <v>323</v>
      </c>
      <c r="AO116" s="144"/>
      <c r="AP116" s="144" t="s">
        <v>124</v>
      </c>
      <c r="AQ116" s="144" t="s">
        <v>94</v>
      </c>
      <c r="AR116" s="144" t="s">
        <v>220</v>
      </c>
      <c r="AS116" s="144" t="s">
        <v>2</v>
      </c>
      <c r="AT116" s="144" t="s">
        <v>156</v>
      </c>
      <c r="AU116" s="144"/>
      <c r="AV116" s="144"/>
      <c r="AW116" s="331">
        <v>44943</v>
      </c>
      <c r="AX116" s="331">
        <v>45016</v>
      </c>
      <c r="AY116" s="332">
        <v>44949</v>
      </c>
      <c r="AZ116" s="135">
        <v>4</v>
      </c>
      <c r="BA116">
        <v>125</v>
      </c>
      <c r="BB116" s="134"/>
      <c r="BC116" s="134"/>
      <c r="BP116" s="135"/>
      <c r="BQ116" s="135"/>
      <c r="BT116" s="134"/>
      <c r="BU116" s="134"/>
      <c r="CC116" s="133"/>
      <c r="CD116" s="133"/>
      <c r="CE116" s="133"/>
      <c r="CF116" s="133"/>
    </row>
    <row r="117" spans="40:84" ht="15.75">
      <c r="AN117" s="135" t="s">
        <v>323</v>
      </c>
      <c r="AO117" s="144"/>
      <c r="AP117" s="144" t="s">
        <v>124</v>
      </c>
      <c r="AQ117" s="144" t="s">
        <v>94</v>
      </c>
      <c r="AR117" s="144" t="s">
        <v>220</v>
      </c>
      <c r="AS117" s="144" t="s">
        <v>2</v>
      </c>
      <c r="AT117" s="144" t="s">
        <v>156</v>
      </c>
      <c r="AU117" s="144"/>
      <c r="AV117" s="144"/>
      <c r="AW117" s="331">
        <v>44943</v>
      </c>
      <c r="AX117" s="331">
        <v>45016</v>
      </c>
      <c r="AY117" s="332">
        <v>44950</v>
      </c>
      <c r="AZ117" s="135">
        <v>4</v>
      </c>
      <c r="BA117">
        <v>125</v>
      </c>
      <c r="BB117" s="134"/>
      <c r="BC117" s="134"/>
      <c r="BP117" s="135"/>
      <c r="BQ117" s="135"/>
      <c r="BT117" s="134"/>
      <c r="BU117" s="134"/>
      <c r="CC117" s="133"/>
      <c r="CD117" s="133"/>
      <c r="CE117" s="133"/>
      <c r="CF117" s="133"/>
    </row>
    <row r="118" spans="40:84" ht="15.75">
      <c r="AN118" s="135" t="s">
        <v>323</v>
      </c>
      <c r="AO118" s="144"/>
      <c r="AP118" s="144" t="s">
        <v>124</v>
      </c>
      <c r="AQ118" s="144" t="s">
        <v>94</v>
      </c>
      <c r="AR118" s="144" t="s">
        <v>220</v>
      </c>
      <c r="AS118" s="144" t="s">
        <v>2</v>
      </c>
      <c r="AT118" s="144" t="s">
        <v>156</v>
      </c>
      <c r="AU118" s="144"/>
      <c r="AV118" s="144"/>
      <c r="AW118" s="331">
        <v>44943</v>
      </c>
      <c r="AX118" s="331">
        <v>45016</v>
      </c>
      <c r="AY118" s="332">
        <v>44951</v>
      </c>
      <c r="AZ118" s="135">
        <v>4</v>
      </c>
      <c r="BA118">
        <v>125</v>
      </c>
      <c r="BB118" s="134"/>
      <c r="BC118" s="134"/>
      <c r="BP118" s="135"/>
      <c r="BQ118" s="135"/>
      <c r="BT118" s="134"/>
      <c r="BU118" s="134"/>
      <c r="CC118" s="133"/>
      <c r="CD118" s="133"/>
      <c r="CE118" s="133"/>
      <c r="CF118" s="133"/>
    </row>
    <row r="119" spans="40:84" ht="15.75">
      <c r="AN119" s="135" t="s">
        <v>323</v>
      </c>
      <c r="AO119" s="144"/>
      <c r="AP119" s="144" t="s">
        <v>124</v>
      </c>
      <c r="AQ119" s="144" t="s">
        <v>94</v>
      </c>
      <c r="AR119" s="144" t="s">
        <v>220</v>
      </c>
      <c r="AS119" s="144" t="s">
        <v>2</v>
      </c>
      <c r="AT119" s="144" t="s">
        <v>156</v>
      </c>
      <c r="AU119" s="144"/>
      <c r="AV119" s="144"/>
      <c r="AW119" s="331">
        <v>44943</v>
      </c>
      <c r="AX119" s="331">
        <v>45016</v>
      </c>
      <c r="AY119" s="332">
        <v>44952</v>
      </c>
      <c r="AZ119" s="135">
        <v>4</v>
      </c>
      <c r="BA119">
        <v>125</v>
      </c>
      <c r="BB119" s="134"/>
      <c r="BC119" s="134"/>
      <c r="BP119" s="135"/>
      <c r="BQ119" s="135"/>
      <c r="BT119" s="134"/>
      <c r="BU119" s="134"/>
      <c r="CC119" s="133"/>
      <c r="CD119" s="133"/>
      <c r="CE119" s="133"/>
      <c r="CF119" s="133"/>
    </row>
    <row r="120" spans="40:84" ht="15.75">
      <c r="AN120" s="135" t="s">
        <v>323</v>
      </c>
      <c r="AO120" s="144"/>
      <c r="AP120" s="144" t="s">
        <v>124</v>
      </c>
      <c r="AQ120" s="144" t="s">
        <v>94</v>
      </c>
      <c r="AR120" s="144" t="s">
        <v>220</v>
      </c>
      <c r="AS120" s="144" t="s">
        <v>2</v>
      </c>
      <c r="AT120" s="144" t="s">
        <v>156</v>
      </c>
      <c r="AU120" s="144"/>
      <c r="AV120" s="144"/>
      <c r="AW120" s="331">
        <v>44943</v>
      </c>
      <c r="AX120" s="331">
        <v>45016</v>
      </c>
      <c r="AY120" s="332">
        <v>44953</v>
      </c>
      <c r="AZ120" s="135">
        <v>4</v>
      </c>
      <c r="BA120">
        <v>125</v>
      </c>
      <c r="BB120" s="134"/>
      <c r="BC120" s="134"/>
      <c r="BP120" s="135"/>
      <c r="BQ120" s="135"/>
      <c r="BT120" s="134"/>
      <c r="BU120" s="134"/>
      <c r="CC120" s="133"/>
      <c r="CD120" s="133"/>
      <c r="CE120" s="133"/>
      <c r="CF120" s="133"/>
    </row>
    <row r="121" spans="40:84" ht="15.75">
      <c r="AN121" s="135" t="s">
        <v>323</v>
      </c>
      <c r="AO121" s="144"/>
      <c r="AP121" s="144" t="s">
        <v>124</v>
      </c>
      <c r="AQ121" s="144" t="s">
        <v>94</v>
      </c>
      <c r="AR121" s="144" t="s">
        <v>220</v>
      </c>
      <c r="AS121" s="144" t="s">
        <v>2</v>
      </c>
      <c r="AT121" s="144" t="s">
        <v>156</v>
      </c>
      <c r="AU121" s="144"/>
      <c r="AV121" s="144"/>
      <c r="AW121" s="331">
        <v>44943</v>
      </c>
      <c r="AX121" s="331">
        <v>45016</v>
      </c>
      <c r="AY121" s="332">
        <v>44954</v>
      </c>
      <c r="AZ121" s="135">
        <v>4</v>
      </c>
      <c r="BA121">
        <v>125</v>
      </c>
      <c r="BB121" s="134"/>
      <c r="BC121" s="134"/>
      <c r="BP121" s="135"/>
      <c r="BQ121" s="135"/>
      <c r="BT121" s="134"/>
      <c r="BU121" s="134"/>
      <c r="CC121" s="133"/>
      <c r="CD121" s="133"/>
      <c r="CE121" s="133"/>
      <c r="CF121" s="133"/>
    </row>
    <row r="122" spans="40:84" ht="15.75">
      <c r="AN122" s="135" t="s">
        <v>323</v>
      </c>
      <c r="AO122" s="144"/>
      <c r="AP122" s="144" t="s">
        <v>124</v>
      </c>
      <c r="AQ122" s="144" t="s">
        <v>94</v>
      </c>
      <c r="AR122" s="144" t="s">
        <v>220</v>
      </c>
      <c r="AS122" s="144" t="s">
        <v>2</v>
      </c>
      <c r="AT122" s="144" t="s">
        <v>156</v>
      </c>
      <c r="AU122" s="144"/>
      <c r="AV122" s="144"/>
      <c r="AW122" s="331">
        <v>44943</v>
      </c>
      <c r="AX122" s="331">
        <v>45016</v>
      </c>
      <c r="AY122" s="332">
        <v>44955</v>
      </c>
      <c r="AZ122" s="135">
        <v>4</v>
      </c>
      <c r="BA122">
        <v>125</v>
      </c>
      <c r="BB122" s="134"/>
      <c r="BC122" s="134"/>
      <c r="BP122" s="135"/>
      <c r="BQ122" s="135"/>
      <c r="BT122" s="134"/>
      <c r="BU122" s="134"/>
      <c r="CC122" s="133"/>
      <c r="CD122" s="133"/>
      <c r="CE122" s="133"/>
      <c r="CF122" s="133"/>
    </row>
    <row r="123" spans="40:84" ht="15.75">
      <c r="AN123" s="135" t="s">
        <v>323</v>
      </c>
      <c r="AO123" s="144"/>
      <c r="AP123" s="144" t="s">
        <v>130</v>
      </c>
      <c r="AQ123" s="144" t="s">
        <v>255</v>
      </c>
      <c r="AR123" s="144" t="s">
        <v>220</v>
      </c>
      <c r="AS123" s="144" t="s">
        <v>206</v>
      </c>
      <c r="AT123" s="144" t="s">
        <v>156</v>
      </c>
      <c r="AU123" s="144"/>
      <c r="AV123" s="144"/>
      <c r="AW123" s="331">
        <v>44942</v>
      </c>
      <c r="AX123" s="331">
        <v>45016</v>
      </c>
      <c r="AY123" s="332">
        <v>44949</v>
      </c>
      <c r="AZ123" s="135">
        <v>4</v>
      </c>
      <c r="BA123">
        <v>125</v>
      </c>
      <c r="BC123" s="134"/>
      <c r="BS123" s="135"/>
      <c r="BU123" s="134"/>
      <c r="CF123" s="133"/>
    </row>
    <row r="124" spans="40:84" ht="15.75">
      <c r="AN124" s="135" t="s">
        <v>323</v>
      </c>
      <c r="AO124" s="144"/>
      <c r="AP124" s="144" t="s">
        <v>130</v>
      </c>
      <c r="AQ124" s="144" t="s">
        <v>255</v>
      </c>
      <c r="AR124" s="144" t="s">
        <v>220</v>
      </c>
      <c r="AS124" s="144" t="s">
        <v>206</v>
      </c>
      <c r="AT124" s="144" t="s">
        <v>156</v>
      </c>
      <c r="AU124" s="144"/>
      <c r="AV124" s="144"/>
      <c r="AW124" s="331">
        <v>44942</v>
      </c>
      <c r="AX124" s="331">
        <v>45016</v>
      </c>
      <c r="AY124" s="332">
        <v>44950</v>
      </c>
      <c r="AZ124" s="135">
        <v>4</v>
      </c>
      <c r="BA124">
        <v>125</v>
      </c>
      <c r="BC124" s="134"/>
      <c r="BS124" s="135"/>
      <c r="BU124" s="134"/>
      <c r="CF124" s="133"/>
    </row>
    <row r="125" spans="40:84" ht="15.75">
      <c r="AN125" s="135" t="s">
        <v>323</v>
      </c>
      <c r="AO125" s="144"/>
      <c r="AP125" s="144" t="s">
        <v>130</v>
      </c>
      <c r="AQ125" s="144" t="s">
        <v>255</v>
      </c>
      <c r="AR125" s="144" t="s">
        <v>220</v>
      </c>
      <c r="AS125" s="144" t="s">
        <v>206</v>
      </c>
      <c r="AT125" s="144" t="s">
        <v>156</v>
      </c>
      <c r="AU125" s="144"/>
      <c r="AV125" s="144"/>
      <c r="AW125" s="331">
        <v>44942</v>
      </c>
      <c r="AX125" s="331">
        <v>45016</v>
      </c>
      <c r="AY125" s="332">
        <v>44951</v>
      </c>
      <c r="AZ125" s="135">
        <v>4</v>
      </c>
      <c r="BA125">
        <v>125</v>
      </c>
      <c r="BC125" s="134"/>
      <c r="BS125" s="135"/>
      <c r="BU125" s="134"/>
      <c r="CF125" s="133"/>
    </row>
    <row r="126" spans="40:84" ht="15.75">
      <c r="AN126" s="135" t="s">
        <v>323</v>
      </c>
      <c r="AO126" s="144"/>
      <c r="AP126" s="144" t="s">
        <v>130</v>
      </c>
      <c r="AQ126" s="144" t="s">
        <v>255</v>
      </c>
      <c r="AR126" s="144" t="s">
        <v>220</v>
      </c>
      <c r="AS126" s="144" t="s">
        <v>206</v>
      </c>
      <c r="AT126" s="144" t="s">
        <v>156</v>
      </c>
      <c r="AU126" s="144"/>
      <c r="AV126" s="144"/>
      <c r="AW126" s="331">
        <v>44942</v>
      </c>
      <c r="AX126" s="331">
        <v>45016</v>
      </c>
      <c r="AY126" s="332">
        <v>44952</v>
      </c>
      <c r="AZ126" s="135">
        <v>4</v>
      </c>
      <c r="BA126">
        <v>125</v>
      </c>
      <c r="BC126" s="134"/>
      <c r="BS126" s="135"/>
      <c r="BU126" s="134"/>
      <c r="CF126" s="133"/>
    </row>
    <row r="127" spans="40:84" ht="15.75">
      <c r="AN127" s="135" t="s">
        <v>323</v>
      </c>
      <c r="AO127" s="144"/>
      <c r="AP127" s="144" t="s">
        <v>130</v>
      </c>
      <c r="AQ127" s="144" t="s">
        <v>255</v>
      </c>
      <c r="AR127" s="144" t="s">
        <v>220</v>
      </c>
      <c r="AS127" s="144" t="s">
        <v>206</v>
      </c>
      <c r="AT127" s="144" t="s">
        <v>156</v>
      </c>
      <c r="AU127" s="144"/>
      <c r="AV127" s="144"/>
      <c r="AW127" s="331">
        <v>44942</v>
      </c>
      <c r="AX127" s="331">
        <v>45016</v>
      </c>
      <c r="AY127" s="332">
        <v>44953</v>
      </c>
      <c r="AZ127" s="135">
        <v>4</v>
      </c>
      <c r="BA127">
        <v>125</v>
      </c>
      <c r="BC127" s="134"/>
      <c r="BS127" s="135"/>
      <c r="BU127" s="134"/>
      <c r="CF127" s="133"/>
    </row>
    <row r="128" spans="40:84" ht="15.75">
      <c r="AN128" s="135" t="s">
        <v>323</v>
      </c>
      <c r="AO128" s="144"/>
      <c r="AP128" s="144" t="s">
        <v>130</v>
      </c>
      <c r="AQ128" s="144" t="s">
        <v>255</v>
      </c>
      <c r="AR128" s="144" t="s">
        <v>220</v>
      </c>
      <c r="AS128" s="144" t="s">
        <v>206</v>
      </c>
      <c r="AT128" s="144" t="s">
        <v>156</v>
      </c>
      <c r="AU128" s="144"/>
      <c r="AV128" s="144"/>
      <c r="AW128" s="331">
        <v>44942</v>
      </c>
      <c r="AX128" s="331">
        <v>45016</v>
      </c>
      <c r="AY128" s="332">
        <v>44954</v>
      </c>
      <c r="AZ128" s="135">
        <v>4</v>
      </c>
      <c r="BA128">
        <v>125</v>
      </c>
      <c r="BC128" s="134"/>
      <c r="BS128" s="135"/>
      <c r="BU128" s="134"/>
      <c r="CF128" s="133"/>
    </row>
    <row r="129" spans="40:84" ht="15.75">
      <c r="AN129" s="135" t="s">
        <v>323</v>
      </c>
      <c r="AO129" s="144"/>
      <c r="AP129" s="144" t="s">
        <v>130</v>
      </c>
      <c r="AQ129" s="144" t="s">
        <v>255</v>
      </c>
      <c r="AR129" s="144" t="s">
        <v>220</v>
      </c>
      <c r="AS129" s="144" t="s">
        <v>206</v>
      </c>
      <c r="AT129" s="144" t="s">
        <v>156</v>
      </c>
      <c r="AU129" s="144"/>
      <c r="AV129" s="144"/>
      <c r="AW129" s="331">
        <v>44942</v>
      </c>
      <c r="AX129" s="331">
        <v>45016</v>
      </c>
      <c r="AY129" s="332">
        <v>44955</v>
      </c>
      <c r="AZ129" s="135">
        <v>4</v>
      </c>
      <c r="BA129">
        <v>125</v>
      </c>
      <c r="BC129" s="134"/>
      <c r="BS129" s="135"/>
      <c r="BU129" s="134"/>
      <c r="CF129" s="133"/>
    </row>
  </sheetData>
  <mergeCells count="4">
    <mergeCell ref="B59:I59"/>
    <mergeCell ref="I63:Q63"/>
    <mergeCell ref="B67:C67"/>
    <mergeCell ref="J69:P69"/>
  </mergeCells>
  <conditionalFormatting sqref="L75:L76">
    <cfRule type="containsText" dxfId="123" priority="82" operator="containsText" text="HD">
      <formula>NOT(ISERROR(SEARCH("HD",L75)))</formula>
    </cfRule>
  </conditionalFormatting>
  <conditionalFormatting sqref="L75:L76">
    <cfRule type="beginsWith" dxfId="122" priority="75" operator="beginsWith" text="G">
      <formula>LEFT(L75,LEN("G"))="G"</formula>
    </cfRule>
    <cfRule type="beginsWith" dxfId="121" priority="76" operator="beginsWith" text="F">
      <formula>LEFT(L75,LEN("F"))="F"</formula>
    </cfRule>
    <cfRule type="beginsWith" dxfId="120" priority="78" operator="beginsWith" text="D">
      <formula>LEFT(L75,LEN("D"))="D"</formula>
    </cfRule>
    <cfRule type="beginsWith" dxfId="119" priority="79" operator="beginsWith" text="C">
      <formula>LEFT(L75,LEN("C"))="C"</formula>
    </cfRule>
    <cfRule type="beginsWith" dxfId="118" priority="80" operator="beginsWith" text="B">
      <formula>LEFT(L75,LEN("B"))="B"</formula>
    </cfRule>
    <cfRule type="beginsWith" dxfId="117" priority="81" operator="beginsWith" text="A">
      <formula>LEFT(L75,LEN("A"))="A"</formula>
    </cfRule>
  </conditionalFormatting>
  <conditionalFormatting sqref="L75:L76">
    <cfRule type="beginsWith" dxfId="116" priority="77" operator="beginsWith" text="E">
      <formula>LEFT(L75,LEN("E"))="E"</formula>
    </cfRule>
  </conditionalFormatting>
  <conditionalFormatting sqref="K75:K76">
    <cfRule type="containsText" dxfId="115" priority="74" operator="containsText" text="HD">
      <formula>NOT(ISERROR(SEARCH("HD",K75)))</formula>
    </cfRule>
  </conditionalFormatting>
  <conditionalFormatting sqref="K75:K76">
    <cfRule type="beginsWith" dxfId="114" priority="67" operator="beginsWith" text="G">
      <formula>LEFT(K75,LEN("G"))="G"</formula>
    </cfRule>
    <cfRule type="beginsWith" dxfId="113" priority="68" operator="beginsWith" text="F">
      <formula>LEFT(K75,LEN("F"))="F"</formula>
    </cfRule>
    <cfRule type="beginsWith" dxfId="112" priority="70" operator="beginsWith" text="D">
      <formula>LEFT(K75,LEN("D"))="D"</formula>
    </cfRule>
    <cfRule type="beginsWith" dxfId="111" priority="71" operator="beginsWith" text="C">
      <formula>LEFT(K75,LEN("C"))="C"</formula>
    </cfRule>
    <cfRule type="beginsWith" dxfId="110" priority="72" operator="beginsWith" text="B">
      <formula>LEFT(K75,LEN("B"))="B"</formula>
    </cfRule>
    <cfRule type="beginsWith" dxfId="109" priority="73" operator="beginsWith" text="A">
      <formula>LEFT(K75,LEN("A"))="A"</formula>
    </cfRule>
  </conditionalFormatting>
  <conditionalFormatting sqref="K75:K76">
    <cfRule type="beginsWith" dxfId="108" priority="69" operator="beginsWith" text="E">
      <formula>LEFT(K75,LEN("E"))="E"</formula>
    </cfRule>
  </conditionalFormatting>
  <conditionalFormatting sqref="J75:J76">
    <cfRule type="containsText" dxfId="107" priority="66" operator="containsText" text="HD">
      <formula>NOT(ISERROR(SEARCH("HD",J75)))</formula>
    </cfRule>
  </conditionalFormatting>
  <conditionalFormatting sqref="J75:J76">
    <cfRule type="beginsWith" dxfId="106" priority="59" operator="beginsWith" text="G">
      <formula>LEFT(J75,LEN("G"))="G"</formula>
    </cfRule>
    <cfRule type="beginsWith" dxfId="105" priority="60" operator="beginsWith" text="F">
      <formula>LEFT(J75,LEN("F"))="F"</formula>
    </cfRule>
    <cfRule type="beginsWith" dxfId="104" priority="62" operator="beginsWith" text="D">
      <formula>LEFT(J75,LEN("D"))="D"</formula>
    </cfRule>
    <cfRule type="beginsWith" dxfId="103" priority="63" operator="beginsWith" text="C">
      <formula>LEFT(J75,LEN("C"))="C"</formula>
    </cfRule>
    <cfRule type="beginsWith" dxfId="102" priority="64" operator="beginsWith" text="B">
      <formula>LEFT(J75,LEN("B"))="B"</formula>
    </cfRule>
    <cfRule type="beginsWith" dxfId="101" priority="65" operator="beginsWith" text="A">
      <formula>LEFT(J75,LEN("A"))="A"</formula>
    </cfRule>
  </conditionalFormatting>
  <conditionalFormatting sqref="J75:J76">
    <cfRule type="beginsWith" dxfId="100" priority="61" operator="beginsWith" text="E">
      <formula>LEFT(J75,LEN("E"))="E"</formula>
    </cfRule>
  </conditionalFormatting>
  <conditionalFormatting sqref="J77">
    <cfRule type="containsText" dxfId="99" priority="58" operator="containsText" text="HD">
      <formula>NOT(ISERROR(SEARCH("HD",J77)))</formula>
    </cfRule>
  </conditionalFormatting>
  <conditionalFormatting sqref="J77">
    <cfRule type="beginsWith" dxfId="98" priority="51" operator="beginsWith" text="G">
      <formula>LEFT(J77,LEN("G"))="G"</formula>
    </cfRule>
    <cfRule type="beginsWith" dxfId="97" priority="52" operator="beginsWith" text="F">
      <formula>LEFT(J77,LEN("F"))="F"</formula>
    </cfRule>
    <cfRule type="beginsWith" dxfId="96" priority="54" operator="beginsWith" text="D">
      <formula>LEFT(J77,LEN("D"))="D"</formula>
    </cfRule>
    <cfRule type="beginsWith" dxfId="95" priority="55" operator="beginsWith" text="C">
      <formula>LEFT(J77,LEN("C"))="C"</formula>
    </cfRule>
    <cfRule type="beginsWith" dxfId="94" priority="56" operator="beginsWith" text="B">
      <formula>LEFT(J77,LEN("B"))="B"</formula>
    </cfRule>
    <cfRule type="beginsWith" dxfId="93" priority="57" operator="beginsWith" text="A">
      <formula>LEFT(J77,LEN("A"))="A"</formula>
    </cfRule>
  </conditionalFormatting>
  <conditionalFormatting sqref="J77">
    <cfRule type="beginsWith" dxfId="92" priority="53" operator="beginsWith" text="E">
      <formula>LEFT(J77,LEN("E"))="E"</formula>
    </cfRule>
  </conditionalFormatting>
  <conditionalFormatting sqref="K77">
    <cfRule type="containsText" dxfId="91" priority="50" operator="containsText" text="HD">
      <formula>NOT(ISERROR(SEARCH("HD",K77)))</formula>
    </cfRule>
  </conditionalFormatting>
  <conditionalFormatting sqref="K77">
    <cfRule type="beginsWith" dxfId="90" priority="43" operator="beginsWith" text="G">
      <formula>LEFT(K77,LEN("G"))="G"</formula>
    </cfRule>
    <cfRule type="beginsWith" dxfId="89" priority="44" operator="beginsWith" text="F">
      <formula>LEFT(K77,LEN("F"))="F"</formula>
    </cfRule>
    <cfRule type="beginsWith" dxfId="88" priority="46" operator="beginsWith" text="D">
      <formula>LEFT(K77,LEN("D"))="D"</formula>
    </cfRule>
    <cfRule type="beginsWith" dxfId="87" priority="47" operator="beginsWith" text="C">
      <formula>LEFT(K77,LEN("C"))="C"</formula>
    </cfRule>
    <cfRule type="beginsWith" dxfId="86" priority="48" operator="beginsWith" text="B">
      <formula>LEFT(K77,LEN("B"))="B"</formula>
    </cfRule>
    <cfRule type="beginsWith" dxfId="85" priority="49" operator="beginsWith" text="A">
      <formula>LEFT(K77,LEN("A"))="A"</formula>
    </cfRule>
  </conditionalFormatting>
  <conditionalFormatting sqref="K77">
    <cfRule type="beginsWith" dxfId="84" priority="45" operator="beginsWith" text="E">
      <formula>LEFT(K77,LEN("E"))="E"</formula>
    </cfRule>
  </conditionalFormatting>
  <conditionalFormatting sqref="M75:P77">
    <cfRule type="containsText" dxfId="83" priority="42" operator="containsText" text="HD">
      <formula>NOT(ISERROR(SEARCH("HD",M75)))</formula>
    </cfRule>
  </conditionalFormatting>
  <conditionalFormatting sqref="M75:P77">
    <cfRule type="beginsWith" dxfId="82" priority="35" operator="beginsWith" text="G">
      <formula>LEFT(M75,LEN("G"))="G"</formula>
    </cfRule>
    <cfRule type="beginsWith" dxfId="81" priority="36" operator="beginsWith" text="F">
      <formula>LEFT(M75,LEN("F"))="F"</formula>
    </cfRule>
    <cfRule type="beginsWith" dxfId="80" priority="38" operator="beginsWith" text="D">
      <formula>LEFT(M75,LEN("D"))="D"</formula>
    </cfRule>
    <cfRule type="beginsWith" dxfId="79" priority="39" operator="beginsWith" text="C">
      <formula>LEFT(M75,LEN("C"))="C"</formula>
    </cfRule>
    <cfRule type="beginsWith" dxfId="78" priority="40" operator="beginsWith" text="B">
      <formula>LEFT(M75,LEN("B"))="B"</formula>
    </cfRule>
    <cfRule type="beginsWith" dxfId="77" priority="41" operator="beginsWith" text="A">
      <formula>LEFT(M75,LEN("A"))="A"</formula>
    </cfRule>
  </conditionalFormatting>
  <conditionalFormatting sqref="M75:P77">
    <cfRule type="beginsWith" dxfId="76" priority="37" operator="beginsWith" text="E">
      <formula>LEFT(M75,LEN("E"))="E"</formula>
    </cfRule>
  </conditionalFormatting>
  <conditionalFormatting sqref="C75:C77">
    <cfRule type="containsText" dxfId="75" priority="34" operator="containsText" text="HD">
      <formula>NOT(ISERROR(SEARCH("HD",C75)))</formula>
    </cfRule>
  </conditionalFormatting>
  <conditionalFormatting sqref="L73">
    <cfRule type="containsText" dxfId="74" priority="33" operator="containsText" text="HD">
      <formula>NOT(ISERROR(SEARCH("HD",L73)))</formula>
    </cfRule>
  </conditionalFormatting>
  <conditionalFormatting sqref="L73">
    <cfRule type="beginsWith" dxfId="73" priority="26" operator="beginsWith" text="G">
      <formula>LEFT(L73,LEN("G"))="G"</formula>
    </cfRule>
    <cfRule type="beginsWith" dxfId="72" priority="27" operator="beginsWith" text="F">
      <formula>LEFT(L73,LEN("F"))="F"</formula>
    </cfRule>
    <cfRule type="beginsWith" dxfId="71" priority="29" operator="beginsWith" text="D">
      <formula>LEFT(L73,LEN("D"))="D"</formula>
    </cfRule>
    <cfRule type="beginsWith" dxfId="70" priority="30" operator="beginsWith" text="C">
      <formula>LEFT(L73,LEN("C"))="C"</formula>
    </cfRule>
    <cfRule type="beginsWith" dxfId="69" priority="31" operator="beginsWith" text="B">
      <formula>LEFT(L73,LEN("B"))="B"</formula>
    </cfRule>
    <cfRule type="beginsWith" dxfId="68" priority="32" operator="beginsWith" text="A">
      <formula>LEFT(L73,LEN("A"))="A"</formula>
    </cfRule>
  </conditionalFormatting>
  <conditionalFormatting sqref="L73">
    <cfRule type="beginsWith" dxfId="67" priority="28" operator="beginsWith" text="E">
      <formula>LEFT(L73,LEN("E"))="E"</formula>
    </cfRule>
  </conditionalFormatting>
  <conditionalFormatting sqref="K73">
    <cfRule type="containsText" dxfId="66" priority="25" operator="containsText" text="HD">
      <formula>NOT(ISERROR(SEARCH("HD",K73)))</formula>
    </cfRule>
  </conditionalFormatting>
  <conditionalFormatting sqref="K73">
    <cfRule type="beginsWith" dxfId="65" priority="18" operator="beginsWith" text="G">
      <formula>LEFT(K73,LEN("G"))="G"</formula>
    </cfRule>
    <cfRule type="beginsWith" dxfId="64" priority="19" operator="beginsWith" text="F">
      <formula>LEFT(K73,LEN("F"))="F"</formula>
    </cfRule>
    <cfRule type="beginsWith" dxfId="63" priority="21" operator="beginsWith" text="D">
      <formula>LEFT(K73,LEN("D"))="D"</formula>
    </cfRule>
    <cfRule type="beginsWith" dxfId="62" priority="22" operator="beginsWith" text="C">
      <formula>LEFT(K73,LEN("C"))="C"</formula>
    </cfRule>
    <cfRule type="beginsWith" dxfId="61" priority="23" operator="beginsWith" text="B">
      <formula>LEFT(K73,LEN("B"))="B"</formula>
    </cfRule>
    <cfRule type="beginsWith" dxfId="60" priority="24" operator="beginsWith" text="A">
      <formula>LEFT(K73,LEN("A"))="A"</formula>
    </cfRule>
  </conditionalFormatting>
  <conditionalFormatting sqref="K73">
    <cfRule type="beginsWith" dxfId="59" priority="20" operator="beginsWith" text="E">
      <formula>LEFT(K73,LEN("E"))="E"</formula>
    </cfRule>
  </conditionalFormatting>
  <conditionalFormatting sqref="J73">
    <cfRule type="containsText" dxfId="58" priority="17" operator="containsText" text="HD">
      <formula>NOT(ISERROR(SEARCH("HD",J73)))</formula>
    </cfRule>
  </conditionalFormatting>
  <conditionalFormatting sqref="J73">
    <cfRule type="beginsWith" dxfId="57" priority="10" operator="beginsWith" text="G">
      <formula>LEFT(J73,LEN("G"))="G"</formula>
    </cfRule>
    <cfRule type="beginsWith" dxfId="56" priority="11" operator="beginsWith" text="F">
      <formula>LEFT(J73,LEN("F"))="F"</formula>
    </cfRule>
    <cfRule type="beginsWith" dxfId="55" priority="13" operator="beginsWith" text="D">
      <formula>LEFT(J73,LEN("D"))="D"</formula>
    </cfRule>
    <cfRule type="beginsWith" dxfId="54" priority="14" operator="beginsWith" text="C">
      <formula>LEFT(J73,LEN("C"))="C"</formula>
    </cfRule>
    <cfRule type="beginsWith" dxfId="53" priority="15" operator="beginsWith" text="B">
      <formula>LEFT(J73,LEN("B"))="B"</formula>
    </cfRule>
    <cfRule type="beginsWith" dxfId="52" priority="16" operator="beginsWith" text="A">
      <formula>LEFT(J73,LEN("A"))="A"</formula>
    </cfRule>
  </conditionalFormatting>
  <conditionalFormatting sqref="J73">
    <cfRule type="beginsWith" dxfId="51" priority="12" operator="beginsWith" text="E">
      <formula>LEFT(J73,LEN("E"))="E"</formula>
    </cfRule>
  </conditionalFormatting>
  <conditionalFormatting sqref="M73:P73">
    <cfRule type="containsText" dxfId="50" priority="9" operator="containsText" text="HD">
      <formula>NOT(ISERROR(SEARCH("HD",M73)))</formula>
    </cfRule>
  </conditionalFormatting>
  <conditionalFormatting sqref="M73:P73">
    <cfRule type="beginsWith" dxfId="49" priority="2" operator="beginsWith" text="G">
      <formula>LEFT(M73,LEN("G"))="G"</formula>
    </cfRule>
    <cfRule type="beginsWith" dxfId="48" priority="3" operator="beginsWith" text="F">
      <formula>LEFT(M73,LEN("F"))="F"</formula>
    </cfRule>
    <cfRule type="beginsWith" dxfId="47" priority="5" operator="beginsWith" text="D">
      <formula>LEFT(M73,LEN("D"))="D"</formula>
    </cfRule>
    <cfRule type="beginsWith" dxfId="46" priority="6" operator="beginsWith" text="C">
      <formula>LEFT(M73,LEN("C"))="C"</formula>
    </cfRule>
    <cfRule type="beginsWith" dxfId="45" priority="7" operator="beginsWith" text="B">
      <formula>LEFT(M73,LEN("B"))="B"</formula>
    </cfRule>
    <cfRule type="beginsWith" dxfId="44" priority="8" operator="beginsWith" text="A">
      <formula>LEFT(M73,LEN("A"))="A"</formula>
    </cfRule>
  </conditionalFormatting>
  <conditionalFormatting sqref="M73:P73">
    <cfRule type="beginsWith" dxfId="43" priority="4" operator="beginsWith" text="E">
      <formula>LEFT(M73,LEN("E"))="E"</formula>
    </cfRule>
  </conditionalFormatting>
  <conditionalFormatting sqref="C73">
    <cfRule type="containsText" dxfId="42" priority="1" operator="containsText" text="HD">
      <formula>NOT(ISERROR(SEARCH("HD",C73)))</formula>
    </cfRule>
  </conditionalFormatting>
  <dataValidations count="1">
    <dataValidation type="list" allowBlank="1" showInputMessage="1" showErrorMessage="1" sqref="AK68" xr:uid="{3FEA4DB8-C287-477B-8013-D93AC6155E12}">
      <formula1>"270,200"</formula1>
    </dataValidation>
  </dataValidations>
  <pageMargins left="0.7" right="0.7" top="0.75" bottom="0.75" header="0.3" footer="0.3"/>
  <pageSetup paperSize="9" scale="36" fitToHeight="0" orientation="portrait" horizontalDpi="4294967293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22447-911D-43D5-A13A-B32819DE7D5F}">
  <dimension ref="B1:QU3679"/>
  <sheetViews>
    <sheetView tabSelected="1" zoomScale="85" zoomScaleNormal="85" workbookViewId="0">
      <selection activeCell="E23" sqref="E23"/>
    </sheetView>
  </sheetViews>
  <sheetFormatPr baseColWidth="10" defaultRowHeight="15"/>
  <cols>
    <col min="1" max="1" width="38.375" style="348" customWidth="1"/>
    <col min="2" max="2" width="19.25" style="348" bestFit="1" customWidth="1"/>
    <col min="3" max="3" width="17" style="348" bestFit="1" customWidth="1"/>
    <col min="4" max="4" width="20.25" style="348" bestFit="1" customWidth="1"/>
    <col min="5" max="5" width="9.875" style="348" bestFit="1" customWidth="1"/>
    <col min="6" max="21" width="10.875" style="348" bestFit="1" customWidth="1"/>
    <col min="22" max="23" width="12.375" style="348" bestFit="1" customWidth="1"/>
    <col min="24" max="36" width="10.625" style="348" bestFit="1" customWidth="1"/>
    <col min="37" max="37" width="11.625" style="348" bestFit="1" customWidth="1"/>
    <col min="38" max="44" width="10.625" style="348" bestFit="1" customWidth="1"/>
    <col min="45" max="45" width="11.625" style="348" bestFit="1" customWidth="1"/>
    <col min="46" max="52" width="10.625" style="348" bestFit="1" customWidth="1"/>
    <col min="53" max="53" width="11.625" style="348" bestFit="1" customWidth="1"/>
    <col min="54" max="60" width="10.625" style="348" bestFit="1" customWidth="1"/>
    <col min="61" max="61" width="11.625" style="348" bestFit="1" customWidth="1"/>
    <col min="62" max="68" width="10.625" style="348" bestFit="1" customWidth="1"/>
    <col min="69" max="69" width="11.625" style="348" bestFit="1" customWidth="1"/>
    <col min="70" max="76" width="10.625" style="348" bestFit="1" customWidth="1"/>
    <col min="77" max="77" width="11.625" style="348" bestFit="1" customWidth="1"/>
    <col min="78" max="84" width="10.625" style="348" bestFit="1" customWidth="1"/>
    <col min="85" max="85" width="11.625" style="348" bestFit="1" customWidth="1"/>
    <col min="86" max="97" width="10.625" style="348" bestFit="1" customWidth="1"/>
    <col min="98" max="98" width="11.625" style="348" bestFit="1" customWidth="1"/>
    <col min="99" max="105" width="10.625" style="348" bestFit="1" customWidth="1"/>
    <col min="106" max="106" width="11.625" style="348" bestFit="1" customWidth="1"/>
    <col min="107" max="113" width="10.625" style="348" bestFit="1" customWidth="1"/>
    <col min="114" max="114" width="11.625" style="348" bestFit="1" customWidth="1"/>
    <col min="115" max="121" width="10.625" style="348" bestFit="1" customWidth="1"/>
    <col min="122" max="122" width="11.625" style="348" bestFit="1" customWidth="1"/>
    <col min="123" max="123" width="12.625" style="348" bestFit="1" customWidth="1"/>
    <col min="124" max="126" width="10.625" style="348" bestFit="1" customWidth="1"/>
    <col min="127" max="127" width="11.625" style="348" bestFit="1" customWidth="1"/>
    <col min="128" max="134" width="10.625" style="348" bestFit="1" customWidth="1"/>
    <col min="135" max="135" width="11.625" style="348" bestFit="1" customWidth="1"/>
    <col min="136" max="142" width="10.625" style="348" bestFit="1" customWidth="1"/>
    <col min="143" max="143" width="11.625" style="348" bestFit="1" customWidth="1"/>
    <col min="144" max="150" width="10.625" style="348" bestFit="1" customWidth="1"/>
    <col min="151" max="151" width="11.625" style="348" bestFit="1" customWidth="1"/>
    <col min="152" max="158" width="10.625" style="348" bestFit="1" customWidth="1"/>
    <col min="159" max="159" width="11.625" style="348" bestFit="1" customWidth="1"/>
    <col min="160" max="166" width="10.625" style="348" bestFit="1" customWidth="1"/>
    <col min="167" max="167" width="11.625" style="348" bestFit="1" customWidth="1"/>
    <col min="168" max="174" width="10.625" style="348" bestFit="1" customWidth="1"/>
    <col min="175" max="175" width="11.625" style="348" bestFit="1" customWidth="1"/>
    <col min="176" max="182" width="10.625" style="348" bestFit="1" customWidth="1"/>
    <col min="183" max="183" width="11.625" style="348" bestFit="1" customWidth="1"/>
    <col min="184" max="190" width="10.625" style="348" bestFit="1" customWidth="1"/>
    <col min="191" max="191" width="11.625" style="348" bestFit="1" customWidth="1"/>
    <col min="192" max="198" width="10.625" style="348" bestFit="1" customWidth="1"/>
    <col min="199" max="199" width="11.625" style="348" bestFit="1" customWidth="1"/>
    <col min="200" max="206" width="10.625" style="348" bestFit="1" customWidth="1"/>
    <col min="207" max="207" width="11.625" style="348" bestFit="1" customWidth="1"/>
    <col min="208" max="214" width="10.625" style="348" bestFit="1" customWidth="1"/>
    <col min="215" max="215" width="11.625" style="348" bestFit="1" customWidth="1"/>
    <col min="216" max="222" width="10.625" style="348" bestFit="1" customWidth="1"/>
    <col min="223" max="223" width="11.625" style="348" bestFit="1" customWidth="1"/>
    <col min="224" max="230" width="10.625" style="348" bestFit="1" customWidth="1"/>
    <col min="231" max="231" width="11.625" style="348" bestFit="1" customWidth="1"/>
    <col min="232" max="238" width="10.625" style="348" bestFit="1" customWidth="1"/>
    <col min="239" max="239" width="11.625" style="348" bestFit="1" customWidth="1"/>
    <col min="240" max="268" width="10.625" style="348" bestFit="1" customWidth="1"/>
    <col min="269" max="269" width="14.125" style="348" bestFit="1" customWidth="1"/>
    <col min="270" max="461" width="15.125" style="348" bestFit="1" customWidth="1"/>
    <col min="462" max="462" width="20.125" style="348" bestFit="1" customWidth="1"/>
    <col min="463" max="463" width="20" style="348" bestFit="1" customWidth="1"/>
    <col min="464" max="16384" width="11" style="348"/>
  </cols>
  <sheetData>
    <row r="1" spans="2:463" ht="15.75">
      <c r="B1"/>
      <c r="C1"/>
      <c r="D1"/>
      <c r="E1"/>
      <c r="F1" s="349" t="s">
        <v>325</v>
      </c>
      <c r="G1" s="349" t="s">
        <v>324</v>
      </c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2:463" ht="15.75">
      <c r="B2"/>
      <c r="C2"/>
      <c r="D2"/>
      <c r="E2"/>
      <c r="F2">
        <v>3</v>
      </c>
      <c r="G2"/>
      <c r="H2"/>
      <c r="I2"/>
      <c r="J2"/>
      <c r="K2"/>
      <c r="L2"/>
      <c r="M2" s="353" t="s">
        <v>331</v>
      </c>
      <c r="N2">
        <v>4</v>
      </c>
      <c r="O2"/>
      <c r="P2"/>
      <c r="Q2"/>
      <c r="R2"/>
      <c r="S2"/>
      <c r="T2"/>
      <c r="U2" s="353" t="s">
        <v>332</v>
      </c>
      <c r="V2" t="s">
        <v>330</v>
      </c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</row>
    <row r="3" spans="2:463" ht="15.75">
      <c r="B3" s="349" t="s">
        <v>11</v>
      </c>
      <c r="C3" s="349" t="s">
        <v>321</v>
      </c>
      <c r="D3" s="349" t="s">
        <v>155</v>
      </c>
      <c r="E3" s="349" t="s">
        <v>341</v>
      </c>
      <c r="F3" s="356">
        <v>44942</v>
      </c>
      <c r="G3" s="356">
        <v>44943</v>
      </c>
      <c r="H3" s="356">
        <v>44944</v>
      </c>
      <c r="I3" s="356">
        <v>44945</v>
      </c>
      <c r="J3" s="356">
        <v>44946</v>
      </c>
      <c r="K3" s="356">
        <v>44947</v>
      </c>
      <c r="L3" s="356">
        <v>44948</v>
      </c>
      <c r="M3" s="353"/>
      <c r="N3" s="356">
        <v>44949</v>
      </c>
      <c r="O3" s="356">
        <v>44950</v>
      </c>
      <c r="P3" s="356">
        <v>44951</v>
      </c>
      <c r="Q3" s="356">
        <v>44952</v>
      </c>
      <c r="R3" s="356">
        <v>44953</v>
      </c>
      <c r="S3" s="356">
        <v>44954</v>
      </c>
      <c r="T3" s="356">
        <v>44955</v>
      </c>
      <c r="U3" s="35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</row>
    <row r="4" spans="2:463" ht="15.75">
      <c r="B4" t="s">
        <v>156</v>
      </c>
      <c r="C4" t="s">
        <v>336</v>
      </c>
      <c r="D4"/>
      <c r="E4"/>
      <c r="F4" s="350"/>
      <c r="G4" s="350"/>
      <c r="H4" s="350"/>
      <c r="I4" s="350"/>
      <c r="J4" s="350"/>
      <c r="K4" s="350"/>
      <c r="L4" s="350"/>
      <c r="M4" s="354"/>
      <c r="N4" s="350"/>
      <c r="O4" s="350"/>
      <c r="P4" s="350"/>
      <c r="Q4" s="350"/>
      <c r="R4" s="350"/>
      <c r="S4" s="350"/>
      <c r="T4" s="350"/>
      <c r="U4" s="354"/>
      <c r="V4" s="350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</row>
    <row r="5" spans="2:463" ht="15.75">
      <c r="B5"/>
      <c r="C5"/>
      <c r="D5" t="s">
        <v>255</v>
      </c>
      <c r="E5"/>
      <c r="F5" s="350"/>
      <c r="G5" s="350"/>
      <c r="H5" s="350"/>
      <c r="I5" s="350"/>
      <c r="J5" s="350"/>
      <c r="K5" s="350"/>
      <c r="L5" s="350"/>
      <c r="M5" s="354"/>
      <c r="N5" s="350"/>
      <c r="O5" s="350"/>
      <c r="P5" s="350"/>
      <c r="Q5" s="350"/>
      <c r="R5" s="350"/>
      <c r="S5" s="350"/>
      <c r="T5" s="350"/>
      <c r="U5" s="354"/>
      <c r="V5" s="350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</row>
    <row r="6" spans="2:463" ht="15.75">
      <c r="B6"/>
      <c r="C6"/>
      <c r="D6"/>
      <c r="E6" t="s">
        <v>342</v>
      </c>
      <c r="F6" s="350">
        <v>375</v>
      </c>
      <c r="G6" s="350">
        <v>500</v>
      </c>
      <c r="H6" s="350">
        <v>500</v>
      </c>
      <c r="I6" s="350">
        <v>500</v>
      </c>
      <c r="J6" s="350">
        <v>125</v>
      </c>
      <c r="K6" s="350">
        <v>125</v>
      </c>
      <c r="L6" s="350">
        <v>125</v>
      </c>
      <c r="M6" s="354">
        <v>2250</v>
      </c>
      <c r="N6" s="350">
        <v>125</v>
      </c>
      <c r="O6" s="350">
        <v>125</v>
      </c>
      <c r="P6" s="350">
        <v>125</v>
      </c>
      <c r="Q6" s="350">
        <v>125</v>
      </c>
      <c r="R6" s="350">
        <v>125</v>
      </c>
      <c r="S6" s="350">
        <v>125</v>
      </c>
      <c r="T6" s="350">
        <v>125</v>
      </c>
      <c r="U6" s="354">
        <v>875</v>
      </c>
      <c r="V6" s="350">
        <v>3125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</row>
    <row r="7" spans="2:463" ht="15.75">
      <c r="B7"/>
      <c r="C7"/>
      <c r="D7"/>
      <c r="E7" s="351" t="s">
        <v>344</v>
      </c>
      <c r="F7" s="352">
        <v>3</v>
      </c>
      <c r="G7" s="352">
        <v>4</v>
      </c>
      <c r="H7" s="352">
        <v>4</v>
      </c>
      <c r="I7" s="352">
        <v>4</v>
      </c>
      <c r="J7" s="352">
        <v>1</v>
      </c>
      <c r="K7" s="352">
        <v>1</v>
      </c>
      <c r="L7" s="352">
        <v>1</v>
      </c>
      <c r="M7" s="355">
        <v>18</v>
      </c>
      <c r="N7" s="352">
        <v>1</v>
      </c>
      <c r="O7" s="352">
        <v>1</v>
      </c>
      <c r="P7" s="352">
        <v>1</v>
      </c>
      <c r="Q7" s="352">
        <v>1</v>
      </c>
      <c r="R7" s="352">
        <v>1</v>
      </c>
      <c r="S7" s="352">
        <v>1</v>
      </c>
      <c r="T7" s="352">
        <v>1</v>
      </c>
      <c r="U7" s="355">
        <v>7</v>
      </c>
      <c r="V7" s="352">
        <v>25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</row>
    <row r="8" spans="2:463" ht="15.75">
      <c r="B8"/>
      <c r="C8"/>
      <c r="D8" t="s">
        <v>94</v>
      </c>
      <c r="E8"/>
      <c r="F8" s="350"/>
      <c r="G8" s="350"/>
      <c r="H8" s="350"/>
      <c r="I8" s="350"/>
      <c r="J8" s="350"/>
      <c r="K8" s="350"/>
      <c r="L8" s="350"/>
      <c r="M8" s="354"/>
      <c r="N8" s="350"/>
      <c r="O8" s="350"/>
      <c r="P8" s="350"/>
      <c r="Q8" s="350"/>
      <c r="R8" s="350"/>
      <c r="S8" s="350"/>
      <c r="T8" s="350"/>
      <c r="U8" s="354"/>
      <c r="V8" s="350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</row>
    <row r="9" spans="2:463" ht="15.75">
      <c r="B9"/>
      <c r="C9"/>
      <c r="D9"/>
      <c r="E9" t="s">
        <v>342</v>
      </c>
      <c r="F9" s="350">
        <v>125</v>
      </c>
      <c r="G9" s="350">
        <v>875</v>
      </c>
      <c r="H9" s="350">
        <v>875</v>
      </c>
      <c r="I9" s="350">
        <v>875</v>
      </c>
      <c r="J9" s="350">
        <v>875</v>
      </c>
      <c r="K9" s="350">
        <v>875</v>
      </c>
      <c r="L9" s="350">
        <v>1125</v>
      </c>
      <c r="M9" s="354">
        <v>5625</v>
      </c>
      <c r="N9" s="350">
        <v>1125</v>
      </c>
      <c r="O9" s="350">
        <v>1125</v>
      </c>
      <c r="P9" s="350">
        <v>1125</v>
      </c>
      <c r="Q9" s="350">
        <v>1125</v>
      </c>
      <c r="R9" s="350">
        <v>1125</v>
      </c>
      <c r="S9" s="350">
        <v>1125</v>
      </c>
      <c r="T9" s="350">
        <v>1125</v>
      </c>
      <c r="U9" s="354">
        <v>7875</v>
      </c>
      <c r="V9" s="350">
        <v>13500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</row>
    <row r="10" spans="2:463" ht="15.75">
      <c r="B10"/>
      <c r="C10"/>
      <c r="D10"/>
      <c r="E10" s="351" t="s">
        <v>344</v>
      </c>
      <c r="F10" s="352">
        <v>1</v>
      </c>
      <c r="G10" s="352">
        <v>7</v>
      </c>
      <c r="H10" s="352">
        <v>7</v>
      </c>
      <c r="I10" s="352">
        <v>7</v>
      </c>
      <c r="J10" s="352">
        <v>7</v>
      </c>
      <c r="K10" s="352">
        <v>7</v>
      </c>
      <c r="L10" s="352">
        <v>9</v>
      </c>
      <c r="M10" s="355">
        <v>45</v>
      </c>
      <c r="N10" s="352">
        <v>9</v>
      </c>
      <c r="O10" s="352">
        <v>9</v>
      </c>
      <c r="P10" s="352">
        <v>9</v>
      </c>
      <c r="Q10" s="352">
        <v>9</v>
      </c>
      <c r="R10" s="352">
        <v>9</v>
      </c>
      <c r="S10" s="352">
        <v>9</v>
      </c>
      <c r="T10" s="352">
        <v>9</v>
      </c>
      <c r="U10" s="355">
        <v>63</v>
      </c>
      <c r="V10" s="352">
        <v>108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</row>
    <row r="11" spans="2:463" ht="15.75">
      <c r="B11" t="s">
        <v>343</v>
      </c>
      <c r="C11"/>
      <c r="D11"/>
      <c r="E11"/>
      <c r="F11" s="350">
        <v>500</v>
      </c>
      <c r="G11" s="350">
        <v>1375</v>
      </c>
      <c r="H11" s="350">
        <v>1375</v>
      </c>
      <c r="I11" s="350">
        <v>1375</v>
      </c>
      <c r="J11" s="350">
        <v>1000</v>
      </c>
      <c r="K11" s="350">
        <v>1000</v>
      </c>
      <c r="L11" s="350">
        <v>1250</v>
      </c>
      <c r="M11" s="354">
        <v>7875</v>
      </c>
      <c r="N11" s="350">
        <v>1250</v>
      </c>
      <c r="O11" s="350">
        <v>1250</v>
      </c>
      <c r="P11" s="350">
        <v>1250</v>
      </c>
      <c r="Q11" s="350">
        <v>1250</v>
      </c>
      <c r="R11" s="350">
        <v>1250</v>
      </c>
      <c r="S11" s="350">
        <v>1250</v>
      </c>
      <c r="T11" s="350">
        <v>1250</v>
      </c>
      <c r="U11" s="354">
        <v>8750</v>
      </c>
      <c r="V11" s="350">
        <v>16625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</row>
    <row r="12" spans="2:463" ht="15.75">
      <c r="B12" t="s">
        <v>345</v>
      </c>
      <c r="C12"/>
      <c r="D12"/>
      <c r="E12"/>
      <c r="F12" s="352">
        <v>4</v>
      </c>
      <c r="G12" s="352">
        <v>11</v>
      </c>
      <c r="H12" s="352">
        <v>11</v>
      </c>
      <c r="I12" s="352">
        <v>11</v>
      </c>
      <c r="J12" s="352">
        <v>8</v>
      </c>
      <c r="K12" s="352">
        <v>8</v>
      </c>
      <c r="L12" s="352">
        <v>10</v>
      </c>
      <c r="M12" s="355">
        <v>63</v>
      </c>
      <c r="N12" s="352">
        <v>10</v>
      </c>
      <c r="O12" s="352">
        <v>10</v>
      </c>
      <c r="P12" s="352">
        <v>10</v>
      </c>
      <c r="Q12" s="352">
        <v>10</v>
      </c>
      <c r="R12" s="352">
        <v>10</v>
      </c>
      <c r="S12" s="352">
        <v>10</v>
      </c>
      <c r="T12" s="352">
        <v>10</v>
      </c>
      <c r="U12" s="355">
        <v>70</v>
      </c>
      <c r="V12" s="352">
        <v>133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</row>
    <row r="13" spans="2:463" ht="15.75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</row>
    <row r="14" spans="2:463" ht="15.75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</row>
    <row r="15" spans="2:463" ht="15.7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</row>
    <row r="16" spans="2:463" ht="15.7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</row>
    <row r="17" spans="2:463" ht="15.75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</row>
    <row r="18" spans="2:463" ht="15.75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</row>
    <row r="19" spans="2:463" ht="15.75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</row>
    <row r="20" spans="2:463" ht="15.7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</row>
    <row r="21" spans="2:463" ht="15.7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</row>
    <row r="22" spans="2:463" ht="15.75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</row>
    <row r="23" spans="2:463" ht="15.7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</row>
    <row r="24" spans="2:463" ht="15.7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</row>
    <row r="25" spans="2:463" ht="15.7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</row>
    <row r="26" spans="2:463" ht="15.7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</row>
    <row r="27" spans="2:463" ht="15.7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</row>
    <row r="28" spans="2:463" ht="15.7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</row>
    <row r="29" spans="2:463" ht="15.7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</row>
    <row r="30" spans="2:463" ht="15.7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</row>
    <row r="31" spans="2:463" ht="15.7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</row>
    <row r="32" spans="2:463" ht="15.7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</row>
    <row r="33" spans="2:463" ht="15.7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</row>
    <row r="34" spans="2:463" ht="15.7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</row>
    <row r="35" spans="2:463" ht="15.7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</row>
    <row r="36" spans="2:463" ht="15.7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</row>
    <row r="37" spans="2:463" ht="15.7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</row>
    <row r="38" spans="2:463" ht="15.7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</row>
    <row r="39" spans="2:463" ht="15.7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</row>
    <row r="40" spans="2:463" ht="15.7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</row>
    <row r="41" spans="2:463" ht="15.7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</row>
    <row r="42" spans="2:463" ht="15.7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</row>
    <row r="43" spans="2:463" ht="15.7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</row>
    <row r="44" spans="2:463" ht="15.7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</row>
    <row r="45" spans="2:463" ht="15.7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</row>
    <row r="46" spans="2:463" ht="15.7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</row>
    <row r="47" spans="2:463" ht="15.7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</row>
    <row r="48" spans="2:463" ht="15.75"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</row>
    <row r="49" spans="2:269" ht="15.7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</row>
    <row r="50" spans="2:269" ht="15.7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</row>
    <row r="51" spans="2:269" ht="15.7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</row>
    <row r="52" spans="2:269" ht="15.75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</row>
    <row r="53" spans="2:269" ht="15.75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</row>
    <row r="54" spans="2:269" ht="15.75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</row>
    <row r="55" spans="2:269" ht="15.75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</row>
    <row r="56" spans="2:269" ht="15.7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</row>
    <row r="57" spans="2:269" ht="15.7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</row>
    <row r="58" spans="2:269" ht="15.7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</row>
    <row r="59" spans="2:269" ht="15.7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</row>
    <row r="60" spans="2:269" ht="15.7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</row>
    <row r="61" spans="2:269" ht="15.7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</row>
    <row r="62" spans="2:269" ht="15.7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</row>
    <row r="63" spans="2:269" ht="15.7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</row>
    <row r="64" spans="2:269" ht="15.7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</row>
    <row r="65" spans="2:269" ht="15.7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</row>
    <row r="66" spans="2:269" ht="15.7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</row>
    <row r="67" spans="2:269" ht="15.7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</row>
    <row r="68" spans="2:269" ht="15.7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</row>
    <row r="69" spans="2:269" ht="15.7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</row>
    <row r="70" spans="2:269" ht="15.7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</row>
    <row r="71" spans="2:269" ht="15.7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</row>
    <row r="72" spans="2:269" ht="15.7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</row>
    <row r="73" spans="2:269" ht="15.7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</row>
    <row r="74" spans="2:269" ht="15.7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</row>
    <row r="75" spans="2:269" ht="15.7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</row>
    <row r="76" spans="2:269" ht="15.7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</row>
    <row r="77" spans="2:269" ht="15.7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</row>
    <row r="78" spans="2:269" ht="15.7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</row>
    <row r="79" spans="2:269" ht="15.7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</row>
    <row r="80" spans="2:269" ht="15.7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</row>
    <row r="81" spans="2:269" ht="15.7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</row>
    <row r="82" spans="2:269" ht="15.7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</row>
    <row r="83" spans="2:269" ht="15.7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</row>
    <row r="84" spans="2:269" ht="15.7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</row>
    <row r="85" spans="2:269" ht="15.7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</row>
    <row r="86" spans="2:269" ht="15.7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</row>
    <row r="87" spans="2:269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</row>
    <row r="88" spans="2:269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</row>
    <row r="89" spans="2:269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</row>
    <row r="90" spans="2:269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</row>
    <row r="91" spans="2:269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</row>
    <row r="92" spans="2:269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</row>
    <row r="93" spans="2:269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</row>
    <row r="94" spans="2:269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</row>
    <row r="95" spans="2:269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</row>
    <row r="96" spans="2:269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</row>
    <row r="97" spans="2:23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</row>
    <row r="98" spans="2:23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</row>
    <row r="99" spans="2:23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</row>
    <row r="100" spans="2:23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</row>
    <row r="101" spans="2:23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</row>
    <row r="102" spans="2:23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</row>
    <row r="103" spans="2:23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</row>
    <row r="104" spans="2:23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</row>
    <row r="105" spans="2:23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</row>
    <row r="106" spans="2:23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</row>
    <row r="107" spans="2:23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</row>
    <row r="108" spans="2:23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</row>
    <row r="109" spans="2:23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</row>
    <row r="110" spans="2:23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</row>
    <row r="111" spans="2:23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</row>
    <row r="112" spans="2:23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</row>
    <row r="113" spans="2:23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</row>
    <row r="114" spans="2:23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</row>
    <row r="115" spans="2:23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</row>
    <row r="116" spans="2:23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</row>
    <row r="117" spans="2:23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</row>
    <row r="118" spans="2:23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</row>
    <row r="119" spans="2:23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</row>
    <row r="120" spans="2:23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</row>
    <row r="121" spans="2:23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</row>
    <row r="122" spans="2:23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</row>
    <row r="123" spans="2:23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</row>
    <row r="124" spans="2:23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</row>
    <row r="125" spans="2:23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</row>
    <row r="126" spans="2:23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</row>
    <row r="127" spans="2:23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</row>
    <row r="128" spans="2:23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</row>
    <row r="129" spans="2:23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</row>
    <row r="130" spans="2:23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</row>
    <row r="131" spans="2:23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</row>
    <row r="132" spans="2:23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</row>
    <row r="133" spans="2:23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</row>
    <row r="134" spans="2:234" ht="15.7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</row>
    <row r="135" spans="2:234" ht="15.7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</row>
    <row r="136" spans="2:234" ht="15.7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</row>
    <row r="137" spans="2:234" ht="15.7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</row>
    <row r="138" spans="2:234" ht="15.7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</row>
    <row r="139" spans="2:234" ht="15.7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</row>
    <row r="140" spans="2:234" ht="15.7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</row>
    <row r="141" spans="2:234" ht="15.7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</row>
    <row r="142" spans="2:234" ht="15.7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</row>
    <row r="143" spans="2:234" ht="15.7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</row>
    <row r="144" spans="2:234" ht="15.7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</row>
    <row r="145" spans="2:234" ht="15.7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</row>
    <row r="146" spans="2:234" ht="15.7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</row>
    <row r="147" spans="2:234" ht="15.7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</row>
    <row r="148" spans="2:234" ht="15.7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</row>
    <row r="149" spans="2:234" ht="15.7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</row>
    <row r="150" spans="2:234" ht="15.7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</row>
    <row r="151" spans="2:234" ht="15.7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</row>
    <row r="152" spans="2:234" ht="15.7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</row>
    <row r="153" spans="2:234" ht="15.7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</row>
    <row r="154" spans="2:234" ht="15.7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</row>
    <row r="155" spans="2:234" ht="15.7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</row>
    <row r="156" spans="2:234" ht="15.7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</row>
    <row r="157" spans="2:234" ht="15.7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</row>
    <row r="158" spans="2:234" ht="15.7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</row>
    <row r="159" spans="2:234" ht="15.7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</row>
    <row r="160" spans="2:234" ht="15.7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</row>
    <row r="161" spans="2:234" ht="15.7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</row>
    <row r="162" spans="2:234" ht="15.7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</row>
    <row r="163" spans="2:234" ht="15.7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</row>
    <row r="164" spans="2:234" ht="15.7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</row>
    <row r="165" spans="2:234" ht="15.7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</row>
    <row r="166" spans="2:234" ht="15.7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</row>
    <row r="167" spans="2:234" ht="15.7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</row>
    <row r="168" spans="2:234" ht="15.7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</row>
    <row r="169" spans="2:234" ht="15.7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</row>
    <row r="170" spans="2:234" ht="15.7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</row>
    <row r="171" spans="2:234" ht="15.7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</row>
    <row r="172" spans="2:234" ht="15.7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</row>
    <row r="173" spans="2:234" ht="15.7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</row>
    <row r="174" spans="2:234" ht="15.7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</row>
    <row r="175" spans="2:234" ht="15.7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</row>
    <row r="176" spans="2:234" ht="15.7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</row>
    <row r="177" spans="2:234" ht="15.7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</row>
    <row r="178" spans="2:234" ht="15.7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</row>
    <row r="179" spans="2:234" ht="15.7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</row>
    <row r="180" spans="2:234" ht="15.7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</row>
    <row r="181" spans="2:234" ht="15.7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</row>
    <row r="182" spans="2:234" ht="15.7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</row>
    <row r="183" spans="2:234" ht="15.7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</row>
    <row r="184" spans="2:234" ht="15.7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</row>
    <row r="185" spans="2:234" ht="15.7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</row>
    <row r="186" spans="2:234" ht="15.7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</row>
    <row r="187" spans="2:234" ht="15.7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</row>
    <row r="188" spans="2:234" ht="15.7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</row>
    <row r="189" spans="2:234" ht="15.7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</row>
    <row r="190" spans="2:234" ht="15.7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</row>
    <row r="191" spans="2:234" ht="15.7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</row>
    <row r="192" spans="2:234" ht="15.7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</row>
    <row r="193" spans="2:234" ht="15.7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</row>
    <row r="194" spans="2:234" ht="15.7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</row>
    <row r="195" spans="2:234" ht="15.7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</row>
    <row r="196" spans="2:234" ht="15.7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</row>
    <row r="197" spans="2:234" ht="15.7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</row>
    <row r="198" spans="2:234" ht="15.7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</row>
    <row r="199" spans="2:234" ht="15.7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</row>
    <row r="200" spans="2:234" ht="15.7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</row>
    <row r="201" spans="2:234" ht="15.7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</row>
    <row r="202" spans="2:234" ht="15.7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</row>
    <row r="203" spans="2:234" ht="15.7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</row>
    <row r="204" spans="2:234" ht="15.7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</row>
    <row r="205" spans="2:234" ht="15.7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</row>
    <row r="206" spans="2:234" ht="15.7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</row>
    <row r="207" spans="2:234" ht="15.7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</row>
    <row r="208" spans="2:234" ht="15.7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</row>
    <row r="209" spans="2:234" ht="15.7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</row>
    <row r="210" spans="2:234" ht="15.7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</row>
    <row r="211" spans="2:234" ht="15.7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</row>
    <row r="212" spans="2:234" ht="15.7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</row>
    <row r="213" spans="2:234" ht="15.7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</row>
    <row r="214" spans="2:234" ht="15.7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</row>
    <row r="215" spans="2:234" ht="15.7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</row>
    <row r="216" spans="2:234" ht="15.7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</row>
    <row r="217" spans="2:234" ht="15.7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</row>
    <row r="218" spans="2:234" ht="15.7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</row>
    <row r="219" spans="2:234" ht="15.7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</row>
    <row r="220" spans="2:234" ht="15.7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</row>
    <row r="221" spans="2:234" ht="15.7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</row>
    <row r="222" spans="2:234" ht="15.7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</row>
    <row r="223" spans="2:234" ht="15.7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</row>
    <row r="224" spans="2:234" ht="15.7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</row>
    <row r="225" spans="2:234" ht="15.7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</row>
    <row r="226" spans="2:234" ht="15.7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</row>
    <row r="227" spans="2:234" ht="15.7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</row>
    <row r="228" spans="2:234" ht="15.7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</row>
    <row r="229" spans="2:234" ht="15.7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</row>
    <row r="230" spans="2:234" ht="15.7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</row>
    <row r="231" spans="2:234" ht="15.7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</row>
    <row r="232" spans="2:234" ht="15.7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</row>
    <row r="233" spans="2:234" ht="15.7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</row>
    <row r="234" spans="2:234" ht="15.7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</row>
    <row r="235" spans="2:234" ht="15.7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</row>
    <row r="236" spans="2:234" ht="15.7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</row>
    <row r="237" spans="2:234" ht="15.7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</row>
    <row r="238" spans="2:234" ht="15.7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</row>
    <row r="239" spans="2:234" ht="15.7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</row>
    <row r="240" spans="2:234" ht="15.7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</row>
    <row r="241" spans="2:234" ht="15.7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</row>
    <row r="242" spans="2:234" ht="15.7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</row>
    <row r="243" spans="2:234" ht="15.7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</row>
    <row r="244" spans="2:234" ht="15.7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</row>
    <row r="245" spans="2:234" ht="15.7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</row>
    <row r="246" spans="2:234" ht="15.7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</row>
    <row r="247" spans="2:234" ht="15.7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</row>
    <row r="248" spans="2:234" ht="15.7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</row>
    <row r="249" spans="2:234" ht="15.7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</row>
    <row r="250" spans="2:234" ht="15.7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</row>
    <row r="251" spans="2:234" ht="15.7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</row>
    <row r="252" spans="2:234" ht="15.7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</row>
    <row r="253" spans="2:234" ht="15.7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</row>
    <row r="254" spans="2:234" ht="15.7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</row>
    <row r="255" spans="2:234" ht="15.7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</row>
    <row r="256" spans="2:234" ht="15.75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</row>
    <row r="257" spans="2:234" ht="15.7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</row>
    <row r="258" spans="2:234" ht="15.7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</row>
    <row r="259" spans="2:234" ht="15.7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</row>
    <row r="260" spans="2:234" ht="15.7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</row>
    <row r="261" spans="2:234" ht="15.7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</row>
    <row r="262" spans="2:234" ht="15.7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</row>
    <row r="263" spans="2:234" ht="15.7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</row>
    <row r="264" spans="2:234" ht="15.7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</row>
    <row r="265" spans="2:234" ht="15.7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</row>
    <row r="266" spans="2:234" ht="15.7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</row>
    <row r="267" spans="2:234" ht="15.7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</row>
    <row r="268" spans="2:234" ht="15.7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</row>
    <row r="269" spans="2:234" ht="15.75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</row>
    <row r="270" spans="2:234" ht="15.7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</row>
    <row r="271" spans="2:234" ht="15.7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</row>
    <row r="272" spans="2:234" ht="15.7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</row>
    <row r="273" spans="2:234" ht="15.7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</row>
    <row r="274" spans="2:234" ht="15.7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</row>
    <row r="275" spans="2:234" ht="15.7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</row>
    <row r="276" spans="2:234" ht="15.7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</row>
    <row r="277" spans="2:234" ht="15.7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</row>
    <row r="278" spans="2:234" ht="15.7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</row>
    <row r="279" spans="2:234" ht="15.7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</row>
    <row r="280" spans="2:234" ht="15.7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</row>
    <row r="281" spans="2:234" ht="15.7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</row>
    <row r="282" spans="2:234" ht="15.7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</row>
    <row r="283" spans="2:234" ht="15.7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</row>
    <row r="284" spans="2:234" ht="15.7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</row>
    <row r="285" spans="2:234" ht="15.7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</row>
    <row r="286" spans="2:234" ht="15.7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</row>
    <row r="287" spans="2:234" ht="15.7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</row>
    <row r="288" spans="2:234" ht="15.7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</row>
    <row r="289" spans="2:234" ht="15.7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</row>
    <row r="290" spans="2:234" ht="15.7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</row>
    <row r="291" spans="2:234" ht="15.7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</row>
    <row r="292" spans="2:234" ht="15.7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</row>
    <row r="293" spans="2:234" ht="15.7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</row>
    <row r="294" spans="2:234" ht="15.7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</row>
    <row r="295" spans="2:234" ht="15.7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</row>
    <row r="296" spans="2:234" ht="15.7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</row>
    <row r="297" spans="2:234" ht="15.7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</row>
    <row r="298" spans="2:234" ht="15.7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</row>
    <row r="299" spans="2:234" ht="15.7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</row>
    <row r="300" spans="2:234" ht="15.7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</row>
    <row r="301" spans="2:234" ht="15.7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</row>
    <row r="302" spans="2:234" ht="15.7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</row>
    <row r="303" spans="2:234" ht="15.7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</row>
    <row r="304" spans="2:234" ht="15.7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</row>
    <row r="305" spans="2:234" ht="15.7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</row>
    <row r="306" spans="2:234" ht="15.7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</row>
    <row r="307" spans="2:234" ht="15.7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</row>
    <row r="308" spans="2:234" ht="15.7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</row>
    <row r="309" spans="2:234" ht="15.7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</row>
    <row r="310" spans="2:234" ht="15.7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</row>
    <row r="311" spans="2:234" ht="15.7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</row>
    <row r="312" spans="2:234" ht="15.7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</row>
    <row r="313" spans="2:234" ht="15.7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</row>
    <row r="314" spans="2:234" ht="15.7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</row>
    <row r="315" spans="2:234" ht="15.7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</row>
    <row r="316" spans="2:234" ht="15.7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</row>
    <row r="317" spans="2:234" ht="15.7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</row>
    <row r="318" spans="2:234" ht="15.7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</row>
    <row r="319" spans="2:234" ht="15.7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</row>
    <row r="320" spans="2:234" ht="15.7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</row>
    <row r="321" spans="2:234" ht="15.7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</row>
    <row r="322" spans="2:234" ht="15.7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</row>
    <row r="323" spans="2:234" ht="15.7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</row>
    <row r="324" spans="2:234" ht="15.7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</row>
    <row r="325" spans="2:234" ht="15.7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</row>
    <row r="326" spans="2:234" ht="15.7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</row>
    <row r="327" spans="2:234" ht="15.7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</row>
    <row r="328" spans="2:234" ht="15.7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</row>
    <row r="329" spans="2:234" ht="15.7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</row>
    <row r="330" spans="2:234" ht="15.7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</row>
    <row r="331" spans="2:234" ht="15.7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</row>
    <row r="332" spans="2:234" ht="15.7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</row>
    <row r="333" spans="2:234" ht="15.7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</row>
    <row r="334" spans="2:234" ht="15.7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</row>
    <row r="335" spans="2:234" ht="15.7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</row>
    <row r="336" spans="2:234" ht="15.7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</row>
    <row r="337" spans="2:234" ht="15.7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</row>
    <row r="338" spans="2:234" ht="15.7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</row>
    <row r="339" spans="2:234" ht="15.7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</row>
    <row r="340" spans="2:234" ht="15.7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</row>
    <row r="341" spans="2:234" ht="15.7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</row>
    <row r="342" spans="2:234" ht="15.7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</row>
    <row r="343" spans="2:234" ht="15.7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</row>
    <row r="344" spans="2:234" ht="15.7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</row>
    <row r="345" spans="2:234" ht="15.7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</row>
    <row r="346" spans="2:234" ht="15.7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</row>
    <row r="347" spans="2:234" ht="15.7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</row>
    <row r="348" spans="2:234" ht="15.7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</row>
    <row r="349" spans="2:234" ht="15.7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</row>
    <row r="350" spans="2:234" ht="15.7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</row>
    <row r="351" spans="2:234" ht="15.7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</row>
    <row r="352" spans="2:234" ht="15.7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</row>
    <row r="353" spans="2:234" ht="15.7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</row>
    <row r="354" spans="2:234" ht="15.7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</row>
    <row r="355" spans="2:234" ht="15.7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</row>
    <row r="356" spans="2:234" ht="15.7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</row>
    <row r="357" spans="2:234" ht="15.7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</row>
    <row r="358" spans="2:234" ht="15.7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</row>
    <row r="359" spans="2:234" ht="15.7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</row>
    <row r="360" spans="2:234" ht="15.7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</row>
    <row r="361" spans="2:234" ht="15.7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</row>
    <row r="362" spans="2:234" ht="15.7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</row>
    <row r="363" spans="2:234" ht="15.7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</row>
    <row r="364" spans="2:234" ht="15.7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</row>
    <row r="365" spans="2:234" ht="15.7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</row>
    <row r="366" spans="2:234" ht="15.7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</row>
    <row r="367" spans="2:234" ht="15.7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</row>
    <row r="368" spans="2:234" ht="15.7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</row>
    <row r="369" spans="2:234" ht="15.7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</row>
    <row r="370" spans="2:234" ht="15.7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</row>
    <row r="371" spans="2:234" ht="15.7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</row>
    <row r="372" spans="2:234" ht="15.7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</row>
    <row r="373" spans="2:234" ht="15.7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</row>
    <row r="374" spans="2:234" ht="15.7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</row>
    <row r="375" spans="2:234" ht="15.7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</row>
    <row r="376" spans="2:234" ht="15.7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</row>
    <row r="377" spans="2:234" ht="15.7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</row>
    <row r="378" spans="2:234" ht="15.7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</row>
    <row r="379" spans="2:234" ht="15.7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</row>
    <row r="380" spans="2:234" ht="15.7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</row>
    <row r="381" spans="2:234" ht="15.7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</row>
    <row r="382" spans="2:234" ht="15.7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</row>
    <row r="383" spans="2:234" ht="15.7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</row>
    <row r="384" spans="2:234" ht="15.7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</row>
    <row r="385" spans="2:234" ht="15.7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</row>
    <row r="386" spans="2:234" ht="15.7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</row>
    <row r="387" spans="2:234" ht="15.7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</row>
    <row r="388" spans="2:234" ht="15.7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</row>
    <row r="389" spans="2:234" ht="15.7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</row>
    <row r="390" spans="2:234" ht="15.7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</row>
    <row r="391" spans="2:234" ht="15.7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</row>
    <row r="392" spans="2:234" ht="15.7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</row>
    <row r="393" spans="2:234" ht="15.7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</row>
    <row r="394" spans="2:234" ht="15.7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</row>
    <row r="395" spans="2:234" ht="15.7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</row>
    <row r="396" spans="2:234" ht="15.7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</row>
    <row r="397" spans="2:234" ht="15.7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</row>
    <row r="398" spans="2:234" ht="15.7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</row>
    <row r="399" spans="2:234" ht="15.7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</row>
    <row r="400" spans="2:234" ht="15.7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</row>
    <row r="401" spans="2:234" ht="15.7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</row>
    <row r="402" spans="2:234" ht="15.7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</row>
    <row r="403" spans="2:234" ht="15.7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</row>
    <row r="404" spans="2:234" ht="15.7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</row>
    <row r="405" spans="2:234" ht="15.7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</row>
    <row r="406" spans="2:234" ht="15.7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</row>
    <row r="407" spans="2:234" ht="15.75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</row>
    <row r="408" spans="2:234" ht="15.75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</row>
    <row r="409" spans="2:234" ht="15.75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</row>
    <row r="410" spans="2:234" ht="15.75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</row>
    <row r="411" spans="2:234" ht="15.75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</row>
    <row r="412" spans="2:234" ht="15.75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</row>
    <row r="413" spans="2:234" ht="15.75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</row>
    <row r="414" spans="2:234" ht="15.75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</row>
    <row r="415" spans="2:234" ht="15.75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</row>
    <row r="416" spans="2:234" ht="15.75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</row>
    <row r="417" spans="2:234" ht="15.75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</row>
    <row r="418" spans="2:234" ht="15.7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</row>
    <row r="419" spans="2:234" ht="15.75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</row>
    <row r="420" spans="2:234" ht="15.75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</row>
    <row r="421" spans="2:234" ht="15.7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</row>
    <row r="422" spans="2:234" ht="15.7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</row>
    <row r="423" spans="2:234" ht="15.7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</row>
    <row r="424" spans="2:234" ht="15.7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</row>
    <row r="425" spans="2:234" ht="15.7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</row>
    <row r="426" spans="2:234" ht="15.7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</row>
    <row r="427" spans="2:234" ht="15.7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</row>
    <row r="428" spans="2:234" ht="15.7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</row>
    <row r="429" spans="2:234" ht="15.7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</row>
    <row r="430" spans="2:234" ht="15.75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</row>
    <row r="431" spans="2:234" ht="15.7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</row>
    <row r="432" spans="2:234" ht="15.7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</row>
    <row r="433" spans="2:234" ht="15.7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</row>
    <row r="434" spans="2:234" ht="15.75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</row>
    <row r="435" spans="2:234" ht="15.75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</row>
    <row r="436" spans="2:234" ht="15.75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</row>
    <row r="437" spans="2:234" ht="15.75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</row>
    <row r="438" spans="2:234" ht="15.75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</row>
    <row r="439" spans="2:234" ht="15.75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</row>
    <row r="440" spans="2:234" ht="15.75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</row>
    <row r="441" spans="2:234" ht="15.75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</row>
    <row r="442" spans="2:234" ht="15.75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</row>
    <row r="443" spans="2:234" ht="15.75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</row>
    <row r="444" spans="2:234" ht="15.75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</row>
    <row r="445" spans="2:234" ht="15.75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</row>
    <row r="446" spans="2:234" ht="15.75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</row>
    <row r="447" spans="2:234" ht="15.75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</row>
    <row r="448" spans="2:234" ht="15.75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</row>
    <row r="449" spans="2:234" ht="15.75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</row>
    <row r="450" spans="2:234" ht="15.75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</row>
    <row r="451" spans="2:234" ht="15.75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</row>
    <row r="452" spans="2:234" ht="15.75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</row>
    <row r="453" spans="2:234" ht="15.75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</row>
    <row r="454" spans="2:234" ht="15.75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</row>
    <row r="455" spans="2:234" ht="15.75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</row>
    <row r="456" spans="2:234" ht="15.7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</row>
    <row r="457" spans="2:234" ht="15.75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</row>
    <row r="458" spans="2:234" ht="15.75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</row>
    <row r="459" spans="2:234" ht="15.75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</row>
    <row r="460" spans="2:234" ht="15.75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</row>
    <row r="461" spans="2:234" ht="15.75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</row>
    <row r="462" spans="2:234" ht="15.75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</row>
    <row r="463" spans="2:234" ht="15.75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</row>
    <row r="464" spans="2:234" ht="15.75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</row>
    <row r="465" spans="2:234" ht="15.75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</row>
    <row r="466" spans="2:234" ht="15.75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</row>
    <row r="467" spans="2:234" ht="15.75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</row>
    <row r="468" spans="2:234" ht="15.75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</row>
    <row r="469" spans="2:234" ht="15.75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</row>
    <row r="470" spans="2:234" ht="15.75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</row>
    <row r="471" spans="2:234" ht="15.75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</row>
    <row r="472" spans="2:234" ht="15.75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</row>
    <row r="473" spans="2:234" ht="15.75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</row>
    <row r="474" spans="2:234" ht="15.75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</row>
    <row r="475" spans="2:234" ht="15.75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</row>
    <row r="476" spans="2:234" ht="15.75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</row>
    <row r="477" spans="2:234" ht="15.75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</row>
    <row r="478" spans="2:234" ht="15.75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</row>
    <row r="479" spans="2:234" ht="15.75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</row>
    <row r="480" spans="2:234" ht="15.75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</row>
    <row r="481" spans="2:234" ht="15.75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</row>
    <row r="482" spans="2:234" ht="15.75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</row>
    <row r="483" spans="2:234" ht="15.75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</row>
    <row r="484" spans="2:234" ht="15.75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</row>
    <row r="485" spans="2:234" ht="15.75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</row>
    <row r="486" spans="2:234" ht="15.75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</row>
    <row r="487" spans="2:234" ht="15.75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</row>
    <row r="488" spans="2:234" ht="15.75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</row>
    <row r="489" spans="2:234" ht="15.75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</row>
    <row r="490" spans="2:234" ht="15.75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</row>
    <row r="491" spans="2:234" ht="15.75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</row>
    <row r="492" spans="2:234" ht="15.75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</row>
    <row r="493" spans="2:234" ht="15.75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</row>
    <row r="494" spans="2:234" ht="15.75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</row>
    <row r="495" spans="2:234" ht="15.75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</row>
    <row r="496" spans="2:234" ht="15.75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</row>
    <row r="497" spans="2:234" ht="15.75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</row>
    <row r="498" spans="2:234" ht="15.7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</row>
    <row r="499" spans="2:234" ht="15.7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</row>
    <row r="500" spans="2:234" ht="15.75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</row>
    <row r="501" spans="2:234" ht="15.75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</row>
    <row r="502" spans="2:234" ht="15.75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</row>
    <row r="503" spans="2:234" ht="15.75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</row>
    <row r="504" spans="2:234" ht="15.75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</row>
    <row r="505" spans="2:234" ht="15.75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</row>
    <row r="506" spans="2:234" ht="15.75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</row>
    <row r="507" spans="2:234" ht="15.75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</row>
    <row r="508" spans="2:234" ht="15.75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</row>
    <row r="509" spans="2:234" ht="15.75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</row>
    <row r="510" spans="2:234" ht="15.75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</row>
    <row r="511" spans="2:234" ht="15.75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</row>
    <row r="512" spans="2:234" ht="15.75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</row>
    <row r="513" spans="2:234" ht="15.75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</row>
    <row r="514" spans="2:234" ht="15.75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</row>
    <row r="515" spans="2:234" ht="15.75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</row>
    <row r="516" spans="2:234" ht="15.75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</row>
    <row r="517" spans="2:234" ht="15.75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</row>
    <row r="518" spans="2:234" ht="15.75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</row>
    <row r="519" spans="2:234" ht="15.75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</row>
    <row r="520" spans="2:234" ht="15.75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</row>
    <row r="521" spans="2:234" ht="15.75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</row>
    <row r="522" spans="2:234" ht="15.75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</row>
    <row r="523" spans="2:234" ht="15.75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</row>
    <row r="524" spans="2:234" ht="15.75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</row>
    <row r="525" spans="2:234" ht="15.75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</row>
    <row r="526" spans="2:234" ht="15.75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</row>
    <row r="527" spans="2:234" ht="15.75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</row>
    <row r="528" spans="2:234" ht="15.75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</row>
    <row r="529" spans="2:234" ht="15.75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</row>
    <row r="530" spans="2:234" ht="15.75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</row>
    <row r="531" spans="2:234" ht="15.75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</row>
    <row r="532" spans="2:234" ht="15.75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</row>
    <row r="533" spans="2:234" ht="15.75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</row>
    <row r="534" spans="2:234" ht="15.75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</row>
    <row r="535" spans="2:234" ht="15.75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</row>
    <row r="536" spans="2:234" ht="15.75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</row>
    <row r="537" spans="2:234" ht="15.75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</row>
    <row r="538" spans="2:234" ht="15.75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</row>
    <row r="539" spans="2:234" ht="15.75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</row>
    <row r="540" spans="2:234" ht="15.75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</row>
    <row r="541" spans="2:234" ht="15.75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</row>
    <row r="542" spans="2:234" ht="15.75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</row>
    <row r="543" spans="2:234" ht="15.75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</row>
    <row r="544" spans="2:234" ht="15.75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</row>
    <row r="545" spans="2:234" ht="15.75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</row>
    <row r="546" spans="2:234" ht="15.75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</row>
    <row r="547" spans="2:234" ht="15.75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</row>
    <row r="548" spans="2:234" ht="15.75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</row>
    <row r="549" spans="2:234" ht="15.75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</row>
    <row r="550" spans="2:234" ht="15.75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</row>
    <row r="551" spans="2:234" ht="15.75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</row>
    <row r="552" spans="2:234" ht="15.75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</row>
    <row r="553" spans="2:234" ht="15.75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</row>
    <row r="554" spans="2:234" ht="15.75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</row>
    <row r="555" spans="2:234" ht="15.75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</row>
    <row r="556" spans="2:234" ht="15.75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</row>
    <row r="557" spans="2:234" ht="15.75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</row>
    <row r="558" spans="2:234" ht="15.75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</row>
    <row r="559" spans="2:234" ht="15.75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</row>
    <row r="560" spans="2:234" ht="15.75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</row>
    <row r="561" spans="2:234" ht="15.75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</row>
    <row r="562" spans="2:234" ht="15.75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</row>
    <row r="563" spans="2:234" ht="15.75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</row>
    <row r="564" spans="2:234" ht="15.75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</row>
    <row r="565" spans="2:234" ht="15.75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</row>
    <row r="566" spans="2:234" ht="15.75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</row>
    <row r="567" spans="2:234" ht="15.75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</row>
    <row r="568" spans="2:234" ht="15.75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</row>
    <row r="569" spans="2:234" ht="15.75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</row>
    <row r="570" spans="2:234" ht="15.75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</row>
    <row r="571" spans="2:234" ht="15.75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</row>
    <row r="572" spans="2:234" ht="15.75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</row>
    <row r="573" spans="2:234" ht="15.75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</row>
    <row r="574" spans="2:234" ht="15.75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</row>
    <row r="575" spans="2:234" ht="15.75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</row>
    <row r="576" spans="2:234" ht="15.75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</row>
    <row r="577" spans="2:234" ht="15.75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</row>
    <row r="578" spans="2:234" ht="15.75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</row>
    <row r="579" spans="2:234" ht="15.75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</row>
    <row r="580" spans="2:234" ht="15.75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</row>
    <row r="581" spans="2:234" ht="15.75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</row>
    <row r="582" spans="2:234" ht="15.75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</row>
    <row r="583" spans="2:234" ht="15.75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</row>
    <row r="584" spans="2:234" ht="15.75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</row>
    <row r="585" spans="2:234" ht="15.75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</row>
    <row r="586" spans="2:234" ht="15.75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</row>
    <row r="587" spans="2:234" ht="15.75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</row>
    <row r="588" spans="2:234" ht="15.75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</row>
    <row r="589" spans="2:234" ht="15.75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</row>
    <row r="590" spans="2:234" ht="15.75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</row>
    <row r="591" spans="2:234" ht="15.75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</row>
    <row r="592" spans="2:234" ht="15.75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</row>
    <row r="593" spans="2:234" ht="15.75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</row>
    <row r="594" spans="2:234" ht="15.75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</row>
    <row r="595" spans="2:234" ht="15.75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</row>
    <row r="596" spans="2:234" ht="15.75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</row>
    <row r="597" spans="2:234" ht="15.75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</row>
    <row r="598" spans="2:234" ht="15.75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</row>
    <row r="599" spans="2:234" ht="15.75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</row>
    <row r="600" spans="2:234" ht="15.75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</row>
    <row r="601" spans="2:234" ht="15.75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</row>
    <row r="602" spans="2:234" ht="15.75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</row>
    <row r="603" spans="2:234" ht="15.75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</row>
    <row r="604" spans="2:234" ht="15.75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</row>
    <row r="605" spans="2:234" ht="15.75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</row>
    <row r="606" spans="2:234" ht="15.75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</row>
    <row r="607" spans="2:234" ht="15.75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</row>
    <row r="608" spans="2:234" ht="15.75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</row>
    <row r="609" spans="2:234" ht="15.75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</row>
    <row r="610" spans="2:234" ht="15.75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</row>
    <row r="611" spans="2:234" ht="15.75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</row>
    <row r="612" spans="2:234" ht="15.75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</row>
    <row r="613" spans="2:234" ht="15.75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</row>
    <row r="614" spans="2:234" ht="15.75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</row>
    <row r="615" spans="2:234" ht="15.75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</row>
    <row r="616" spans="2:234" ht="15.75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</row>
    <row r="617" spans="2:234" ht="15.75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</row>
    <row r="618" spans="2:234" ht="15.75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</row>
    <row r="619" spans="2:234" ht="15.75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</row>
    <row r="620" spans="2:234" ht="15.75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</row>
    <row r="621" spans="2:234" ht="15.75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</row>
    <row r="622" spans="2:234" ht="15.75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</row>
    <row r="623" spans="2:234" ht="15.75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</row>
    <row r="624" spans="2:234" ht="15.75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</row>
    <row r="625" spans="2:234" ht="15.75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</row>
    <row r="626" spans="2:234" ht="15.75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</row>
    <row r="627" spans="2:234" ht="15.75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</row>
    <row r="628" spans="2:234" ht="15.75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</row>
    <row r="629" spans="2:234" ht="15.75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</row>
    <row r="630" spans="2:234" ht="15.75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</row>
    <row r="631" spans="2:234" ht="15.75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</row>
    <row r="632" spans="2:234" ht="15.75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</row>
    <row r="633" spans="2:234" ht="15.75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</row>
    <row r="634" spans="2:234" ht="15.75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</row>
    <row r="635" spans="2:234" ht="15.75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</row>
    <row r="636" spans="2:234" ht="15.75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</row>
    <row r="637" spans="2:234" ht="15.75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</row>
    <row r="638" spans="2:234" ht="15.75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</row>
    <row r="639" spans="2:234" ht="15.75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</row>
    <row r="640" spans="2:234" ht="15.75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</row>
    <row r="641" spans="2:234" ht="15.75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</row>
    <row r="642" spans="2:234" ht="15.75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</row>
    <row r="643" spans="2:234" ht="15.75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</row>
    <row r="644" spans="2:234" ht="15.75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</row>
    <row r="645" spans="2:234" ht="15.75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</row>
    <row r="646" spans="2:234" ht="15.75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</row>
    <row r="647" spans="2:234" ht="15.75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</row>
    <row r="648" spans="2:234" ht="15.75"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</row>
    <row r="649" spans="2:234" ht="15.75"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</row>
    <row r="650" spans="2:234" ht="15.75"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</row>
    <row r="651" spans="2:234" ht="15.75"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</row>
    <row r="652" spans="2:234" ht="15.75"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</row>
    <row r="653" spans="2:234" ht="15.75"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</row>
    <row r="654" spans="2:234" ht="15.75"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</row>
    <row r="655" spans="2:234" ht="15.75"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</row>
    <row r="656" spans="2:234" ht="15.75"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</row>
    <row r="657" spans="2:21" ht="15.75"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</row>
    <row r="658" spans="2:21" ht="15.75"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</row>
    <row r="659" spans="2:21" ht="15.75"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</row>
    <row r="660" spans="2:21" ht="15.75"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</row>
    <row r="661" spans="2:21" ht="15.75"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</row>
    <row r="662" spans="2:21" ht="15.75"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</row>
    <row r="663" spans="2:21" ht="15.75"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</row>
    <row r="664" spans="2:21" ht="15.75"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</row>
    <row r="665" spans="2:21" ht="15.75"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</row>
    <row r="666" spans="2:21" ht="15.75"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</row>
    <row r="667" spans="2:21" ht="15.75"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</row>
    <row r="668" spans="2:21" ht="15.75"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</row>
    <row r="669" spans="2:21" ht="15.75"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</row>
    <row r="670" spans="2:21" ht="15.75"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</row>
    <row r="671" spans="2:21" ht="15.75"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</row>
    <row r="672" spans="2:21" ht="15.75"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</row>
    <row r="673" spans="2:21" ht="15.75"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</row>
    <row r="674" spans="2:21" ht="15.75"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</row>
    <row r="675" spans="2:21" ht="15.75"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</row>
    <row r="676" spans="2:21" ht="15.75"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</row>
    <row r="677" spans="2:21" ht="15.75"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</row>
    <row r="678" spans="2:21" ht="15.75"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</row>
    <row r="679" spans="2:21" ht="15.75"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</row>
    <row r="680" spans="2:21" ht="15.75"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</row>
    <row r="681" spans="2:21" ht="15.75"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</row>
    <row r="682" spans="2:21" ht="15.75"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</row>
    <row r="683" spans="2:21" ht="15.75"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</row>
    <row r="684" spans="2:21" ht="15.75"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</row>
    <row r="685" spans="2:21" ht="15.75"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</row>
    <row r="686" spans="2:21" ht="15.75"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</row>
    <row r="687" spans="2:21" ht="15.75"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</row>
    <row r="688" spans="2:21" ht="15.75"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</row>
    <row r="689" spans="2:21" ht="15.75"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</row>
    <row r="690" spans="2:21" ht="15.75"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</row>
    <row r="691" spans="2:21" ht="15.75"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</row>
    <row r="692" spans="2:21" ht="15.75"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</row>
    <row r="693" spans="2:21" ht="15.75"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</row>
    <row r="694" spans="2:21" ht="15.75"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</row>
    <row r="695" spans="2:21" ht="15.75"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</row>
    <row r="696" spans="2:21" ht="15.75"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</row>
    <row r="697" spans="2:21" ht="15.75"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</row>
    <row r="698" spans="2:21" ht="15.75"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</row>
    <row r="699" spans="2:21" ht="15.75"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</row>
    <row r="700" spans="2:21" ht="15.75"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</row>
    <row r="701" spans="2:21" ht="15.75"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</row>
    <row r="702" spans="2:21" ht="15.75"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</row>
    <row r="703" spans="2:21" ht="15.75"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</row>
    <row r="704" spans="2:21" ht="15.75"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</row>
    <row r="705" spans="2:21" ht="15.75"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</row>
    <row r="706" spans="2:21" ht="15.75"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</row>
    <row r="707" spans="2:21" ht="15.75"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</row>
    <row r="708" spans="2:21" ht="15.75"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</row>
    <row r="709" spans="2:21" ht="15.75"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</row>
    <row r="710" spans="2:21" ht="15.75"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</row>
    <row r="711" spans="2:21" ht="15.75"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</row>
    <row r="712" spans="2:21" ht="15.75"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</row>
    <row r="713" spans="2:21" ht="15.75"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</row>
    <row r="714" spans="2:21" ht="15.75"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</row>
    <row r="715" spans="2:21" ht="15.75"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</row>
    <row r="716" spans="2:21" ht="15.75"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</row>
    <row r="717" spans="2:21" ht="15.75"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</row>
    <row r="718" spans="2:21" ht="15.75"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</row>
    <row r="719" spans="2:21" ht="15.75"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</row>
    <row r="720" spans="2:21" ht="15.75"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</row>
    <row r="721" spans="2:21" ht="15.75"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</row>
    <row r="722" spans="2:21" ht="15.75"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</row>
    <row r="723" spans="2:21" ht="15.75"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</row>
    <row r="724" spans="2:21" ht="15.75"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</row>
    <row r="725" spans="2:21" ht="15.75"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</row>
    <row r="726" spans="2:21" ht="15.75"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</row>
    <row r="727" spans="2:21" ht="15.75"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</row>
    <row r="728" spans="2:21" ht="15.75"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</row>
    <row r="729" spans="2:21" ht="15.75"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</row>
    <row r="730" spans="2:21" ht="15.75"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</row>
    <row r="731" spans="2:21" ht="15.75"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</row>
    <row r="732" spans="2:21" ht="15.75"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</row>
    <row r="733" spans="2:21" ht="15.75"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</row>
    <row r="734" spans="2:21" ht="15.75"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</row>
    <row r="735" spans="2:21" ht="15.75"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</row>
    <row r="736" spans="2:21" ht="15.75"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</row>
    <row r="737" spans="2:21" ht="15.75"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</row>
    <row r="738" spans="2:21" ht="15.75"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</row>
    <row r="739" spans="2:21" ht="15.75"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</row>
    <row r="740" spans="2:21" ht="15.75"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</row>
    <row r="741" spans="2:21" ht="15.75"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</row>
    <row r="742" spans="2:21" ht="15.75"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</row>
    <row r="743" spans="2:21" ht="15.75"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</row>
    <row r="744" spans="2:21" ht="15.75"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</row>
    <row r="745" spans="2:21" ht="15.75"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</row>
    <row r="746" spans="2:21" ht="15.75"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</row>
    <row r="747" spans="2:21" ht="15.75"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</row>
    <row r="748" spans="2:21" ht="15.75"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</row>
    <row r="749" spans="2:21" ht="15.75"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</row>
    <row r="750" spans="2:21" ht="15.75"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</row>
    <row r="751" spans="2:21" ht="15.75"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</row>
    <row r="752" spans="2:21" ht="15.75"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</row>
    <row r="753" spans="2:21" ht="15.75"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</row>
    <row r="754" spans="2:21" ht="15.75"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</row>
    <row r="755" spans="2:21" ht="15.75"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</row>
    <row r="756" spans="2:21" ht="15.75"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</row>
    <row r="757" spans="2:21" ht="15.75"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</row>
    <row r="758" spans="2:21" ht="15.75"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</row>
    <row r="759" spans="2:21" ht="15.75"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</row>
    <row r="760" spans="2:21" ht="15.75"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</row>
    <row r="761" spans="2:21" ht="15.75"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</row>
    <row r="762" spans="2:21" ht="15.75"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</row>
    <row r="763" spans="2:21" ht="15.75"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</row>
    <row r="764" spans="2:21" ht="15.75"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</row>
    <row r="765" spans="2:21" ht="15.75"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</row>
    <row r="766" spans="2:21" ht="15.75"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</row>
    <row r="767" spans="2:21" ht="15.75"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</row>
    <row r="768" spans="2:21" ht="15.75"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</row>
    <row r="769" spans="2:21" ht="15.75"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</row>
    <row r="770" spans="2:21" ht="15.75"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</row>
    <row r="771" spans="2:21" ht="15.75"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</row>
    <row r="772" spans="2:21" ht="15.75"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</row>
    <row r="773" spans="2:21" ht="15.75"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</row>
    <row r="774" spans="2:21" ht="15.75"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</row>
    <row r="775" spans="2:21" ht="15.75"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</row>
    <row r="776" spans="2:21" ht="15.75"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</row>
    <row r="777" spans="2:21" ht="15.75"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</row>
    <row r="778" spans="2:21" ht="15.75"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</row>
    <row r="779" spans="2:21" ht="15.75"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</row>
    <row r="780" spans="2:21" ht="15.75"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</row>
    <row r="781" spans="2:21" ht="15.75"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</row>
    <row r="782" spans="2:21" ht="15.75"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</row>
    <row r="783" spans="2:21" ht="15.75"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</row>
    <row r="784" spans="2:21" ht="15.75"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</row>
    <row r="785" spans="2:21" ht="15.75"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</row>
    <row r="786" spans="2:21" ht="15.75"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</row>
    <row r="787" spans="2:21" ht="15.75"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</row>
    <row r="788" spans="2:21" ht="15.75"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</row>
    <row r="789" spans="2:21" ht="15.75"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</row>
    <row r="790" spans="2:21" ht="15.75"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</row>
    <row r="791" spans="2:21" ht="15.75"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</row>
    <row r="792" spans="2:21" ht="15.75"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</row>
    <row r="793" spans="2:21" ht="15.75"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</row>
    <row r="794" spans="2:21" ht="15.75"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</row>
    <row r="795" spans="2:21" ht="15.75"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</row>
    <row r="796" spans="2:21" ht="15.75"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</row>
    <row r="797" spans="2:21" ht="15.75"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</row>
    <row r="798" spans="2:21" ht="15.75"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</row>
    <row r="799" spans="2:21" ht="15.75"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</row>
    <row r="800" spans="2:21" ht="15.75"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</row>
    <row r="801" spans="2:21" ht="15.75"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</row>
    <row r="802" spans="2:21" ht="15.75"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</row>
    <row r="803" spans="2:21" ht="15.75"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</row>
    <row r="804" spans="2:21" ht="15.75"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</row>
    <row r="805" spans="2:21" ht="15.75"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</row>
    <row r="806" spans="2:21" ht="15.75"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</row>
    <row r="807" spans="2:21" ht="15.75"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</row>
    <row r="808" spans="2:21" ht="15.75"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</row>
    <row r="809" spans="2:21" ht="15.75"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</row>
    <row r="810" spans="2:21" ht="15.75"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</row>
    <row r="811" spans="2:21" ht="15.75"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</row>
    <row r="812" spans="2:21" ht="15.75"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</row>
    <row r="813" spans="2:21" ht="15.75"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</row>
    <row r="814" spans="2:21" ht="15.75"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</row>
    <row r="815" spans="2:21" ht="15.75"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</row>
    <row r="816" spans="2:21" ht="15.75"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</row>
    <row r="817" spans="2:21" ht="15.75"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</row>
    <row r="818" spans="2:21" ht="15.75"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</row>
    <row r="819" spans="2:21" ht="15.75"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</row>
    <row r="820" spans="2:21" ht="15.75"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</row>
    <row r="821" spans="2:21" ht="15.75"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</row>
    <row r="822" spans="2:21" ht="15.75"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</row>
    <row r="823" spans="2:21" ht="15.75"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</row>
    <row r="824" spans="2:21" ht="15.75"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</row>
    <row r="825" spans="2:21" ht="15.75"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</row>
    <row r="826" spans="2:21" ht="15.75"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</row>
    <row r="827" spans="2:21" ht="15.75"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</row>
    <row r="828" spans="2:21" ht="15.75"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</row>
    <row r="829" spans="2:21" ht="15.75"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</row>
    <row r="830" spans="2:21" ht="15.75"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</row>
    <row r="831" spans="2:21" ht="15.75"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</row>
    <row r="832" spans="2:21" ht="15.75"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</row>
    <row r="833" spans="2:21" ht="15.75"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</row>
    <row r="834" spans="2:21" ht="15.75"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</row>
    <row r="835" spans="2:21" ht="15.75"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</row>
    <row r="836" spans="2:21" ht="15.75"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</row>
    <row r="837" spans="2:21" ht="15.75"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</row>
    <row r="838" spans="2:21" ht="15.75"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</row>
    <row r="839" spans="2:21" ht="15.75"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</row>
    <row r="840" spans="2:21" ht="15.75"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</row>
    <row r="841" spans="2:21" ht="15.75"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</row>
    <row r="842" spans="2:21" ht="15.75"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</row>
    <row r="843" spans="2:21" ht="15.75"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</row>
    <row r="844" spans="2:21" ht="15.75"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</row>
    <row r="845" spans="2:21" ht="15.75"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</row>
    <row r="846" spans="2:21" ht="15.75"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</row>
    <row r="847" spans="2:21" ht="15.75"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</row>
    <row r="848" spans="2:21" ht="15.75"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</row>
    <row r="849" spans="2:21" ht="15.75"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</row>
    <row r="850" spans="2:21" ht="15.75"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</row>
    <row r="851" spans="2:21" ht="15.75"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</row>
    <row r="852" spans="2:21" ht="15.75"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</row>
    <row r="853" spans="2:21" ht="15.75"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</row>
    <row r="854" spans="2:21" ht="15.75"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</row>
    <row r="855" spans="2:21" ht="15.75"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</row>
    <row r="856" spans="2:21" ht="15.75"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</row>
    <row r="857" spans="2:21" ht="15.75"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</row>
    <row r="858" spans="2:21" ht="15.75"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</row>
    <row r="859" spans="2:21" ht="15.75"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</row>
    <row r="860" spans="2:21" ht="15.75"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</row>
    <row r="861" spans="2:21" ht="15.75"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</row>
    <row r="862" spans="2:21" ht="15.75"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</row>
    <row r="863" spans="2:21" ht="15.75"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</row>
    <row r="864" spans="2:21" ht="15.75"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</row>
    <row r="865" spans="2:21" ht="15.75"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</row>
    <row r="866" spans="2:21" ht="15.75"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</row>
    <row r="867" spans="2:21" ht="15.75"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</row>
    <row r="868" spans="2:21" ht="15.75"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</row>
    <row r="869" spans="2:21" ht="15.75"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</row>
    <row r="870" spans="2:21" ht="15.75"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</row>
    <row r="871" spans="2:21" ht="15.75"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</row>
    <row r="872" spans="2:21" ht="15.75"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</row>
    <row r="873" spans="2:21" ht="15.75"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</row>
    <row r="874" spans="2:21" ht="15.75"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</row>
    <row r="875" spans="2:21" ht="15.75"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</row>
    <row r="876" spans="2:21" ht="15.75"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</row>
    <row r="877" spans="2:21" ht="15.75"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</row>
    <row r="878" spans="2:21" ht="15.75"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</row>
    <row r="879" spans="2:21" ht="15.75"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</row>
    <row r="880" spans="2:21" ht="15.75"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</row>
    <row r="881" spans="2:21" ht="15.75"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</row>
    <row r="882" spans="2:21" ht="15.75"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</row>
    <row r="883" spans="2:21" ht="15.75"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</row>
    <row r="884" spans="2:21" ht="15.75"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</row>
    <row r="885" spans="2:21" ht="15.75"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</row>
    <row r="886" spans="2:21" ht="15.75"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</row>
    <row r="887" spans="2:21" ht="15.75"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</row>
    <row r="888" spans="2:21" ht="15.75"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</row>
    <row r="889" spans="2:21" ht="15.75"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</row>
    <row r="890" spans="2:21" ht="15.75"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</row>
    <row r="891" spans="2:21" ht="15.75"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</row>
    <row r="892" spans="2:21" ht="15.75"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</row>
    <row r="893" spans="2:21" ht="15.75"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</row>
    <row r="894" spans="2:21" ht="15.75"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</row>
    <row r="895" spans="2:21" ht="15.75"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</row>
    <row r="896" spans="2:21" ht="15.75"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</row>
    <row r="897" spans="2:21" ht="15.75"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</row>
    <row r="898" spans="2:21" ht="15.75"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</row>
    <row r="899" spans="2:21" ht="15.75"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</row>
    <row r="900" spans="2:21" ht="15.75"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</row>
    <row r="901" spans="2:21" ht="15.75"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</row>
    <row r="902" spans="2:21" ht="15.75"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</row>
    <row r="903" spans="2:21" ht="15.75"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</row>
    <row r="904" spans="2:21" ht="15.75"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</row>
    <row r="905" spans="2:21" ht="15.75"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</row>
    <row r="906" spans="2:21" ht="15.75"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</row>
    <row r="907" spans="2:21" ht="15.75"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</row>
    <row r="908" spans="2:21" ht="15.75"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</row>
    <row r="909" spans="2:21" ht="15.75"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</row>
    <row r="910" spans="2:21" ht="15.75"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</row>
    <row r="911" spans="2:21" ht="15.75"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</row>
    <row r="912" spans="2:21" ht="15.75"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</row>
    <row r="913" spans="2:21" ht="15.75"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</row>
    <row r="914" spans="2:21" ht="15.75"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</row>
    <row r="915" spans="2:21" ht="15.75"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</row>
    <row r="916" spans="2:21" ht="15.75"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</row>
    <row r="917" spans="2:21" ht="15.75"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</row>
    <row r="918" spans="2:21" ht="15.75"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</row>
    <row r="919" spans="2:21" ht="15.75"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</row>
    <row r="920" spans="2:21" ht="15.75"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</row>
    <row r="921" spans="2:21" ht="15.75"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</row>
    <row r="922" spans="2:21" ht="15.75"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</row>
    <row r="923" spans="2:21" ht="15.75"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</row>
    <row r="924" spans="2:21" ht="15.75"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</row>
    <row r="925" spans="2:21" ht="15.75"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</row>
    <row r="926" spans="2:21" ht="15.75"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</row>
    <row r="927" spans="2:21" ht="15.75"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</row>
    <row r="928" spans="2:21" ht="15.75"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</row>
    <row r="929" spans="2:21" ht="15.75"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</row>
    <row r="930" spans="2:21" ht="15.75"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</row>
    <row r="931" spans="2:21" ht="15.75"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</row>
    <row r="932" spans="2:21" ht="15.75"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</row>
    <row r="933" spans="2:21" ht="15.75"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</row>
    <row r="934" spans="2:21" ht="15.75"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</row>
    <row r="935" spans="2:21" ht="15.75"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</row>
    <row r="936" spans="2:21" ht="15.75"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</row>
    <row r="937" spans="2:21" ht="15.75"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</row>
    <row r="938" spans="2:21" ht="15.75"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</row>
    <row r="939" spans="2:21" ht="15.75"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</row>
    <row r="940" spans="2:21" ht="15.75"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</row>
    <row r="941" spans="2:21" ht="15.75"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</row>
    <row r="942" spans="2:21" ht="15.75"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</row>
    <row r="943" spans="2:21" ht="15.75"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</row>
    <row r="944" spans="2:21" ht="15.75"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</row>
    <row r="945" spans="2:21" ht="15.75"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</row>
    <row r="946" spans="2:21" ht="15.75"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</row>
    <row r="947" spans="2:21" ht="15.75"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</row>
    <row r="948" spans="2:21" ht="15.75"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</row>
    <row r="949" spans="2:21" ht="15.75"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</row>
    <row r="950" spans="2:21" ht="15.75"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</row>
    <row r="951" spans="2:21" ht="15.75"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</row>
    <row r="952" spans="2:21" ht="15.75"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</row>
    <row r="953" spans="2:21" ht="15.75"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</row>
    <row r="954" spans="2:21" ht="15.75"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</row>
    <row r="955" spans="2:21" ht="15.75"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</row>
    <row r="956" spans="2:21" ht="15.75"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</row>
    <row r="957" spans="2:21" ht="15.75"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</row>
    <row r="958" spans="2:21" ht="15.75"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</row>
    <row r="959" spans="2:21" ht="15.75"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</row>
    <row r="960" spans="2:21" ht="15.75"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</row>
    <row r="961" spans="2:21" ht="15.75"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</row>
    <row r="962" spans="2:21" ht="15.75"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</row>
    <row r="963" spans="2:21" ht="15.75"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</row>
    <row r="964" spans="2:21" ht="15.75"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</row>
    <row r="965" spans="2:21" ht="15.75"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</row>
    <row r="966" spans="2:21" ht="15.75"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</row>
    <row r="967" spans="2:21" ht="15.75"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</row>
    <row r="968" spans="2:21" ht="15.75"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</row>
    <row r="969" spans="2:21" ht="15.75"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</row>
    <row r="970" spans="2:21" ht="15.75"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</row>
    <row r="971" spans="2:21" ht="15.75"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</row>
    <row r="972" spans="2:21" ht="15.75"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</row>
    <row r="973" spans="2:21" ht="15.75"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</row>
    <row r="974" spans="2:21" ht="15.75"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</row>
    <row r="975" spans="2:21" ht="15.75"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</row>
    <row r="976" spans="2:21" ht="15.75"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</row>
    <row r="977" spans="2:21" ht="15.75"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</row>
    <row r="978" spans="2:21" ht="15.75"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</row>
    <row r="979" spans="2:21" ht="15.75"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</row>
    <row r="980" spans="2:21" ht="15.75"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</row>
    <row r="981" spans="2:21" ht="15.75"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</row>
    <row r="982" spans="2:21" ht="15.75"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</row>
    <row r="983" spans="2:21" ht="15.75"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</row>
    <row r="984" spans="2:21" ht="15.75"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</row>
    <row r="985" spans="2:21" ht="15.75"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</row>
    <row r="986" spans="2:21" ht="15.75"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</row>
    <row r="987" spans="2:21" ht="15.75"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</row>
    <row r="988" spans="2:21" ht="15.75"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</row>
    <row r="989" spans="2:21" ht="15.75"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</row>
    <row r="990" spans="2:21" ht="15.75"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</row>
    <row r="991" spans="2:21" ht="15.75"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</row>
    <row r="992" spans="2:21" ht="15.75"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</row>
    <row r="993" spans="2:21" ht="15.75"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</row>
    <row r="994" spans="2:21" ht="15.75"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</row>
    <row r="995" spans="2:21" ht="15.75"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</row>
    <row r="996" spans="2:21" ht="15.75"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</row>
    <row r="997" spans="2:21" ht="15.75"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</row>
    <row r="998" spans="2:21" ht="15.75"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</row>
    <row r="999" spans="2:21" ht="15.75"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</row>
    <row r="1000" spans="2:21" ht="15.75"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</row>
    <row r="1001" spans="2:21" ht="15.75"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</row>
    <row r="1002" spans="2:21" ht="15.75"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</row>
    <row r="1003" spans="2:21" ht="15.75"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</row>
    <row r="1004" spans="2:21" ht="15.75"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</row>
    <row r="1005" spans="2:21" ht="15.75"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</row>
    <row r="1006" spans="2:21" ht="15.75"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</row>
    <row r="1007" spans="2:21" ht="15.75"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</row>
    <row r="1008" spans="2:21" ht="15.75"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</row>
    <row r="1009" spans="2:21" ht="15.75"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</row>
    <row r="1010" spans="2:21" ht="15.75"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</row>
    <row r="1011" spans="2:21" ht="15.75"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</row>
    <row r="1012" spans="2:21" ht="15.75"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</row>
    <row r="1013" spans="2:21" ht="15.75"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</row>
    <row r="1014" spans="2:21" ht="15.75"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</row>
    <row r="1015" spans="2:21" ht="15.75"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</row>
    <row r="1016" spans="2:21" ht="15.75"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</row>
    <row r="1017" spans="2:21" ht="15.75"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</row>
    <row r="1018" spans="2:21" ht="15.75"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</row>
    <row r="1019" spans="2:21" ht="15.75"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</row>
    <row r="1020" spans="2:21" ht="15.75"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</row>
    <row r="1021" spans="2:21" ht="15.75"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</row>
    <row r="1022" spans="2:21" ht="15.75"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</row>
    <row r="1023" spans="2:21" ht="15.75"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</row>
    <row r="1024" spans="2:21" ht="15.75"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</row>
    <row r="1025" spans="2:21" ht="15.75"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</row>
    <row r="1026" spans="2:21" ht="15.75"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</row>
    <row r="1027" spans="2:21" ht="15.75"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</row>
    <row r="1028" spans="2:21" ht="15.75"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</row>
    <row r="1029" spans="2:21" ht="15.75"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</row>
    <row r="1030" spans="2:21" ht="15.75"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</row>
    <row r="1031" spans="2:21" ht="15.75"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</row>
    <row r="1032" spans="2:21" ht="15.75"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</row>
    <row r="1033" spans="2:21" ht="15.75"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</row>
    <row r="1034" spans="2:21" ht="15.75"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</row>
    <row r="1035" spans="2:21" ht="15.75"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</row>
    <row r="1036" spans="2:21" ht="15.75"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</row>
    <row r="1037" spans="2:21" ht="15.75"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</row>
    <row r="1038" spans="2:21" ht="15.75"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</row>
    <row r="1039" spans="2:21" ht="15.75"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</row>
    <row r="1040" spans="2:21" ht="15.75"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</row>
    <row r="1041" spans="2:21" ht="15.75"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</row>
    <row r="1042" spans="2:21" ht="15.75"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</row>
    <row r="1043" spans="2:21" ht="15.75"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</row>
    <row r="1044" spans="2:21" ht="15.75"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</row>
    <row r="1045" spans="2:21" ht="15.75"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</row>
    <row r="1046" spans="2:21" ht="15.75"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</row>
    <row r="1047" spans="2:21" ht="15.75"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</row>
    <row r="1048" spans="2:21" ht="15.75"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</row>
    <row r="1049" spans="2:21" ht="15.75"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</row>
    <row r="1050" spans="2:21" ht="15.75"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</row>
    <row r="1051" spans="2:21" ht="15.75"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</row>
    <row r="1052" spans="2:21" ht="15.75"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</row>
    <row r="1053" spans="2:21" ht="15.75"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</row>
    <row r="1054" spans="2:21" ht="15.75"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</row>
    <row r="1055" spans="2:21" ht="15.75"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</row>
    <row r="1056" spans="2:21" ht="15.75"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</row>
    <row r="1057" spans="2:21" ht="15.75"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</row>
    <row r="1058" spans="2:21" ht="15.75"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</row>
    <row r="1059" spans="2:21" ht="15.75"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</row>
    <row r="1060" spans="2:21" ht="15.75"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</row>
    <row r="1061" spans="2:21" ht="15.75"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</row>
    <row r="1062" spans="2:21" ht="15.75"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</row>
    <row r="1063" spans="2:21" ht="15.75"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</row>
    <row r="1064" spans="2:21" ht="15.75"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</row>
    <row r="1065" spans="2:21" ht="15.75"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</row>
    <row r="1066" spans="2:21" ht="15.75"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</row>
    <row r="1067" spans="2:21" ht="15.75"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</row>
    <row r="1068" spans="2:21" ht="15.75"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</row>
    <row r="1069" spans="2:21" ht="15.75"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</row>
    <row r="1070" spans="2:21" ht="15.75"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</row>
    <row r="1071" spans="2:21" ht="15.75"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</row>
    <row r="1072" spans="2:21" ht="15.75"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</row>
    <row r="1073" spans="2:21" ht="15.75"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</row>
    <row r="1074" spans="2:21" ht="15.75"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</row>
    <row r="1075" spans="2:21" ht="15.75"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</row>
    <row r="1076" spans="2:21" ht="15.75"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</row>
    <row r="1077" spans="2:21" ht="15.75"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</row>
    <row r="1078" spans="2:21" ht="15.75"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</row>
    <row r="1079" spans="2:21" ht="15.75"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</row>
    <row r="1080" spans="2:21" ht="15.75"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</row>
    <row r="1081" spans="2:21" ht="15.75"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</row>
    <row r="1082" spans="2:21" ht="15.75"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</row>
    <row r="1083" spans="2:21" ht="15.75"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</row>
    <row r="1084" spans="2:21" ht="15.75"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</row>
    <row r="1085" spans="2:21" ht="15.75"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</row>
    <row r="1086" spans="2:21" ht="15.75"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</row>
    <row r="1087" spans="2:21" ht="15.75"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</row>
    <row r="1088" spans="2:21" ht="15.75"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</row>
    <row r="1089" spans="2:21" ht="15.75"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</row>
    <row r="1090" spans="2:21" ht="15.75"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</row>
    <row r="1091" spans="2:21" ht="15.75"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</row>
    <row r="1092" spans="2:21" ht="15.75"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</row>
    <row r="1093" spans="2:21" ht="15.75"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</row>
    <row r="1094" spans="2:21" ht="15.75"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</row>
    <row r="1095" spans="2:21" ht="15.75"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</row>
    <row r="1096" spans="2:21" ht="15.75"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</row>
    <row r="1097" spans="2:21" ht="15.75"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</row>
    <row r="1098" spans="2:21" ht="15.75"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</row>
    <row r="1099" spans="2:21" ht="15.75"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</row>
    <row r="1100" spans="2:21" ht="15.75"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</row>
    <row r="1101" spans="2:21" ht="15.75"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</row>
    <row r="1102" spans="2:21" ht="15.75"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</row>
    <row r="1103" spans="2:21" ht="15.75"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</row>
    <row r="1104" spans="2:21" ht="15.75"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</row>
    <row r="1105" spans="2:21" ht="15.75"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</row>
    <row r="1106" spans="2:21" ht="15.75"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</row>
    <row r="1107" spans="2:21" ht="15.75"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</row>
    <row r="1108" spans="2:21" ht="15.75"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</row>
    <row r="1109" spans="2:21" ht="15.75"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</row>
    <row r="1110" spans="2:21" ht="15.75"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</row>
    <row r="1111" spans="2:21" ht="15.75"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</row>
    <row r="1112" spans="2:21" ht="15.75"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</row>
    <row r="1113" spans="2:21" ht="15.75"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</row>
    <row r="1114" spans="2:21" ht="15.75"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</row>
    <row r="1115" spans="2:21" ht="15.75"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</row>
    <row r="1116" spans="2:21" ht="15.75"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</row>
    <row r="1117" spans="2:21" ht="15.75"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</row>
    <row r="1118" spans="2:21" ht="15.75"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</row>
    <row r="1119" spans="2:21" ht="15.75"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</row>
    <row r="1120" spans="2:21" ht="15.75"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</row>
    <row r="1121" spans="2:21" ht="15.75"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</row>
    <row r="1122" spans="2:21" ht="15.75"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</row>
    <row r="1123" spans="2:21" ht="15.75"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</row>
    <row r="1124" spans="2:21" ht="15.75"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</row>
    <row r="1125" spans="2:21" ht="15.75"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</row>
    <row r="1126" spans="2:21" ht="15.75"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</row>
    <row r="1127" spans="2:21" ht="15.75"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</row>
    <row r="1128" spans="2:21" ht="15.75"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</row>
    <row r="1129" spans="2:21" ht="15.75"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</row>
    <row r="1130" spans="2:21" ht="15.75"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</row>
    <row r="1131" spans="2:21" ht="15.75"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</row>
    <row r="1132" spans="2:21" ht="15.75"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</row>
    <row r="1133" spans="2:21" ht="15.75"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</row>
    <row r="1134" spans="2:21" ht="15.75"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</row>
    <row r="1135" spans="2:21" ht="15.75"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</row>
    <row r="1136" spans="2:21" ht="15.75"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</row>
    <row r="1137" spans="2:21" ht="15.75"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</row>
    <row r="1138" spans="2:21" ht="15.75"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</row>
    <row r="1139" spans="2:21" ht="15.75"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</row>
    <row r="1140" spans="2:21" ht="15.75"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</row>
    <row r="1141" spans="2:21" ht="15.75"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</row>
    <row r="1142" spans="2:21" ht="15.75"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</row>
    <row r="1143" spans="2:21" ht="15.75"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</row>
    <row r="1144" spans="2:21" ht="15.75"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</row>
    <row r="1145" spans="2:21" ht="15.75"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</row>
    <row r="1146" spans="2:21" ht="15.75"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</row>
    <row r="1147" spans="2:21" ht="15.75"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</row>
    <row r="1148" spans="2:21" ht="15.75"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</row>
    <row r="1149" spans="2:21" ht="15.75"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</row>
    <row r="1150" spans="2:21" ht="15.75"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</row>
    <row r="1151" spans="2:21" ht="15.75"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</row>
    <row r="1152" spans="2:21" ht="15.75"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</row>
    <row r="1153" spans="2:21" ht="15.75"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</row>
    <row r="1154" spans="2:21" ht="15.75"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</row>
    <row r="1155" spans="2:21" ht="15.75"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</row>
    <row r="1156" spans="2:21" ht="15.75"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</row>
    <row r="1157" spans="2:21" ht="15.75"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</row>
    <row r="1158" spans="2:21" ht="15.75"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</row>
    <row r="1159" spans="2:21" ht="15.75"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</row>
    <row r="1160" spans="2:21" ht="15.75"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</row>
    <row r="1161" spans="2:21" ht="15.75"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</row>
    <row r="1162" spans="2:21" ht="15.75"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</row>
    <row r="1163" spans="2:21" ht="15.75"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</row>
    <row r="1164" spans="2:21" ht="15.75"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</row>
    <row r="1165" spans="2:21" ht="15.75"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</row>
    <row r="1166" spans="2:21" ht="15.75"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</row>
    <row r="1167" spans="2:21" ht="15.75"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</row>
    <row r="1168" spans="2:21" ht="15.75"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</row>
    <row r="1169" spans="2:21" ht="15.75"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</row>
    <row r="1170" spans="2:21" ht="15.75"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</row>
    <row r="1171" spans="2:21" ht="15.75"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</row>
    <row r="1172" spans="2:21" ht="15.75"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</row>
    <row r="1173" spans="2:21" ht="15.75"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</row>
    <row r="1174" spans="2:21" ht="15.75"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</row>
    <row r="1175" spans="2:21" ht="15.75"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</row>
    <row r="1176" spans="2:21" ht="15.75"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</row>
    <row r="1177" spans="2:21" ht="15.75"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</row>
    <row r="1178" spans="2:21" ht="15.75"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</row>
    <row r="1179" spans="2:21" ht="15.75"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</row>
    <row r="1180" spans="2:21" ht="15.75"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</row>
    <row r="1181" spans="2:21" ht="15.75"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</row>
    <row r="1182" spans="2:21" ht="15.75"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</row>
    <row r="1183" spans="2:21" ht="15.75"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</row>
    <row r="1184" spans="2:21" ht="15.75"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</row>
    <row r="1185" spans="2:21" ht="15.75"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</row>
    <row r="1186" spans="2:21" ht="15.75"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</row>
    <row r="1187" spans="2:21" ht="15.75"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</row>
    <row r="1188" spans="2:21" ht="15.75"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</row>
    <row r="1189" spans="2:21" ht="15.75"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</row>
    <row r="1190" spans="2:21" ht="15.75"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</row>
    <row r="1191" spans="2:21" ht="15.75"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</row>
    <row r="1192" spans="2:21" ht="15.75"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</row>
    <row r="1193" spans="2:21" ht="15.75"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</row>
    <row r="1194" spans="2:21" ht="15.75"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</row>
    <row r="1195" spans="2:21" ht="15.75"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</row>
    <row r="1196" spans="2:21" ht="15.75"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</row>
    <row r="1197" spans="2:21" ht="15.75"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</row>
    <row r="1198" spans="2:21" ht="15.75"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</row>
    <row r="1199" spans="2:21" ht="15.75"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</row>
    <row r="1200" spans="2:21" ht="15.75"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</row>
    <row r="1201" spans="2:21" ht="15.75"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</row>
    <row r="1202" spans="2:21" ht="15.75"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</row>
    <row r="1203" spans="2:21" ht="15.75"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</row>
    <row r="1204" spans="2:21" ht="15.75"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</row>
    <row r="1205" spans="2:21" ht="15.75"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</row>
    <row r="1206" spans="2:21" ht="15.75"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</row>
    <row r="1207" spans="2:21" ht="15.75"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</row>
    <row r="1208" spans="2:21" ht="15.75"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</row>
    <row r="1209" spans="2:21" ht="15.75"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</row>
    <row r="1210" spans="2:21" ht="15.75"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</row>
    <row r="1211" spans="2:21" ht="15.75"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</row>
    <row r="1212" spans="2:21" ht="15.75"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</row>
    <row r="1213" spans="2:21" ht="15.75"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</row>
    <row r="1214" spans="2:21" ht="15.75"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</row>
    <row r="1215" spans="2:21" ht="15.75"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</row>
    <row r="1216" spans="2:21" ht="15.75"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</row>
    <row r="1217" spans="2:21" ht="15.75"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</row>
    <row r="1218" spans="2:21" ht="15.75"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</row>
    <row r="1219" spans="2:21" ht="15.75"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</row>
    <row r="1220" spans="2:21" ht="15.75"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</row>
    <row r="1221" spans="2:21" ht="15.75"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</row>
    <row r="1222" spans="2:21" ht="15.75"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</row>
    <row r="1223" spans="2:21" ht="15.75"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</row>
    <row r="1224" spans="2:21" ht="15.75"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</row>
    <row r="1225" spans="2:21" ht="15.75"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</row>
    <row r="1226" spans="2:21" ht="15.75"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</row>
    <row r="1227" spans="2:21" ht="15.75"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</row>
    <row r="1228" spans="2:21" ht="15.75"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</row>
    <row r="1229" spans="2:21" ht="15.75"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</row>
    <row r="1230" spans="2:21" ht="15.75"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</row>
    <row r="1231" spans="2:21" ht="15.75"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</row>
    <row r="1232" spans="2:21" ht="15.75"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</row>
    <row r="1233" spans="2:21" ht="15.75"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</row>
    <row r="1234" spans="2:21" ht="15.75"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</row>
    <row r="1235" spans="2:21" ht="15.75"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</row>
    <row r="1236" spans="2:21" ht="15.75"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</row>
    <row r="1237" spans="2:21" ht="15.75"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</row>
    <row r="1238" spans="2:21" ht="15.75"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</row>
    <row r="1239" spans="2:21" ht="15.75"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</row>
    <row r="1240" spans="2:21" ht="15.75"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</row>
    <row r="1241" spans="2:21" ht="15.75"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</row>
    <row r="1242" spans="2:21" ht="15.75"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</row>
    <row r="1243" spans="2:21" ht="15.75"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</row>
    <row r="1244" spans="2:21" ht="15.75"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</row>
    <row r="1245" spans="2:21" ht="15.75"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</row>
    <row r="1246" spans="2:21" ht="15.75"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</row>
    <row r="1247" spans="2:21" ht="15.75"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</row>
    <row r="1248" spans="2:21" ht="15.75"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</row>
    <row r="1249" spans="2:21" ht="15.75"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</row>
    <row r="1250" spans="2:21" ht="15.75"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</row>
    <row r="1251" spans="2:21" ht="15.75"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</row>
    <row r="1252" spans="2:21" ht="15.75"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</row>
    <row r="1253" spans="2:21" ht="15.75"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</row>
    <row r="1254" spans="2:21" ht="15.75"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</row>
    <row r="1255" spans="2:21" ht="15.75"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</row>
    <row r="1256" spans="2:21" ht="15.75"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</row>
    <row r="1257" spans="2:21" ht="15.75"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</row>
    <row r="1258" spans="2:21" ht="15.75"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</row>
    <row r="1259" spans="2:21" ht="15.75"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</row>
    <row r="1260" spans="2:21" ht="15.75"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</row>
    <row r="1261" spans="2:21" ht="15.75"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</row>
    <row r="1262" spans="2:21" ht="15.75"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</row>
    <row r="1263" spans="2:21" ht="15.75"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</row>
    <row r="1264" spans="2:21" ht="15.75"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</row>
    <row r="1265" spans="2:21" ht="15.75"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</row>
    <row r="1266" spans="2:21" ht="15.75"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</row>
    <row r="1267" spans="2:21" ht="15.75"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</row>
    <row r="1268" spans="2:21" ht="15.75"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</row>
    <row r="1269" spans="2:21" ht="15.75"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</row>
    <row r="1270" spans="2:21" ht="15.75"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</row>
    <row r="1271" spans="2:21" ht="15.75"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</row>
    <row r="1272" spans="2:21" ht="15.75"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</row>
    <row r="1273" spans="2:21" ht="15.75"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</row>
    <row r="1274" spans="2:21" ht="15.75"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</row>
    <row r="1275" spans="2:21" ht="15.75"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</row>
    <row r="1276" spans="2:21" ht="15.75"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</row>
    <row r="1277" spans="2:21" ht="15.75"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</row>
    <row r="1278" spans="2:21" ht="15.75"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</row>
    <row r="1279" spans="2:21" ht="15.75"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</row>
    <row r="1280" spans="2:21" ht="15.75"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</row>
    <row r="1281" spans="2:21" ht="15.75"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</row>
    <row r="1282" spans="2:21" ht="15.75"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</row>
    <row r="1283" spans="2:21" ht="15.75"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</row>
    <row r="1284" spans="2:21" ht="15.75"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</row>
    <row r="1285" spans="2:21" ht="15.75"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</row>
    <row r="1286" spans="2:21" ht="15.75"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</row>
    <row r="1287" spans="2:21" ht="15.75"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</row>
    <row r="1288" spans="2:21" ht="15.75"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</row>
    <row r="1289" spans="2:21" ht="15.75"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</row>
    <row r="1290" spans="2:21" ht="15.75"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</row>
    <row r="1291" spans="2:21" ht="15.75"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</row>
    <row r="1292" spans="2:21" ht="15.75"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</row>
    <row r="1293" spans="2:21" ht="15.75"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</row>
    <row r="1294" spans="2:21" ht="15.75"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</row>
    <row r="1295" spans="2:21" ht="15.75"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</row>
    <row r="1296" spans="2:21" ht="15.75"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</row>
    <row r="1297" spans="2:21" ht="15.75"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</row>
    <row r="1298" spans="2:21" ht="15.75"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</row>
    <row r="1299" spans="2:21" ht="15.75"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</row>
    <row r="1300" spans="2:21" ht="15.75"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</row>
    <row r="1301" spans="2:21" ht="15.75"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</row>
    <row r="1302" spans="2:21" ht="15.75"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</row>
    <row r="1303" spans="2:21" ht="15.75"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</row>
    <row r="1304" spans="2:21" ht="15.75"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</row>
    <row r="1305" spans="2:21" ht="15.75"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</row>
    <row r="1306" spans="2:21" ht="15.75"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</row>
    <row r="1307" spans="2:21" ht="15.75"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</row>
    <row r="1308" spans="2:21" ht="15.75"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</row>
    <row r="1309" spans="2:21" ht="15.75"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</row>
    <row r="1310" spans="2:21" ht="15.75"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</row>
    <row r="1311" spans="2:21" ht="15.75"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</row>
    <row r="1312" spans="2:21" ht="15.75"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</row>
    <row r="1313" spans="2:21" ht="15.75"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</row>
    <row r="1314" spans="2:21" ht="15.75"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</row>
    <row r="1315" spans="2:21" ht="15.75"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</row>
    <row r="1316" spans="2:21" ht="15.75"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</row>
    <row r="1317" spans="2:21" ht="15.75"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</row>
    <row r="1318" spans="2:21" ht="15.75"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</row>
    <row r="1319" spans="2:21" ht="15.75"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</row>
    <row r="1320" spans="2:21" ht="15.75"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</row>
    <row r="1321" spans="2:21" ht="15.75"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</row>
    <row r="1322" spans="2:21" ht="15.75"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</row>
    <row r="1323" spans="2:21" ht="15.75"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</row>
    <row r="1324" spans="2:21" ht="15.75"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</row>
    <row r="1325" spans="2:21" ht="15.75"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</row>
    <row r="1326" spans="2:21" ht="15.75"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</row>
    <row r="1327" spans="2:21" ht="15.75"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</row>
    <row r="1328" spans="2:21" ht="15.75"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</row>
    <row r="1329" spans="2:21" ht="15.75"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</row>
    <row r="1330" spans="2:21" ht="15.75"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</row>
    <row r="1331" spans="2:21" ht="15.75"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</row>
    <row r="1332" spans="2:21" ht="15.75"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</row>
    <row r="1333" spans="2:21" ht="15.75"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</row>
    <row r="1334" spans="2:21" ht="15.75"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</row>
    <row r="1335" spans="2:21" ht="15.75"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</row>
    <row r="1336" spans="2:21" ht="15.75"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</row>
    <row r="1337" spans="2:21" ht="15.75"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</row>
    <row r="1338" spans="2:21" ht="15.75"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</row>
    <row r="1339" spans="2:21" ht="15.75"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</row>
    <row r="1340" spans="2:21" ht="15.75"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</row>
    <row r="1341" spans="2:21" ht="15.75"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</row>
    <row r="1342" spans="2:21" ht="15.75"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</row>
    <row r="1343" spans="2:21" ht="15.75"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</row>
    <row r="1344" spans="2:21" ht="15.75"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</row>
    <row r="1345" spans="2:21" ht="15.75"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</row>
    <row r="1346" spans="2:21" ht="15.75"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</row>
    <row r="1347" spans="2:21" ht="15.75"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</row>
    <row r="1348" spans="2:21" ht="15.75"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</row>
    <row r="1349" spans="2:21" ht="15.75"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</row>
    <row r="1350" spans="2:21" ht="15.75"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</row>
    <row r="1351" spans="2:21" ht="15.75"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</row>
    <row r="1352" spans="2:21" ht="15.75"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</row>
    <row r="1353" spans="2:21" ht="15.75"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</row>
    <row r="1354" spans="2:21" ht="15.75"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</row>
    <row r="1355" spans="2:21" ht="15.75"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</row>
    <row r="1356" spans="2:21" ht="15.75"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</row>
    <row r="1357" spans="2:21" ht="15.75"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</row>
    <row r="1358" spans="2:21" ht="15.75"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</row>
    <row r="1359" spans="2:21" ht="15.75"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</row>
    <row r="1360" spans="2:21" ht="15.75"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</row>
    <row r="1361" spans="2:21" ht="15.75"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</row>
    <row r="1362" spans="2:21" ht="15.75"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</row>
    <row r="1363" spans="2:21" ht="15.75"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</row>
    <row r="1364" spans="2:21" ht="15.75"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</row>
    <row r="1365" spans="2:21" ht="15.75"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</row>
    <row r="1366" spans="2:21" ht="15.75"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</row>
    <row r="1367" spans="2:21" ht="15.75"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</row>
    <row r="1368" spans="2:21" ht="15.75"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</row>
    <row r="1369" spans="2:21" ht="15.75"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</row>
    <row r="1370" spans="2:21" ht="15.75"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</row>
    <row r="1371" spans="2:21" ht="15.75"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</row>
    <row r="1372" spans="2:21" ht="15.75"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</row>
    <row r="1373" spans="2:21" ht="15.75"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</row>
    <row r="1374" spans="2:21" ht="15.75"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</row>
    <row r="1375" spans="2:21" ht="15.75"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</row>
    <row r="1376" spans="2:21" ht="15.75"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</row>
    <row r="1377" spans="2:21" ht="15.75"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</row>
    <row r="1378" spans="2:21" ht="15.75"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</row>
    <row r="1379" spans="2:21" ht="15.75"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</row>
    <row r="1380" spans="2:21" ht="15.75"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</row>
    <row r="1381" spans="2:21" ht="15.75"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</row>
    <row r="1382" spans="2:21" ht="15.75"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</row>
    <row r="1383" spans="2:21" ht="15.75"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</row>
    <row r="1384" spans="2:21" ht="15.75"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</row>
    <row r="1385" spans="2:21" ht="15.75"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</row>
    <row r="1386" spans="2:21" ht="15.75"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</row>
    <row r="1387" spans="2:21" ht="15.75"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</row>
    <row r="1388" spans="2:21" ht="15.75"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</row>
    <row r="1389" spans="2:21" ht="15.75"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</row>
    <row r="1390" spans="2:21" ht="15.75"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</row>
    <row r="1391" spans="2:21" ht="15.75"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</row>
    <row r="1392" spans="2:21" ht="15.75"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</row>
    <row r="1393" spans="2:21" ht="15.75"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</row>
    <row r="1394" spans="2:21" ht="15.75"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</row>
    <row r="1395" spans="2:21" ht="15.75"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</row>
    <row r="1396" spans="2:21" ht="15.75"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</row>
    <row r="1397" spans="2:21" ht="15.75"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</row>
    <row r="1398" spans="2:21" ht="15.75"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</row>
    <row r="1399" spans="2:21" ht="15.75"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</row>
    <row r="1400" spans="2:21" ht="15.75"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</row>
    <row r="1401" spans="2:21" ht="15.75"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</row>
    <row r="1402" spans="2:21" ht="15.75"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</row>
    <row r="1403" spans="2:21" ht="15.75"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</row>
    <row r="1404" spans="2:21" ht="15.75"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</row>
    <row r="1405" spans="2:21" ht="15.75"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</row>
    <row r="1406" spans="2:21" ht="15.75"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</row>
    <row r="1407" spans="2:21" ht="15.75"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</row>
    <row r="1408" spans="2:21" ht="15.75"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</row>
    <row r="1409" spans="2:21" ht="15.75"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</row>
    <row r="1410" spans="2:21" ht="15.75"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</row>
    <row r="1411" spans="2:21" ht="15.75"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</row>
    <row r="1412" spans="2:21" ht="15.75"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</row>
    <row r="1413" spans="2:21" ht="15.75"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</row>
    <row r="1414" spans="2:21" ht="15.75"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</row>
    <row r="1415" spans="2:21" ht="15.75"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</row>
    <row r="1416" spans="2:21" ht="15.75"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</row>
    <row r="1417" spans="2:21" ht="15.75"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</row>
    <row r="1418" spans="2:21" ht="15.75"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</row>
    <row r="1419" spans="2:21" ht="15.75"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</row>
    <row r="1420" spans="2:21" ht="15.75"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</row>
    <row r="1421" spans="2:21" ht="15.75"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</row>
    <row r="1422" spans="2:21" ht="15.75"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</row>
    <row r="1423" spans="2:21" ht="15.75"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</row>
    <row r="1424" spans="2:21" ht="15.75"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</row>
    <row r="1425" spans="2:21" ht="15.75"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</row>
    <row r="1426" spans="2:21" ht="15.75"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</row>
    <row r="1427" spans="2:21" ht="15.75"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</row>
    <row r="1428" spans="2:21" ht="15.75"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</row>
    <row r="1429" spans="2:21" ht="15.75"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</row>
    <row r="1430" spans="2:21" ht="15.75"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</row>
    <row r="1431" spans="2:21" ht="15.75"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</row>
    <row r="1432" spans="2:21" ht="15.75"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</row>
    <row r="1433" spans="2:21" ht="15.75"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</row>
    <row r="1434" spans="2:21" ht="15.75"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</row>
    <row r="1435" spans="2:21" ht="15.75"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</row>
    <row r="1436" spans="2:21" ht="15.75"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</row>
    <row r="1437" spans="2:21" ht="15.75"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</row>
    <row r="1438" spans="2:21" ht="15.75"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</row>
    <row r="1439" spans="2:21" ht="15.75"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</row>
    <row r="1440" spans="2:21" ht="15.75"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</row>
    <row r="1441" spans="2:21" ht="15.75"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</row>
    <row r="1442" spans="2:21" ht="15.75"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</row>
    <row r="1443" spans="2:21" ht="15.75"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</row>
    <row r="1444" spans="2:21" ht="15.75"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</row>
    <row r="1445" spans="2:21" ht="15.75"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</row>
    <row r="1446" spans="2:21" ht="15.75">
      <c r="B1446"/>
      <c r="C1446"/>
      <c r="D1446"/>
      <c r="E1446"/>
    </row>
    <row r="1447" spans="2:21" ht="15.75">
      <c r="B1447"/>
      <c r="C1447"/>
      <c r="D1447"/>
      <c r="E1447"/>
    </row>
    <row r="1448" spans="2:21" ht="15.75">
      <c r="B1448"/>
      <c r="C1448"/>
      <c r="D1448"/>
      <c r="E1448"/>
    </row>
    <row r="1449" spans="2:21" ht="15.75">
      <c r="B1449"/>
      <c r="C1449"/>
      <c r="D1449"/>
      <c r="E1449"/>
    </row>
    <row r="1450" spans="2:21" ht="15.75">
      <c r="B1450"/>
      <c r="C1450"/>
      <c r="D1450"/>
      <c r="E1450"/>
    </row>
    <row r="1451" spans="2:21" ht="15.75">
      <c r="B1451"/>
      <c r="C1451"/>
      <c r="D1451"/>
      <c r="E1451"/>
    </row>
    <row r="1452" spans="2:21" ht="15.75">
      <c r="B1452"/>
      <c r="C1452"/>
      <c r="D1452"/>
      <c r="E1452"/>
    </row>
    <row r="1453" spans="2:21" ht="15.75">
      <c r="B1453"/>
      <c r="C1453"/>
      <c r="D1453"/>
      <c r="E1453"/>
    </row>
    <row r="1454" spans="2:21" ht="15.75">
      <c r="B1454"/>
      <c r="C1454"/>
      <c r="D1454"/>
      <c r="E1454"/>
    </row>
    <row r="1455" spans="2:21" ht="15.75">
      <c r="B1455"/>
      <c r="C1455"/>
      <c r="D1455"/>
      <c r="E1455"/>
    </row>
    <row r="1456" spans="2:21" ht="15.75">
      <c r="B1456"/>
      <c r="C1456"/>
      <c r="D1456"/>
      <c r="E1456"/>
    </row>
    <row r="1457" spans="2:5" ht="15.75">
      <c r="B1457"/>
      <c r="C1457"/>
      <c r="D1457"/>
      <c r="E1457"/>
    </row>
    <row r="1458" spans="2:5" ht="15.75">
      <c r="B1458"/>
      <c r="C1458"/>
      <c r="D1458"/>
      <c r="E1458"/>
    </row>
    <row r="1459" spans="2:5" ht="15.75">
      <c r="B1459"/>
      <c r="C1459"/>
      <c r="D1459"/>
      <c r="E1459"/>
    </row>
    <row r="1460" spans="2:5" ht="15.75">
      <c r="B1460"/>
      <c r="C1460"/>
      <c r="D1460"/>
      <c r="E1460"/>
    </row>
    <row r="1461" spans="2:5" ht="15.75">
      <c r="B1461"/>
      <c r="C1461"/>
      <c r="D1461"/>
      <c r="E1461"/>
    </row>
    <row r="1462" spans="2:5" ht="15.75">
      <c r="B1462"/>
      <c r="C1462"/>
      <c r="D1462"/>
      <c r="E1462"/>
    </row>
    <row r="1463" spans="2:5" ht="15.75">
      <c r="B1463"/>
      <c r="C1463"/>
      <c r="D1463"/>
      <c r="E1463"/>
    </row>
    <row r="1464" spans="2:5" ht="15.75">
      <c r="B1464"/>
      <c r="C1464"/>
      <c r="D1464"/>
      <c r="E1464"/>
    </row>
    <row r="1465" spans="2:5" ht="15.75">
      <c r="B1465"/>
      <c r="C1465"/>
      <c r="D1465"/>
      <c r="E1465"/>
    </row>
    <row r="1466" spans="2:5" ht="15.75">
      <c r="B1466"/>
      <c r="C1466"/>
      <c r="D1466"/>
      <c r="E1466"/>
    </row>
    <row r="1467" spans="2:5" ht="15.75">
      <c r="B1467"/>
      <c r="C1467"/>
      <c r="D1467"/>
      <c r="E1467"/>
    </row>
    <row r="1468" spans="2:5" ht="15.75">
      <c r="B1468"/>
      <c r="C1468"/>
      <c r="D1468"/>
      <c r="E1468"/>
    </row>
    <row r="1469" spans="2:5" ht="15.75">
      <c r="B1469"/>
      <c r="C1469"/>
      <c r="D1469"/>
      <c r="E1469"/>
    </row>
    <row r="1470" spans="2:5" ht="15.75">
      <c r="B1470"/>
      <c r="C1470"/>
      <c r="D1470"/>
      <c r="E1470"/>
    </row>
    <row r="1471" spans="2:5" ht="15.75">
      <c r="B1471"/>
      <c r="C1471"/>
      <c r="D1471"/>
      <c r="E1471"/>
    </row>
    <row r="1472" spans="2:5" ht="15.75">
      <c r="B1472"/>
      <c r="C1472"/>
      <c r="D1472"/>
      <c r="E1472"/>
    </row>
    <row r="1473" spans="2:5" ht="15.75">
      <c r="B1473"/>
      <c r="C1473"/>
      <c r="D1473"/>
      <c r="E1473"/>
    </row>
    <row r="1474" spans="2:5" ht="15.75">
      <c r="B1474"/>
      <c r="C1474"/>
      <c r="D1474"/>
      <c r="E1474"/>
    </row>
    <row r="1475" spans="2:5" ht="15.75">
      <c r="B1475"/>
      <c r="C1475"/>
      <c r="D1475"/>
      <c r="E1475"/>
    </row>
    <row r="1476" spans="2:5" ht="15.75">
      <c r="B1476"/>
      <c r="C1476"/>
      <c r="D1476"/>
      <c r="E1476"/>
    </row>
    <row r="1477" spans="2:5" ht="15.75">
      <c r="B1477"/>
      <c r="C1477"/>
      <c r="D1477"/>
      <c r="E1477"/>
    </row>
    <row r="1478" spans="2:5" ht="15.75">
      <c r="B1478"/>
      <c r="C1478"/>
      <c r="D1478"/>
      <c r="E1478"/>
    </row>
    <row r="1479" spans="2:5" ht="15.75">
      <c r="B1479"/>
      <c r="C1479"/>
      <c r="D1479"/>
      <c r="E1479"/>
    </row>
    <row r="1480" spans="2:5" ht="15.75">
      <c r="B1480"/>
      <c r="C1480"/>
      <c r="D1480"/>
      <c r="E1480"/>
    </row>
    <row r="1481" spans="2:5" ht="15.75">
      <c r="B1481"/>
      <c r="C1481"/>
      <c r="D1481"/>
      <c r="E1481"/>
    </row>
    <row r="1482" spans="2:5" ht="15.75">
      <c r="B1482"/>
      <c r="C1482"/>
      <c r="D1482"/>
      <c r="E1482"/>
    </row>
    <row r="1483" spans="2:5" ht="15.75">
      <c r="B1483"/>
      <c r="C1483"/>
      <c r="D1483"/>
      <c r="E1483"/>
    </row>
    <row r="1484" spans="2:5" ht="15.75">
      <c r="B1484"/>
      <c r="C1484"/>
      <c r="D1484"/>
      <c r="E1484"/>
    </row>
    <row r="1485" spans="2:5" ht="15.75">
      <c r="B1485"/>
      <c r="C1485"/>
      <c r="D1485"/>
      <c r="E1485"/>
    </row>
    <row r="1486" spans="2:5" ht="15.75">
      <c r="B1486"/>
      <c r="C1486"/>
      <c r="D1486"/>
      <c r="E1486"/>
    </row>
    <row r="1487" spans="2:5" ht="15.75">
      <c r="B1487"/>
      <c r="C1487"/>
      <c r="D1487"/>
      <c r="E1487"/>
    </row>
    <row r="1488" spans="2:5" ht="15.75">
      <c r="B1488"/>
      <c r="C1488"/>
      <c r="D1488"/>
      <c r="E1488"/>
    </row>
    <row r="1489" spans="2:5" ht="15.75">
      <c r="B1489"/>
      <c r="C1489"/>
      <c r="D1489"/>
      <c r="E1489"/>
    </row>
    <row r="1490" spans="2:5" ht="15.75">
      <c r="B1490"/>
      <c r="C1490"/>
      <c r="D1490"/>
      <c r="E1490"/>
    </row>
    <row r="1491" spans="2:5" ht="15.75">
      <c r="B1491"/>
      <c r="C1491"/>
      <c r="D1491"/>
      <c r="E1491"/>
    </row>
    <row r="1492" spans="2:5" ht="15.75">
      <c r="B1492"/>
      <c r="C1492"/>
      <c r="D1492"/>
      <c r="E1492"/>
    </row>
    <row r="1493" spans="2:5" ht="15.75">
      <c r="B1493"/>
      <c r="C1493"/>
      <c r="D1493"/>
      <c r="E1493"/>
    </row>
    <row r="1494" spans="2:5" ht="15.75">
      <c r="B1494"/>
      <c r="C1494"/>
      <c r="D1494"/>
      <c r="E1494"/>
    </row>
    <row r="1495" spans="2:5" ht="15.75">
      <c r="B1495"/>
      <c r="C1495"/>
      <c r="D1495"/>
      <c r="E1495"/>
    </row>
    <row r="1496" spans="2:5" ht="15.75">
      <c r="B1496"/>
      <c r="C1496"/>
      <c r="D1496"/>
      <c r="E1496"/>
    </row>
    <row r="1497" spans="2:5" ht="15.75">
      <c r="B1497"/>
      <c r="C1497"/>
      <c r="D1497"/>
      <c r="E1497"/>
    </row>
    <row r="1498" spans="2:5" ht="15.75">
      <c r="B1498"/>
      <c r="C1498"/>
      <c r="D1498"/>
      <c r="E1498"/>
    </row>
    <row r="1499" spans="2:5" ht="15.75">
      <c r="B1499"/>
      <c r="C1499"/>
      <c r="D1499"/>
      <c r="E1499"/>
    </row>
    <row r="1500" spans="2:5" ht="15.75">
      <c r="B1500"/>
      <c r="C1500"/>
      <c r="D1500"/>
      <c r="E1500"/>
    </row>
    <row r="1501" spans="2:5" ht="15.75">
      <c r="B1501"/>
      <c r="C1501"/>
      <c r="D1501"/>
      <c r="E1501"/>
    </row>
    <row r="1502" spans="2:5" ht="15.75">
      <c r="B1502"/>
      <c r="C1502"/>
      <c r="D1502"/>
      <c r="E1502"/>
    </row>
    <row r="1503" spans="2:5" ht="15.75">
      <c r="B1503"/>
      <c r="C1503"/>
      <c r="D1503"/>
      <c r="E1503"/>
    </row>
    <row r="1504" spans="2:5" ht="15.75">
      <c r="B1504"/>
      <c r="C1504"/>
      <c r="D1504"/>
      <c r="E1504"/>
    </row>
    <row r="1505" spans="2:5" ht="15.75">
      <c r="B1505"/>
      <c r="C1505"/>
      <c r="D1505"/>
      <c r="E1505"/>
    </row>
    <row r="1506" spans="2:5" ht="15.75">
      <c r="B1506"/>
      <c r="C1506"/>
      <c r="D1506"/>
      <c r="E1506"/>
    </row>
    <row r="1507" spans="2:5" ht="15.75">
      <c r="B1507"/>
      <c r="C1507"/>
      <c r="D1507"/>
      <c r="E1507"/>
    </row>
    <row r="1508" spans="2:5" ht="15.75">
      <c r="B1508"/>
      <c r="C1508"/>
      <c r="D1508"/>
      <c r="E1508"/>
    </row>
    <row r="1509" spans="2:5" ht="15.75">
      <c r="B1509"/>
      <c r="C1509"/>
      <c r="D1509"/>
      <c r="E1509"/>
    </row>
    <row r="1510" spans="2:5" ht="15.75">
      <c r="B1510"/>
      <c r="C1510"/>
      <c r="D1510"/>
      <c r="E1510"/>
    </row>
    <row r="1511" spans="2:5" ht="15.75">
      <c r="B1511"/>
      <c r="C1511"/>
      <c r="D1511"/>
      <c r="E1511"/>
    </row>
    <row r="1512" spans="2:5" ht="15.75">
      <c r="B1512"/>
      <c r="C1512"/>
      <c r="D1512"/>
      <c r="E1512"/>
    </row>
    <row r="1513" spans="2:5" ht="15.75">
      <c r="B1513"/>
      <c r="C1513"/>
      <c r="D1513"/>
      <c r="E1513"/>
    </row>
    <row r="1514" spans="2:5" ht="15.75">
      <c r="B1514"/>
      <c r="C1514"/>
      <c r="D1514"/>
      <c r="E1514"/>
    </row>
    <row r="1515" spans="2:5" ht="15.75">
      <c r="B1515"/>
      <c r="C1515"/>
      <c r="D1515"/>
      <c r="E1515"/>
    </row>
    <row r="1516" spans="2:5" ht="15.75">
      <c r="B1516"/>
      <c r="C1516"/>
      <c r="D1516"/>
      <c r="E1516"/>
    </row>
    <row r="1517" spans="2:5" ht="15.75">
      <c r="B1517"/>
      <c r="C1517"/>
      <c r="D1517"/>
      <c r="E1517"/>
    </row>
    <row r="1518" spans="2:5" ht="15.75">
      <c r="B1518"/>
      <c r="C1518"/>
      <c r="D1518"/>
      <c r="E1518"/>
    </row>
    <row r="1519" spans="2:5" ht="15.75">
      <c r="B1519"/>
      <c r="C1519"/>
      <c r="D1519"/>
      <c r="E1519"/>
    </row>
    <row r="1520" spans="2:5" ht="15.75">
      <c r="B1520"/>
      <c r="C1520"/>
      <c r="D1520"/>
      <c r="E1520"/>
    </row>
    <row r="1521" spans="2:5" ht="15.75">
      <c r="B1521"/>
      <c r="C1521"/>
      <c r="D1521"/>
      <c r="E1521"/>
    </row>
    <row r="1522" spans="2:5" ht="15.75">
      <c r="B1522"/>
      <c r="C1522"/>
      <c r="D1522"/>
      <c r="E1522"/>
    </row>
    <row r="1523" spans="2:5" ht="15.75">
      <c r="B1523"/>
      <c r="C1523"/>
      <c r="D1523"/>
      <c r="E1523"/>
    </row>
    <row r="1524" spans="2:5" ht="15.75">
      <c r="B1524"/>
      <c r="C1524"/>
      <c r="D1524"/>
      <c r="E1524"/>
    </row>
    <row r="1525" spans="2:5" ht="15.75">
      <c r="B1525"/>
      <c r="C1525"/>
      <c r="D1525"/>
      <c r="E1525"/>
    </row>
    <row r="1526" spans="2:5" ht="15.75">
      <c r="B1526"/>
      <c r="C1526"/>
      <c r="D1526"/>
      <c r="E1526"/>
    </row>
    <row r="1527" spans="2:5" ht="15.75">
      <c r="B1527"/>
      <c r="C1527"/>
      <c r="D1527"/>
      <c r="E1527"/>
    </row>
    <row r="1528" spans="2:5" ht="15.75">
      <c r="B1528"/>
      <c r="C1528"/>
      <c r="D1528"/>
      <c r="E1528"/>
    </row>
    <row r="1529" spans="2:5" ht="15.75">
      <c r="B1529"/>
      <c r="C1529"/>
      <c r="D1529"/>
      <c r="E1529"/>
    </row>
    <row r="1530" spans="2:5" ht="15.75">
      <c r="B1530"/>
      <c r="C1530"/>
      <c r="D1530"/>
      <c r="E1530"/>
    </row>
    <row r="1531" spans="2:5" ht="15.75">
      <c r="B1531"/>
      <c r="C1531"/>
      <c r="D1531"/>
      <c r="E1531"/>
    </row>
    <row r="1532" spans="2:5" ht="15.75">
      <c r="B1532"/>
      <c r="C1532"/>
      <c r="D1532"/>
      <c r="E1532"/>
    </row>
    <row r="1533" spans="2:5" ht="15.75">
      <c r="B1533"/>
      <c r="C1533"/>
      <c r="D1533"/>
      <c r="E1533"/>
    </row>
    <row r="1534" spans="2:5" ht="15.75">
      <c r="B1534"/>
      <c r="C1534"/>
      <c r="D1534"/>
      <c r="E1534"/>
    </row>
    <row r="1535" spans="2:5" ht="15.75">
      <c r="B1535"/>
      <c r="C1535"/>
      <c r="D1535"/>
      <c r="E1535"/>
    </row>
    <row r="1536" spans="2:5" ht="15.75">
      <c r="B1536"/>
      <c r="C1536"/>
      <c r="D1536"/>
      <c r="E1536"/>
    </row>
    <row r="1537" spans="2:5" ht="15.75">
      <c r="B1537"/>
      <c r="C1537"/>
      <c r="D1537"/>
      <c r="E1537"/>
    </row>
    <row r="1538" spans="2:5" ht="15.75">
      <c r="B1538"/>
      <c r="C1538"/>
      <c r="D1538"/>
      <c r="E1538"/>
    </row>
    <row r="1539" spans="2:5" ht="15.75">
      <c r="B1539"/>
      <c r="C1539"/>
      <c r="D1539"/>
      <c r="E1539"/>
    </row>
    <row r="1540" spans="2:5" ht="15.75">
      <c r="B1540"/>
      <c r="C1540"/>
      <c r="D1540"/>
      <c r="E1540"/>
    </row>
    <row r="1541" spans="2:5" ht="15.75">
      <c r="B1541"/>
      <c r="C1541"/>
      <c r="D1541"/>
      <c r="E1541"/>
    </row>
    <row r="1542" spans="2:5" ht="15.75">
      <c r="B1542"/>
      <c r="C1542"/>
      <c r="D1542"/>
      <c r="E1542"/>
    </row>
    <row r="1543" spans="2:5" ht="15.75">
      <c r="B1543"/>
      <c r="C1543"/>
      <c r="D1543"/>
      <c r="E1543"/>
    </row>
    <row r="1544" spans="2:5" ht="15.75">
      <c r="B1544"/>
      <c r="C1544"/>
      <c r="D1544"/>
      <c r="E1544"/>
    </row>
    <row r="1545" spans="2:5" ht="15.75">
      <c r="B1545"/>
      <c r="C1545"/>
      <c r="D1545"/>
      <c r="E1545"/>
    </row>
    <row r="1546" spans="2:5" ht="15.75">
      <c r="B1546"/>
      <c r="C1546"/>
      <c r="D1546"/>
      <c r="E1546"/>
    </row>
    <row r="1547" spans="2:5" ht="15.75">
      <c r="B1547"/>
      <c r="C1547"/>
      <c r="D1547"/>
      <c r="E1547"/>
    </row>
    <row r="1548" spans="2:5" ht="15.75">
      <c r="B1548"/>
      <c r="C1548"/>
      <c r="D1548"/>
      <c r="E1548"/>
    </row>
    <row r="1549" spans="2:5" ht="15.75">
      <c r="B1549"/>
      <c r="C1549"/>
      <c r="D1549"/>
      <c r="E1549"/>
    </row>
    <row r="1550" spans="2:5" ht="15.75">
      <c r="B1550"/>
      <c r="C1550"/>
      <c r="D1550"/>
      <c r="E1550"/>
    </row>
    <row r="1551" spans="2:5" ht="15.75">
      <c r="B1551"/>
      <c r="C1551"/>
      <c r="D1551"/>
      <c r="E1551"/>
    </row>
    <row r="1552" spans="2:5" ht="15.75">
      <c r="B1552"/>
      <c r="C1552"/>
      <c r="D1552"/>
      <c r="E1552"/>
    </row>
    <row r="1553" spans="2:5" ht="15.75">
      <c r="B1553"/>
      <c r="C1553"/>
      <c r="D1553"/>
      <c r="E1553"/>
    </row>
    <row r="1554" spans="2:5" ht="15.75">
      <c r="B1554"/>
      <c r="C1554"/>
      <c r="D1554"/>
      <c r="E1554"/>
    </row>
    <row r="1555" spans="2:5" ht="15.75">
      <c r="B1555"/>
      <c r="C1555"/>
      <c r="D1555"/>
      <c r="E1555"/>
    </row>
    <row r="1556" spans="2:5" ht="15.75">
      <c r="B1556"/>
      <c r="C1556"/>
      <c r="D1556"/>
      <c r="E1556"/>
    </row>
    <row r="1557" spans="2:5" ht="15.75">
      <c r="B1557"/>
      <c r="C1557"/>
      <c r="D1557"/>
      <c r="E1557"/>
    </row>
    <row r="1558" spans="2:5" ht="15.75">
      <c r="B1558"/>
      <c r="C1558"/>
      <c r="D1558"/>
      <c r="E1558"/>
    </row>
    <row r="1559" spans="2:5" ht="15.75">
      <c r="B1559"/>
      <c r="C1559"/>
      <c r="D1559"/>
      <c r="E1559"/>
    </row>
    <row r="1560" spans="2:5" ht="15.75">
      <c r="B1560"/>
      <c r="C1560"/>
      <c r="D1560"/>
      <c r="E1560"/>
    </row>
    <row r="1561" spans="2:5" ht="15.75">
      <c r="B1561"/>
      <c r="C1561"/>
      <c r="D1561"/>
      <c r="E1561"/>
    </row>
    <row r="1562" spans="2:5" ht="15.75">
      <c r="B1562"/>
      <c r="C1562"/>
      <c r="D1562"/>
      <c r="E1562"/>
    </row>
    <row r="1563" spans="2:5" ht="15.75">
      <c r="B1563"/>
      <c r="C1563"/>
      <c r="D1563"/>
      <c r="E1563"/>
    </row>
    <row r="1564" spans="2:5" ht="15.75">
      <c r="B1564"/>
      <c r="C1564"/>
      <c r="D1564"/>
      <c r="E1564"/>
    </row>
    <row r="1565" spans="2:5" ht="15.75">
      <c r="B1565"/>
      <c r="C1565"/>
      <c r="D1565"/>
      <c r="E1565"/>
    </row>
    <row r="1566" spans="2:5" ht="15.75">
      <c r="B1566"/>
      <c r="C1566"/>
      <c r="D1566"/>
      <c r="E1566"/>
    </row>
    <row r="1567" spans="2:5" ht="15.75">
      <c r="B1567"/>
      <c r="C1567"/>
      <c r="D1567"/>
      <c r="E1567"/>
    </row>
    <row r="1568" spans="2:5" ht="15.75">
      <c r="B1568"/>
      <c r="C1568"/>
      <c r="D1568"/>
      <c r="E1568"/>
    </row>
    <row r="1569" spans="2:5" ht="15.75">
      <c r="B1569"/>
      <c r="C1569"/>
      <c r="D1569"/>
      <c r="E1569"/>
    </row>
    <row r="1570" spans="2:5" ht="15.75">
      <c r="B1570"/>
      <c r="C1570"/>
      <c r="D1570"/>
      <c r="E1570"/>
    </row>
    <row r="1571" spans="2:5" ht="15.75">
      <c r="B1571"/>
      <c r="C1571"/>
      <c r="D1571"/>
      <c r="E1571"/>
    </row>
    <row r="1572" spans="2:5" ht="15.75">
      <c r="B1572"/>
      <c r="C1572"/>
      <c r="D1572"/>
      <c r="E1572"/>
    </row>
    <row r="1573" spans="2:5" ht="15.75">
      <c r="B1573"/>
      <c r="C1573"/>
      <c r="D1573"/>
      <c r="E1573"/>
    </row>
    <row r="1574" spans="2:5" ht="15.75">
      <c r="B1574"/>
      <c r="C1574"/>
      <c r="D1574"/>
      <c r="E1574"/>
    </row>
    <row r="1575" spans="2:5" ht="15.75">
      <c r="B1575"/>
      <c r="C1575"/>
      <c r="D1575"/>
      <c r="E1575"/>
    </row>
    <row r="1576" spans="2:5" ht="15.75">
      <c r="B1576"/>
      <c r="C1576"/>
      <c r="D1576"/>
      <c r="E1576"/>
    </row>
    <row r="1577" spans="2:5" ht="15.75">
      <c r="B1577"/>
      <c r="C1577"/>
      <c r="D1577"/>
      <c r="E1577"/>
    </row>
    <row r="1578" spans="2:5" ht="15.75">
      <c r="B1578"/>
      <c r="C1578"/>
      <c r="D1578"/>
      <c r="E1578"/>
    </row>
    <row r="1579" spans="2:5" ht="15.75">
      <c r="B1579"/>
      <c r="C1579"/>
      <c r="D1579"/>
      <c r="E1579"/>
    </row>
    <row r="1580" spans="2:5" ht="15.75">
      <c r="B1580"/>
      <c r="C1580"/>
      <c r="D1580"/>
      <c r="E1580"/>
    </row>
    <row r="1581" spans="2:5" ht="15.75">
      <c r="B1581"/>
      <c r="C1581"/>
      <c r="D1581"/>
      <c r="E1581"/>
    </row>
    <row r="1582" spans="2:5" ht="15.75">
      <c r="B1582"/>
      <c r="C1582"/>
      <c r="D1582"/>
      <c r="E1582"/>
    </row>
    <row r="1583" spans="2:5" ht="15.75">
      <c r="B1583"/>
      <c r="C1583"/>
      <c r="D1583"/>
      <c r="E1583"/>
    </row>
    <row r="1584" spans="2:5" ht="15.75">
      <c r="B1584"/>
      <c r="C1584"/>
      <c r="D1584"/>
      <c r="E1584"/>
    </row>
    <row r="1585" spans="2:5" ht="15.75">
      <c r="B1585"/>
      <c r="C1585"/>
      <c r="D1585"/>
      <c r="E1585"/>
    </row>
    <row r="1586" spans="2:5" ht="15.75">
      <c r="B1586"/>
      <c r="C1586"/>
      <c r="D1586"/>
      <c r="E1586"/>
    </row>
    <row r="1587" spans="2:5" ht="15.75">
      <c r="B1587"/>
      <c r="C1587"/>
      <c r="D1587"/>
      <c r="E1587"/>
    </row>
    <row r="1588" spans="2:5" ht="15.75">
      <c r="B1588"/>
      <c r="C1588"/>
      <c r="D1588"/>
      <c r="E1588"/>
    </row>
    <row r="1589" spans="2:5" ht="15.75">
      <c r="B1589"/>
      <c r="C1589"/>
      <c r="D1589"/>
      <c r="E1589"/>
    </row>
    <row r="1590" spans="2:5" ht="15.75">
      <c r="B1590"/>
      <c r="C1590"/>
      <c r="D1590"/>
      <c r="E1590"/>
    </row>
    <row r="1591" spans="2:5" ht="15.75">
      <c r="B1591"/>
      <c r="C1591"/>
      <c r="D1591"/>
      <c r="E1591"/>
    </row>
    <row r="1592" spans="2:5" ht="15.75">
      <c r="B1592"/>
      <c r="C1592"/>
      <c r="D1592"/>
      <c r="E1592"/>
    </row>
    <row r="1593" spans="2:5" ht="15.75">
      <c r="B1593"/>
      <c r="C1593"/>
      <c r="D1593"/>
      <c r="E1593"/>
    </row>
    <row r="1594" spans="2:5" ht="15.75">
      <c r="B1594"/>
      <c r="C1594"/>
      <c r="D1594"/>
      <c r="E1594"/>
    </row>
    <row r="1595" spans="2:5" ht="15.75">
      <c r="B1595"/>
      <c r="C1595"/>
      <c r="D1595"/>
      <c r="E1595"/>
    </row>
    <row r="1596" spans="2:5" ht="15.75">
      <c r="B1596"/>
      <c r="C1596"/>
      <c r="D1596"/>
      <c r="E1596"/>
    </row>
    <row r="1597" spans="2:5" ht="15.75">
      <c r="B1597"/>
      <c r="C1597"/>
      <c r="D1597"/>
      <c r="E1597"/>
    </row>
    <row r="1598" spans="2:5" ht="15.75">
      <c r="B1598"/>
      <c r="C1598"/>
      <c r="D1598"/>
      <c r="E1598"/>
    </row>
    <row r="1599" spans="2:5" ht="15.75">
      <c r="B1599"/>
      <c r="C1599"/>
      <c r="D1599"/>
      <c r="E1599"/>
    </row>
    <row r="1600" spans="2:5" ht="15.75">
      <c r="B1600"/>
      <c r="C1600"/>
      <c r="D1600"/>
      <c r="E1600"/>
    </row>
    <row r="1601" spans="2:5" ht="15.75">
      <c r="B1601"/>
      <c r="C1601"/>
      <c r="D1601"/>
      <c r="E1601"/>
    </row>
    <row r="1602" spans="2:5" ht="15.75">
      <c r="B1602"/>
      <c r="C1602"/>
      <c r="D1602"/>
      <c r="E1602"/>
    </row>
    <row r="1603" spans="2:5" ht="15.75">
      <c r="B1603"/>
      <c r="C1603"/>
      <c r="D1603"/>
      <c r="E1603"/>
    </row>
    <row r="1604" spans="2:5" ht="15.75">
      <c r="B1604"/>
      <c r="C1604"/>
      <c r="D1604"/>
      <c r="E1604"/>
    </row>
    <row r="1605" spans="2:5" ht="15.75">
      <c r="B1605"/>
      <c r="C1605"/>
      <c r="D1605"/>
      <c r="E1605"/>
    </row>
    <row r="1606" spans="2:5" ht="15.75">
      <c r="B1606"/>
      <c r="C1606"/>
      <c r="D1606"/>
      <c r="E1606"/>
    </row>
    <row r="1607" spans="2:5" ht="15.75">
      <c r="B1607"/>
      <c r="C1607"/>
      <c r="D1607"/>
      <c r="E1607"/>
    </row>
    <row r="1608" spans="2:5" ht="15.75">
      <c r="B1608"/>
      <c r="C1608"/>
      <c r="D1608"/>
      <c r="E1608"/>
    </row>
    <row r="1609" spans="2:5" ht="15.75">
      <c r="B1609"/>
      <c r="C1609"/>
      <c r="D1609"/>
      <c r="E1609"/>
    </row>
    <row r="1610" spans="2:5" ht="15.75">
      <c r="B1610"/>
      <c r="C1610"/>
      <c r="D1610"/>
      <c r="E1610"/>
    </row>
    <row r="1611" spans="2:5" ht="15.75">
      <c r="B1611"/>
      <c r="C1611"/>
      <c r="D1611"/>
      <c r="E1611"/>
    </row>
    <row r="1612" spans="2:5" ht="15.75">
      <c r="B1612"/>
      <c r="C1612"/>
      <c r="D1612"/>
      <c r="E1612"/>
    </row>
    <row r="1613" spans="2:5" ht="15.75">
      <c r="B1613"/>
      <c r="C1613"/>
      <c r="D1613"/>
      <c r="E1613"/>
    </row>
    <row r="1614" spans="2:5" ht="15.75">
      <c r="B1614"/>
      <c r="C1614"/>
      <c r="D1614"/>
      <c r="E1614"/>
    </row>
    <row r="1615" spans="2:5" ht="15.75">
      <c r="B1615"/>
      <c r="C1615"/>
      <c r="D1615"/>
      <c r="E1615"/>
    </row>
    <row r="1616" spans="2:5" ht="15.75">
      <c r="B1616"/>
      <c r="C1616"/>
      <c r="D1616"/>
      <c r="E1616"/>
    </row>
    <row r="1617" spans="2:5" ht="15.75">
      <c r="B1617"/>
      <c r="C1617"/>
      <c r="D1617"/>
      <c r="E1617"/>
    </row>
    <row r="1618" spans="2:5" ht="15.75">
      <c r="B1618"/>
      <c r="C1618"/>
      <c r="D1618"/>
      <c r="E1618"/>
    </row>
    <row r="1619" spans="2:5" ht="15.75">
      <c r="B1619"/>
      <c r="C1619"/>
      <c r="D1619"/>
      <c r="E1619"/>
    </row>
    <row r="1620" spans="2:5" ht="15.75">
      <c r="B1620"/>
      <c r="C1620"/>
      <c r="D1620"/>
      <c r="E1620"/>
    </row>
    <row r="1621" spans="2:5" ht="15.75">
      <c r="B1621"/>
      <c r="C1621"/>
      <c r="D1621"/>
      <c r="E1621"/>
    </row>
    <row r="1622" spans="2:5" ht="15.75">
      <c r="B1622"/>
      <c r="C1622"/>
      <c r="D1622"/>
      <c r="E1622"/>
    </row>
    <row r="1623" spans="2:5" ht="15.75">
      <c r="B1623"/>
      <c r="C1623"/>
      <c r="D1623"/>
      <c r="E1623"/>
    </row>
    <row r="1624" spans="2:5" ht="15.75">
      <c r="B1624"/>
      <c r="C1624"/>
      <c r="D1624"/>
      <c r="E1624"/>
    </row>
    <row r="1625" spans="2:5" ht="15.75">
      <c r="B1625"/>
      <c r="C1625"/>
      <c r="D1625"/>
      <c r="E1625"/>
    </row>
    <row r="1626" spans="2:5" ht="15.75">
      <c r="B1626"/>
      <c r="C1626"/>
      <c r="D1626"/>
      <c r="E1626"/>
    </row>
    <row r="1627" spans="2:5" ht="15.75">
      <c r="B1627"/>
      <c r="C1627"/>
      <c r="D1627"/>
      <c r="E1627"/>
    </row>
    <row r="1628" spans="2:5" ht="15.75">
      <c r="B1628"/>
      <c r="C1628"/>
      <c r="D1628"/>
      <c r="E1628"/>
    </row>
    <row r="1629" spans="2:5" ht="15.75">
      <c r="B1629"/>
      <c r="C1629"/>
      <c r="D1629"/>
      <c r="E1629"/>
    </row>
    <row r="1630" spans="2:5" ht="15.75">
      <c r="B1630"/>
      <c r="C1630"/>
      <c r="D1630"/>
      <c r="E1630"/>
    </row>
    <row r="1631" spans="2:5" ht="15.75">
      <c r="B1631"/>
      <c r="C1631"/>
      <c r="D1631"/>
      <c r="E1631"/>
    </row>
    <row r="1632" spans="2:5" ht="15.75">
      <c r="B1632"/>
      <c r="C1632"/>
      <c r="D1632"/>
      <c r="E1632"/>
    </row>
    <row r="1633" spans="2:5" ht="15.75">
      <c r="B1633"/>
      <c r="C1633"/>
      <c r="D1633"/>
      <c r="E1633"/>
    </row>
    <row r="1634" spans="2:5" ht="15.75">
      <c r="B1634"/>
      <c r="C1634"/>
      <c r="D1634"/>
      <c r="E1634"/>
    </row>
    <row r="1635" spans="2:5" ht="15.75">
      <c r="B1635"/>
      <c r="C1635"/>
      <c r="D1635"/>
      <c r="E1635"/>
    </row>
    <row r="1636" spans="2:5" ht="15.75">
      <c r="B1636"/>
      <c r="C1636"/>
      <c r="D1636"/>
      <c r="E1636"/>
    </row>
    <row r="1637" spans="2:5" ht="15.75">
      <c r="B1637"/>
      <c r="C1637"/>
      <c r="D1637"/>
      <c r="E1637"/>
    </row>
    <row r="1638" spans="2:5" ht="15.75">
      <c r="B1638"/>
      <c r="C1638"/>
      <c r="D1638"/>
      <c r="E1638"/>
    </row>
    <row r="1639" spans="2:5" ht="15.75">
      <c r="B1639"/>
      <c r="C1639"/>
      <c r="D1639"/>
      <c r="E1639"/>
    </row>
    <row r="1640" spans="2:5" ht="15.75">
      <c r="B1640"/>
      <c r="C1640"/>
      <c r="D1640"/>
      <c r="E1640"/>
    </row>
    <row r="1641" spans="2:5" ht="15.75">
      <c r="B1641"/>
      <c r="C1641"/>
      <c r="D1641"/>
      <c r="E1641"/>
    </row>
    <row r="1642" spans="2:5" ht="15.75">
      <c r="B1642"/>
      <c r="C1642"/>
      <c r="D1642"/>
      <c r="E1642"/>
    </row>
    <row r="1643" spans="2:5" ht="15.75">
      <c r="B1643"/>
      <c r="C1643"/>
      <c r="D1643"/>
      <c r="E1643"/>
    </row>
    <row r="1644" spans="2:5" ht="15.75">
      <c r="B1644"/>
      <c r="C1644"/>
      <c r="D1644"/>
      <c r="E1644"/>
    </row>
    <row r="1645" spans="2:5" ht="15.75">
      <c r="B1645"/>
      <c r="C1645"/>
      <c r="D1645"/>
      <c r="E1645"/>
    </row>
    <row r="1646" spans="2:5" ht="15.75">
      <c r="B1646"/>
      <c r="C1646"/>
      <c r="D1646"/>
      <c r="E1646"/>
    </row>
    <row r="1647" spans="2:5" ht="15.75">
      <c r="B1647"/>
      <c r="C1647"/>
      <c r="D1647"/>
      <c r="E1647"/>
    </row>
    <row r="1648" spans="2:5" ht="15.75">
      <c r="B1648"/>
      <c r="C1648"/>
      <c r="D1648"/>
      <c r="E1648"/>
    </row>
    <row r="1649" spans="2:5" ht="15.75">
      <c r="B1649"/>
      <c r="C1649"/>
      <c r="D1649"/>
      <c r="E1649"/>
    </row>
    <row r="1650" spans="2:5" ht="15.75">
      <c r="B1650"/>
      <c r="C1650"/>
      <c r="D1650"/>
      <c r="E1650"/>
    </row>
    <row r="1651" spans="2:5" ht="15.75">
      <c r="B1651"/>
      <c r="C1651"/>
      <c r="D1651"/>
      <c r="E1651"/>
    </row>
    <row r="1652" spans="2:5" ht="15.75">
      <c r="B1652"/>
      <c r="C1652"/>
      <c r="D1652"/>
      <c r="E1652"/>
    </row>
    <row r="1653" spans="2:5" ht="15.75">
      <c r="B1653"/>
      <c r="C1653"/>
      <c r="D1653"/>
      <c r="E1653"/>
    </row>
    <row r="1654" spans="2:5" ht="15.75">
      <c r="B1654"/>
      <c r="C1654"/>
      <c r="D1654"/>
      <c r="E1654"/>
    </row>
    <row r="1655" spans="2:5" ht="15.75">
      <c r="B1655"/>
      <c r="C1655"/>
      <c r="D1655"/>
      <c r="E1655"/>
    </row>
    <row r="1656" spans="2:5" ht="15.75">
      <c r="B1656"/>
      <c r="C1656"/>
      <c r="D1656"/>
      <c r="E1656"/>
    </row>
    <row r="1657" spans="2:5" ht="15.75">
      <c r="B1657"/>
      <c r="C1657"/>
      <c r="D1657"/>
      <c r="E1657"/>
    </row>
    <row r="1658" spans="2:5" ht="15.75">
      <c r="B1658"/>
      <c r="C1658"/>
      <c r="D1658"/>
      <c r="E1658"/>
    </row>
    <row r="1659" spans="2:5" ht="15.75">
      <c r="B1659"/>
      <c r="C1659"/>
      <c r="D1659"/>
      <c r="E1659"/>
    </row>
    <row r="1660" spans="2:5" ht="15.75">
      <c r="B1660"/>
      <c r="C1660"/>
      <c r="D1660"/>
      <c r="E1660"/>
    </row>
    <row r="1661" spans="2:5" ht="15.75">
      <c r="B1661"/>
      <c r="C1661"/>
      <c r="D1661"/>
      <c r="E1661"/>
    </row>
    <row r="1662" spans="2:5" ht="15.75">
      <c r="B1662"/>
      <c r="C1662"/>
      <c r="D1662"/>
      <c r="E1662"/>
    </row>
    <row r="1663" spans="2:5" ht="15.75">
      <c r="B1663"/>
      <c r="C1663"/>
      <c r="D1663"/>
      <c r="E1663"/>
    </row>
    <row r="1664" spans="2:5" ht="15.75">
      <c r="B1664"/>
      <c r="C1664"/>
      <c r="D1664"/>
      <c r="E1664"/>
    </row>
    <row r="1665" spans="2:5" ht="15.75">
      <c r="B1665"/>
      <c r="C1665"/>
      <c r="D1665"/>
      <c r="E1665"/>
    </row>
    <row r="1666" spans="2:5" ht="15.75">
      <c r="B1666"/>
      <c r="C1666"/>
      <c r="D1666"/>
      <c r="E1666"/>
    </row>
    <row r="1667" spans="2:5" ht="15.75">
      <c r="B1667"/>
      <c r="C1667"/>
      <c r="D1667"/>
      <c r="E1667"/>
    </row>
    <row r="1668" spans="2:5" ht="15.75">
      <c r="B1668"/>
      <c r="C1668"/>
      <c r="D1668"/>
      <c r="E1668"/>
    </row>
    <row r="1669" spans="2:5" ht="15.75">
      <c r="B1669"/>
      <c r="C1669"/>
      <c r="D1669"/>
      <c r="E1669"/>
    </row>
    <row r="1670" spans="2:5" ht="15.75">
      <c r="B1670"/>
      <c r="C1670"/>
      <c r="D1670"/>
      <c r="E1670"/>
    </row>
    <row r="1671" spans="2:5" ht="15.75">
      <c r="B1671"/>
      <c r="C1671"/>
      <c r="D1671"/>
      <c r="E1671"/>
    </row>
    <row r="1672" spans="2:5" ht="15.75">
      <c r="B1672"/>
      <c r="C1672"/>
      <c r="D1672"/>
      <c r="E1672"/>
    </row>
    <row r="1673" spans="2:5" ht="15.75">
      <c r="B1673"/>
      <c r="C1673"/>
      <c r="D1673"/>
      <c r="E1673"/>
    </row>
    <row r="1674" spans="2:5" ht="15.75">
      <c r="B1674"/>
      <c r="C1674"/>
      <c r="D1674"/>
      <c r="E1674"/>
    </row>
    <row r="1675" spans="2:5" ht="15.75">
      <c r="B1675"/>
      <c r="C1675"/>
      <c r="D1675"/>
      <c r="E1675"/>
    </row>
    <row r="1676" spans="2:5" ht="15.75">
      <c r="B1676"/>
      <c r="C1676"/>
      <c r="D1676"/>
      <c r="E1676"/>
    </row>
    <row r="1677" spans="2:5" ht="15.75">
      <c r="B1677"/>
      <c r="C1677"/>
      <c r="D1677"/>
      <c r="E1677"/>
    </row>
    <row r="1678" spans="2:5" ht="15.75">
      <c r="B1678"/>
      <c r="C1678"/>
      <c r="D1678"/>
      <c r="E1678"/>
    </row>
    <row r="1679" spans="2:5" ht="15.75">
      <c r="B1679"/>
      <c r="C1679"/>
      <c r="D1679"/>
      <c r="E1679"/>
    </row>
    <row r="1680" spans="2:5" ht="15.75">
      <c r="B1680"/>
      <c r="C1680"/>
      <c r="D1680"/>
      <c r="E1680"/>
    </row>
    <row r="1681" spans="2:5" ht="15.75">
      <c r="B1681"/>
      <c r="C1681"/>
      <c r="D1681"/>
      <c r="E1681"/>
    </row>
    <row r="1682" spans="2:5" ht="15.75">
      <c r="B1682"/>
      <c r="C1682"/>
      <c r="D1682"/>
      <c r="E1682"/>
    </row>
    <row r="1683" spans="2:5" ht="15.75">
      <c r="B1683"/>
      <c r="C1683"/>
      <c r="D1683"/>
      <c r="E1683"/>
    </row>
    <row r="1684" spans="2:5" ht="15.75">
      <c r="B1684"/>
      <c r="C1684"/>
      <c r="D1684"/>
      <c r="E1684"/>
    </row>
    <row r="1685" spans="2:5" ht="15.75">
      <c r="B1685"/>
      <c r="C1685"/>
      <c r="D1685"/>
      <c r="E1685"/>
    </row>
    <row r="1686" spans="2:5" ht="15.75">
      <c r="B1686"/>
      <c r="C1686"/>
      <c r="D1686"/>
      <c r="E1686"/>
    </row>
    <row r="1687" spans="2:5" ht="15.75">
      <c r="B1687"/>
      <c r="C1687"/>
      <c r="D1687"/>
      <c r="E1687"/>
    </row>
    <row r="1688" spans="2:5" ht="15.75">
      <c r="B1688"/>
      <c r="C1688"/>
      <c r="D1688"/>
      <c r="E1688"/>
    </row>
    <row r="1689" spans="2:5" ht="15.75">
      <c r="B1689"/>
      <c r="C1689"/>
      <c r="D1689"/>
      <c r="E1689"/>
    </row>
    <row r="1690" spans="2:5" ht="15.75">
      <c r="B1690"/>
      <c r="C1690"/>
      <c r="D1690"/>
      <c r="E1690"/>
    </row>
    <row r="1691" spans="2:5" ht="15.75">
      <c r="B1691"/>
      <c r="C1691"/>
      <c r="D1691"/>
      <c r="E1691"/>
    </row>
    <row r="1692" spans="2:5" ht="15.75">
      <c r="B1692"/>
      <c r="C1692"/>
      <c r="D1692"/>
      <c r="E1692"/>
    </row>
    <row r="1693" spans="2:5" ht="15.75">
      <c r="B1693"/>
      <c r="C1693"/>
      <c r="D1693"/>
      <c r="E1693"/>
    </row>
    <row r="1694" spans="2:5" ht="15.75">
      <c r="B1694"/>
      <c r="C1694"/>
      <c r="D1694"/>
      <c r="E1694"/>
    </row>
    <row r="1695" spans="2:5" ht="15.75">
      <c r="B1695"/>
      <c r="C1695"/>
      <c r="D1695"/>
      <c r="E1695"/>
    </row>
    <row r="1696" spans="2:5" ht="15.75">
      <c r="B1696"/>
      <c r="C1696"/>
      <c r="D1696"/>
      <c r="E1696"/>
    </row>
    <row r="1697" spans="2:5" ht="15.75">
      <c r="B1697"/>
      <c r="C1697"/>
      <c r="D1697"/>
      <c r="E1697"/>
    </row>
    <row r="1698" spans="2:5" ht="15.75">
      <c r="B1698"/>
      <c r="C1698"/>
      <c r="D1698"/>
      <c r="E1698"/>
    </row>
    <row r="1699" spans="2:5" ht="15.75">
      <c r="B1699"/>
      <c r="C1699"/>
      <c r="D1699"/>
      <c r="E1699"/>
    </row>
    <row r="1700" spans="2:5" ht="15.75">
      <c r="B1700"/>
      <c r="C1700"/>
      <c r="D1700"/>
      <c r="E1700"/>
    </row>
    <row r="1701" spans="2:5" ht="15.75">
      <c r="B1701"/>
      <c r="C1701"/>
      <c r="D1701"/>
      <c r="E1701"/>
    </row>
    <row r="1702" spans="2:5" ht="15.75">
      <c r="B1702"/>
      <c r="C1702"/>
      <c r="D1702"/>
      <c r="E1702"/>
    </row>
    <row r="1703" spans="2:5" ht="15.75">
      <c r="B1703"/>
      <c r="C1703"/>
      <c r="D1703"/>
      <c r="E1703"/>
    </row>
    <row r="1704" spans="2:5" ht="15.75">
      <c r="B1704"/>
      <c r="C1704"/>
      <c r="D1704"/>
      <c r="E1704"/>
    </row>
    <row r="1705" spans="2:5" ht="15.75">
      <c r="B1705"/>
      <c r="C1705"/>
      <c r="D1705"/>
      <c r="E1705"/>
    </row>
    <row r="1706" spans="2:5" ht="15.75">
      <c r="B1706"/>
      <c r="C1706"/>
      <c r="D1706"/>
      <c r="E1706"/>
    </row>
    <row r="1707" spans="2:5" ht="15.75">
      <c r="B1707"/>
      <c r="C1707"/>
      <c r="D1707"/>
      <c r="E1707"/>
    </row>
    <row r="1708" spans="2:5" ht="15.75">
      <c r="B1708"/>
      <c r="C1708"/>
      <c r="D1708"/>
      <c r="E1708"/>
    </row>
    <row r="1709" spans="2:5" ht="15.75">
      <c r="B1709"/>
      <c r="C1709"/>
      <c r="D1709"/>
      <c r="E1709"/>
    </row>
    <row r="1710" spans="2:5" ht="15.75">
      <c r="B1710"/>
      <c r="C1710"/>
      <c r="D1710"/>
      <c r="E1710"/>
    </row>
    <row r="1711" spans="2:5" ht="15.75">
      <c r="B1711"/>
      <c r="C1711"/>
      <c r="D1711"/>
      <c r="E1711"/>
    </row>
    <row r="1712" spans="2:5" ht="15.75">
      <c r="B1712"/>
      <c r="C1712"/>
      <c r="D1712"/>
      <c r="E1712"/>
    </row>
    <row r="1713" spans="2:5" ht="15.75">
      <c r="B1713"/>
      <c r="C1713"/>
      <c r="D1713"/>
      <c r="E1713"/>
    </row>
    <row r="1714" spans="2:5" ht="15.75">
      <c r="B1714"/>
      <c r="C1714"/>
      <c r="D1714"/>
      <c r="E1714"/>
    </row>
    <row r="1715" spans="2:5" ht="15.75">
      <c r="B1715"/>
      <c r="C1715"/>
      <c r="D1715"/>
      <c r="E1715"/>
    </row>
    <row r="1716" spans="2:5" ht="15.75">
      <c r="B1716"/>
      <c r="C1716"/>
      <c r="D1716"/>
      <c r="E1716"/>
    </row>
    <row r="1717" spans="2:5" ht="15.75">
      <c r="B1717"/>
      <c r="C1717"/>
      <c r="D1717"/>
      <c r="E1717"/>
    </row>
    <row r="1718" spans="2:5" ht="15.75">
      <c r="B1718"/>
      <c r="C1718"/>
      <c r="D1718"/>
      <c r="E1718"/>
    </row>
    <row r="1719" spans="2:5" ht="15.75">
      <c r="B1719"/>
      <c r="C1719"/>
      <c r="D1719"/>
      <c r="E1719"/>
    </row>
    <row r="1720" spans="2:5" ht="15.75">
      <c r="B1720"/>
      <c r="C1720"/>
      <c r="D1720"/>
      <c r="E1720"/>
    </row>
    <row r="1721" spans="2:5" ht="15.75">
      <c r="B1721"/>
      <c r="C1721"/>
      <c r="D1721"/>
      <c r="E1721"/>
    </row>
    <row r="1722" spans="2:5" ht="15.75">
      <c r="B1722"/>
      <c r="C1722"/>
      <c r="D1722"/>
      <c r="E1722"/>
    </row>
    <row r="1723" spans="2:5" ht="15.75">
      <c r="B1723"/>
      <c r="C1723"/>
      <c r="D1723"/>
      <c r="E1723"/>
    </row>
    <row r="1724" spans="2:5" ht="15.75">
      <c r="B1724"/>
      <c r="C1724"/>
      <c r="D1724"/>
      <c r="E1724"/>
    </row>
    <row r="1725" spans="2:5" ht="15.75">
      <c r="B1725"/>
      <c r="C1725"/>
      <c r="D1725"/>
      <c r="E1725"/>
    </row>
    <row r="1726" spans="2:5" ht="15.75">
      <c r="B1726"/>
      <c r="C1726"/>
      <c r="D1726"/>
      <c r="E1726"/>
    </row>
    <row r="1727" spans="2:5" ht="15.75">
      <c r="B1727"/>
      <c r="C1727"/>
      <c r="D1727"/>
      <c r="E1727"/>
    </row>
    <row r="1728" spans="2:5" ht="15.75">
      <c r="B1728"/>
      <c r="C1728"/>
      <c r="D1728"/>
      <c r="E1728"/>
    </row>
    <row r="1729" spans="2:5" ht="15.75">
      <c r="B1729"/>
      <c r="C1729"/>
      <c r="D1729"/>
      <c r="E1729"/>
    </row>
    <row r="1730" spans="2:5" ht="15.75">
      <c r="B1730"/>
      <c r="C1730"/>
      <c r="D1730"/>
      <c r="E1730"/>
    </row>
    <row r="1731" spans="2:5" ht="15.75">
      <c r="B1731"/>
      <c r="C1731"/>
      <c r="D1731"/>
      <c r="E1731"/>
    </row>
    <row r="1732" spans="2:5" ht="15.75">
      <c r="B1732"/>
      <c r="C1732"/>
      <c r="D1732"/>
      <c r="E1732"/>
    </row>
    <row r="1733" spans="2:5" ht="15.75">
      <c r="B1733"/>
      <c r="C1733"/>
      <c r="D1733"/>
      <c r="E1733"/>
    </row>
    <row r="1734" spans="2:5" ht="15.75">
      <c r="B1734"/>
      <c r="C1734"/>
      <c r="D1734"/>
      <c r="E1734"/>
    </row>
    <row r="1735" spans="2:5" ht="15.75">
      <c r="B1735"/>
      <c r="C1735"/>
      <c r="D1735"/>
      <c r="E1735"/>
    </row>
    <row r="1736" spans="2:5" ht="15.75">
      <c r="B1736"/>
      <c r="C1736"/>
      <c r="D1736"/>
      <c r="E1736"/>
    </row>
    <row r="1737" spans="2:5" ht="15.75">
      <c r="B1737"/>
      <c r="C1737"/>
      <c r="D1737"/>
      <c r="E1737"/>
    </row>
    <row r="1738" spans="2:5" ht="15.75">
      <c r="B1738"/>
      <c r="C1738"/>
      <c r="D1738"/>
      <c r="E1738"/>
    </row>
    <row r="1739" spans="2:5" ht="15.75">
      <c r="B1739"/>
      <c r="C1739"/>
      <c r="D1739"/>
      <c r="E1739"/>
    </row>
    <row r="1740" spans="2:5" ht="15.75">
      <c r="B1740"/>
      <c r="C1740"/>
      <c r="D1740"/>
      <c r="E1740"/>
    </row>
    <row r="1741" spans="2:5" ht="15.75">
      <c r="B1741"/>
      <c r="C1741"/>
      <c r="D1741"/>
      <c r="E1741"/>
    </row>
    <row r="1742" spans="2:5" ht="15.75">
      <c r="B1742"/>
      <c r="C1742"/>
      <c r="D1742"/>
      <c r="E1742"/>
    </row>
    <row r="1743" spans="2:5" ht="15.75">
      <c r="B1743"/>
      <c r="C1743"/>
      <c r="D1743"/>
      <c r="E1743"/>
    </row>
    <row r="1744" spans="2:5" ht="15.75">
      <c r="B1744"/>
      <c r="C1744"/>
      <c r="D1744"/>
      <c r="E1744"/>
    </row>
    <row r="1745" spans="2:5" ht="15.75">
      <c r="B1745"/>
      <c r="C1745"/>
      <c r="D1745"/>
      <c r="E1745"/>
    </row>
    <row r="1746" spans="2:5" ht="15.75">
      <c r="B1746"/>
      <c r="C1746"/>
      <c r="D1746"/>
      <c r="E1746"/>
    </row>
    <row r="1747" spans="2:5" ht="15.75">
      <c r="B1747"/>
      <c r="C1747"/>
      <c r="D1747"/>
      <c r="E1747"/>
    </row>
    <row r="1748" spans="2:5" ht="15.75">
      <c r="B1748"/>
      <c r="C1748"/>
      <c r="D1748"/>
      <c r="E1748"/>
    </row>
    <row r="1749" spans="2:5" ht="15.75">
      <c r="B1749"/>
      <c r="C1749"/>
      <c r="D1749"/>
      <c r="E1749"/>
    </row>
    <row r="1750" spans="2:5" ht="15.75">
      <c r="B1750"/>
      <c r="C1750"/>
      <c r="D1750"/>
      <c r="E1750"/>
    </row>
    <row r="1751" spans="2:5" ht="15.75">
      <c r="B1751"/>
      <c r="C1751"/>
      <c r="D1751"/>
      <c r="E1751"/>
    </row>
    <row r="1752" spans="2:5" ht="15.75">
      <c r="B1752"/>
      <c r="C1752"/>
      <c r="D1752"/>
      <c r="E1752"/>
    </row>
    <row r="1753" spans="2:5" ht="15.75">
      <c r="B1753"/>
      <c r="C1753"/>
      <c r="D1753"/>
      <c r="E1753"/>
    </row>
    <row r="1754" spans="2:5" ht="15.75">
      <c r="B1754"/>
      <c r="C1754"/>
      <c r="D1754"/>
      <c r="E1754"/>
    </row>
    <row r="1755" spans="2:5" ht="15.75">
      <c r="B1755"/>
      <c r="C1755"/>
      <c r="D1755"/>
      <c r="E1755"/>
    </row>
    <row r="1756" spans="2:5" ht="15.75">
      <c r="B1756"/>
      <c r="C1756"/>
      <c r="D1756"/>
      <c r="E1756"/>
    </row>
    <row r="1757" spans="2:5" ht="15.75">
      <c r="B1757"/>
      <c r="C1757"/>
      <c r="D1757"/>
      <c r="E1757"/>
    </row>
    <row r="1758" spans="2:5" ht="15.75">
      <c r="B1758"/>
      <c r="C1758"/>
      <c r="D1758"/>
      <c r="E1758"/>
    </row>
    <row r="1759" spans="2:5" ht="15.75">
      <c r="B1759"/>
      <c r="C1759"/>
      <c r="D1759"/>
      <c r="E1759"/>
    </row>
    <row r="1760" spans="2:5" ht="15.75">
      <c r="B1760"/>
      <c r="C1760"/>
      <c r="D1760"/>
      <c r="E1760"/>
    </row>
    <row r="1761" spans="2:5" ht="15.75">
      <c r="B1761"/>
      <c r="C1761"/>
      <c r="D1761"/>
      <c r="E1761"/>
    </row>
    <row r="1762" spans="2:5" ht="15.75">
      <c r="B1762"/>
      <c r="C1762"/>
      <c r="D1762"/>
      <c r="E1762"/>
    </row>
    <row r="1763" spans="2:5" ht="15.75">
      <c r="B1763"/>
      <c r="C1763"/>
      <c r="D1763"/>
      <c r="E1763"/>
    </row>
    <row r="1764" spans="2:5" ht="15.75">
      <c r="B1764"/>
      <c r="C1764"/>
      <c r="D1764"/>
      <c r="E1764"/>
    </row>
    <row r="1765" spans="2:5" ht="15.75">
      <c r="B1765"/>
      <c r="C1765"/>
      <c r="D1765"/>
      <c r="E1765"/>
    </row>
    <row r="1766" spans="2:5" ht="15.75">
      <c r="B1766"/>
      <c r="C1766"/>
      <c r="D1766"/>
      <c r="E1766"/>
    </row>
    <row r="1767" spans="2:5" ht="15.75">
      <c r="B1767"/>
      <c r="C1767"/>
      <c r="D1767"/>
      <c r="E1767"/>
    </row>
    <row r="1768" spans="2:5" ht="15.75">
      <c r="B1768"/>
      <c r="C1768"/>
      <c r="D1768"/>
      <c r="E1768"/>
    </row>
    <row r="1769" spans="2:5" ht="15.75">
      <c r="B1769"/>
      <c r="C1769"/>
      <c r="D1769"/>
      <c r="E1769"/>
    </row>
    <row r="1770" spans="2:5" ht="15.75">
      <c r="B1770"/>
      <c r="C1770"/>
      <c r="D1770"/>
      <c r="E1770"/>
    </row>
    <row r="1771" spans="2:5" ht="15.75">
      <c r="B1771"/>
      <c r="C1771"/>
      <c r="D1771"/>
      <c r="E1771"/>
    </row>
    <row r="1772" spans="2:5" ht="15.75">
      <c r="B1772"/>
      <c r="C1772"/>
      <c r="D1772"/>
      <c r="E1772"/>
    </row>
    <row r="1773" spans="2:5" ht="15.75">
      <c r="B1773"/>
      <c r="C1773"/>
      <c r="D1773"/>
      <c r="E1773"/>
    </row>
    <row r="1774" spans="2:5" ht="15.75">
      <c r="B1774"/>
      <c r="C1774"/>
      <c r="D1774"/>
      <c r="E1774"/>
    </row>
    <row r="1775" spans="2:5" ht="15.75">
      <c r="B1775"/>
      <c r="C1775"/>
      <c r="D1775"/>
      <c r="E1775"/>
    </row>
    <row r="1776" spans="2:5" ht="15.75">
      <c r="B1776"/>
      <c r="C1776"/>
      <c r="D1776"/>
      <c r="E1776"/>
    </row>
    <row r="1777" spans="2:5" ht="15.75">
      <c r="B1777"/>
      <c r="C1777"/>
      <c r="D1777"/>
      <c r="E1777"/>
    </row>
    <row r="1778" spans="2:5" ht="15.75">
      <c r="B1778"/>
      <c r="C1778"/>
      <c r="D1778"/>
      <c r="E1778"/>
    </row>
    <row r="1779" spans="2:5" ht="15.75">
      <c r="B1779"/>
      <c r="C1779"/>
      <c r="D1779"/>
      <c r="E1779"/>
    </row>
    <row r="1780" spans="2:5" ht="15.75">
      <c r="B1780"/>
      <c r="C1780"/>
      <c r="D1780"/>
      <c r="E1780"/>
    </row>
    <row r="1781" spans="2:5" ht="15.75">
      <c r="B1781"/>
      <c r="C1781"/>
      <c r="D1781"/>
      <c r="E1781"/>
    </row>
    <row r="1782" spans="2:5" ht="15.75">
      <c r="B1782"/>
      <c r="C1782"/>
      <c r="D1782"/>
      <c r="E1782"/>
    </row>
    <row r="1783" spans="2:5" ht="15.75">
      <c r="B1783"/>
      <c r="C1783"/>
      <c r="D1783"/>
      <c r="E1783"/>
    </row>
    <row r="1784" spans="2:5" ht="15.75">
      <c r="B1784"/>
      <c r="C1784"/>
      <c r="D1784"/>
      <c r="E1784"/>
    </row>
    <row r="1785" spans="2:5" ht="15.75">
      <c r="B1785"/>
      <c r="C1785"/>
      <c r="D1785"/>
      <c r="E1785"/>
    </row>
    <row r="1786" spans="2:5" ht="15.75">
      <c r="B1786"/>
      <c r="C1786"/>
      <c r="D1786"/>
      <c r="E1786"/>
    </row>
    <row r="1787" spans="2:5" ht="15.75">
      <c r="B1787"/>
      <c r="C1787"/>
      <c r="D1787"/>
      <c r="E1787"/>
    </row>
    <row r="1788" spans="2:5" ht="15.75">
      <c r="B1788"/>
      <c r="C1788"/>
      <c r="D1788"/>
      <c r="E1788"/>
    </row>
    <row r="1789" spans="2:5" ht="15.75">
      <c r="B1789"/>
      <c r="C1789"/>
      <c r="D1789"/>
      <c r="E1789"/>
    </row>
    <row r="1790" spans="2:5" ht="15.75">
      <c r="B1790"/>
      <c r="C1790"/>
      <c r="D1790"/>
      <c r="E1790"/>
    </row>
    <row r="1791" spans="2:5" ht="15.75">
      <c r="B1791"/>
      <c r="C1791"/>
      <c r="D1791"/>
      <c r="E1791"/>
    </row>
    <row r="1792" spans="2:5" ht="15.75">
      <c r="B1792"/>
      <c r="C1792"/>
      <c r="D1792"/>
      <c r="E1792"/>
    </row>
    <row r="1793" spans="2:5" ht="15.75">
      <c r="B1793"/>
      <c r="C1793"/>
      <c r="D1793"/>
      <c r="E1793"/>
    </row>
    <row r="1794" spans="2:5" ht="15.75">
      <c r="B1794"/>
      <c r="C1794"/>
      <c r="D1794"/>
      <c r="E1794"/>
    </row>
    <row r="1795" spans="2:5" ht="15.75">
      <c r="B1795"/>
      <c r="C1795"/>
      <c r="D1795"/>
      <c r="E1795"/>
    </row>
    <row r="1796" spans="2:5" ht="15.75">
      <c r="B1796"/>
      <c r="C1796"/>
      <c r="D1796"/>
      <c r="E1796"/>
    </row>
    <row r="1797" spans="2:5" ht="15.75">
      <c r="B1797"/>
      <c r="C1797"/>
      <c r="D1797"/>
      <c r="E1797"/>
    </row>
    <row r="1798" spans="2:5" ht="15.75">
      <c r="B1798"/>
      <c r="C1798"/>
      <c r="D1798"/>
      <c r="E1798"/>
    </row>
    <row r="1799" spans="2:5" ht="15.75">
      <c r="B1799"/>
      <c r="C1799"/>
      <c r="D1799"/>
      <c r="E1799"/>
    </row>
    <row r="1800" spans="2:5" ht="15.75">
      <c r="B1800"/>
      <c r="C1800"/>
      <c r="D1800"/>
      <c r="E1800"/>
    </row>
    <row r="1801" spans="2:5" ht="15.75">
      <c r="B1801"/>
      <c r="C1801"/>
      <c r="D1801"/>
      <c r="E1801"/>
    </row>
    <row r="1802" spans="2:5" ht="15.75">
      <c r="B1802"/>
      <c r="C1802"/>
      <c r="D1802"/>
      <c r="E1802"/>
    </row>
    <row r="1803" spans="2:5" ht="15.75">
      <c r="B1803"/>
      <c r="C1803"/>
      <c r="D1803"/>
      <c r="E1803"/>
    </row>
    <row r="1804" spans="2:5" ht="15.75">
      <c r="B1804"/>
      <c r="C1804"/>
      <c r="D1804"/>
      <c r="E1804"/>
    </row>
    <row r="1805" spans="2:5" ht="15.75">
      <c r="B1805"/>
      <c r="C1805"/>
      <c r="D1805"/>
      <c r="E1805"/>
    </row>
    <row r="1806" spans="2:5" ht="15.75">
      <c r="B1806"/>
      <c r="C1806"/>
      <c r="D1806"/>
      <c r="E1806"/>
    </row>
    <row r="1807" spans="2:5" ht="15.75">
      <c r="B1807"/>
      <c r="C1807"/>
      <c r="D1807"/>
      <c r="E1807"/>
    </row>
    <row r="1808" spans="2:5" ht="15.75">
      <c r="B1808"/>
      <c r="C1808"/>
      <c r="D1808"/>
      <c r="E1808"/>
    </row>
    <row r="1809" spans="2:5" ht="15.75">
      <c r="B1809"/>
      <c r="C1809"/>
      <c r="D1809"/>
      <c r="E1809"/>
    </row>
    <row r="1810" spans="2:5" ht="15.75">
      <c r="B1810"/>
      <c r="C1810"/>
      <c r="D1810"/>
      <c r="E1810"/>
    </row>
    <row r="1811" spans="2:5" ht="15.75">
      <c r="B1811"/>
      <c r="C1811"/>
      <c r="D1811"/>
      <c r="E1811"/>
    </row>
    <row r="1812" spans="2:5" ht="15.75">
      <c r="B1812"/>
      <c r="C1812"/>
      <c r="D1812"/>
      <c r="E1812"/>
    </row>
    <row r="1813" spans="2:5" ht="15.75">
      <c r="B1813"/>
      <c r="C1813"/>
      <c r="D1813"/>
      <c r="E1813"/>
    </row>
    <row r="1814" spans="2:5" ht="15.75">
      <c r="B1814"/>
      <c r="C1814"/>
      <c r="D1814"/>
      <c r="E1814"/>
    </row>
    <row r="1815" spans="2:5" ht="15.75">
      <c r="B1815"/>
      <c r="C1815"/>
      <c r="D1815"/>
      <c r="E1815"/>
    </row>
    <row r="1816" spans="2:5" ht="15.75">
      <c r="B1816"/>
      <c r="C1816"/>
      <c r="D1816"/>
      <c r="E1816"/>
    </row>
    <row r="1817" spans="2:5" ht="15.75">
      <c r="B1817"/>
      <c r="C1817"/>
      <c r="D1817"/>
      <c r="E1817"/>
    </row>
    <row r="1818" spans="2:5" ht="15.75">
      <c r="B1818"/>
      <c r="C1818"/>
      <c r="D1818"/>
      <c r="E1818"/>
    </row>
    <row r="1819" spans="2:5" ht="15.75">
      <c r="B1819"/>
      <c r="C1819"/>
      <c r="D1819"/>
      <c r="E1819"/>
    </row>
    <row r="1820" spans="2:5" ht="15.75">
      <c r="B1820"/>
      <c r="C1820"/>
      <c r="D1820"/>
      <c r="E1820"/>
    </row>
    <row r="1821" spans="2:5" ht="15.75">
      <c r="B1821"/>
      <c r="C1821"/>
      <c r="D1821"/>
      <c r="E1821"/>
    </row>
    <row r="1822" spans="2:5" ht="15.75">
      <c r="B1822"/>
      <c r="C1822"/>
      <c r="D1822"/>
      <c r="E1822"/>
    </row>
    <row r="1823" spans="2:5" ht="15.75">
      <c r="B1823"/>
      <c r="C1823"/>
      <c r="D1823"/>
      <c r="E1823"/>
    </row>
    <row r="1824" spans="2:5" ht="15.75">
      <c r="B1824"/>
      <c r="C1824"/>
      <c r="D1824"/>
      <c r="E1824"/>
    </row>
    <row r="1825" spans="2:5" ht="15.75">
      <c r="B1825"/>
      <c r="C1825"/>
      <c r="D1825"/>
      <c r="E1825"/>
    </row>
    <row r="1826" spans="2:5" ht="15.75">
      <c r="B1826"/>
      <c r="C1826"/>
      <c r="D1826"/>
      <c r="E1826"/>
    </row>
    <row r="1827" spans="2:5" ht="15.75">
      <c r="B1827"/>
      <c r="C1827"/>
      <c r="D1827"/>
      <c r="E1827"/>
    </row>
    <row r="1828" spans="2:5" ht="15.75">
      <c r="B1828"/>
      <c r="C1828"/>
      <c r="D1828"/>
      <c r="E1828"/>
    </row>
    <row r="1829" spans="2:5" ht="15.75">
      <c r="B1829"/>
      <c r="C1829"/>
      <c r="D1829"/>
      <c r="E1829"/>
    </row>
    <row r="1830" spans="2:5" ht="15.75">
      <c r="B1830"/>
      <c r="C1830"/>
      <c r="D1830"/>
      <c r="E1830"/>
    </row>
    <row r="1831" spans="2:5" ht="15.75">
      <c r="B1831"/>
      <c r="C1831"/>
      <c r="D1831"/>
      <c r="E1831"/>
    </row>
    <row r="1832" spans="2:5" ht="15.75">
      <c r="B1832"/>
      <c r="C1832"/>
      <c r="D1832"/>
      <c r="E1832"/>
    </row>
    <row r="1833" spans="2:5" ht="15.75">
      <c r="B1833"/>
      <c r="C1833"/>
      <c r="D1833"/>
      <c r="E1833"/>
    </row>
    <row r="1834" spans="2:5" ht="15.75">
      <c r="B1834"/>
      <c r="C1834"/>
      <c r="D1834"/>
      <c r="E1834"/>
    </row>
    <row r="1835" spans="2:5" ht="15.75">
      <c r="B1835"/>
      <c r="C1835"/>
      <c r="D1835"/>
      <c r="E1835"/>
    </row>
    <row r="1836" spans="2:5" ht="15.75">
      <c r="B1836"/>
      <c r="C1836"/>
      <c r="D1836"/>
      <c r="E1836"/>
    </row>
    <row r="1837" spans="2:5" ht="15.75">
      <c r="B1837"/>
      <c r="C1837"/>
      <c r="D1837"/>
      <c r="E1837"/>
    </row>
    <row r="1838" spans="2:5" ht="15.75">
      <c r="B1838"/>
      <c r="C1838"/>
      <c r="D1838"/>
      <c r="E1838"/>
    </row>
    <row r="1839" spans="2:5" ht="15.75">
      <c r="B1839"/>
      <c r="C1839"/>
      <c r="D1839"/>
      <c r="E1839"/>
    </row>
    <row r="1840" spans="2:5" ht="15.75">
      <c r="B1840"/>
      <c r="C1840"/>
      <c r="D1840"/>
      <c r="E1840"/>
    </row>
    <row r="1841" spans="2:5" ht="15.75">
      <c r="B1841"/>
      <c r="C1841"/>
      <c r="D1841"/>
      <c r="E1841"/>
    </row>
    <row r="1842" spans="2:5" ht="15.75">
      <c r="B1842"/>
      <c r="C1842"/>
      <c r="D1842"/>
      <c r="E1842"/>
    </row>
    <row r="1843" spans="2:5" ht="15.75">
      <c r="B1843"/>
      <c r="C1843"/>
      <c r="D1843"/>
      <c r="E1843"/>
    </row>
    <row r="1844" spans="2:5" ht="15.75">
      <c r="B1844"/>
      <c r="C1844"/>
      <c r="D1844"/>
      <c r="E1844"/>
    </row>
    <row r="1845" spans="2:5" ht="15.75">
      <c r="B1845"/>
      <c r="C1845"/>
      <c r="D1845"/>
      <c r="E1845"/>
    </row>
    <row r="1846" spans="2:5" ht="15.75">
      <c r="B1846"/>
      <c r="C1846"/>
      <c r="D1846"/>
      <c r="E1846"/>
    </row>
    <row r="1847" spans="2:5" ht="15.75">
      <c r="B1847"/>
      <c r="C1847"/>
      <c r="D1847"/>
      <c r="E1847"/>
    </row>
    <row r="1848" spans="2:5" ht="15.75">
      <c r="B1848"/>
      <c r="C1848"/>
      <c r="D1848"/>
      <c r="E1848"/>
    </row>
    <row r="1849" spans="2:5" ht="15.75">
      <c r="B1849"/>
      <c r="C1849"/>
      <c r="D1849"/>
      <c r="E1849"/>
    </row>
    <row r="1850" spans="2:5" ht="15.75">
      <c r="B1850"/>
      <c r="C1850"/>
      <c r="D1850"/>
      <c r="E1850"/>
    </row>
    <row r="1851" spans="2:5" ht="15.75">
      <c r="B1851"/>
      <c r="C1851"/>
      <c r="D1851"/>
      <c r="E1851"/>
    </row>
    <row r="1852" spans="2:5" ht="15.75">
      <c r="B1852"/>
      <c r="C1852"/>
      <c r="D1852"/>
      <c r="E1852"/>
    </row>
    <row r="1853" spans="2:5" ht="15.75">
      <c r="B1853"/>
      <c r="C1853"/>
      <c r="D1853"/>
      <c r="E1853"/>
    </row>
    <row r="1854" spans="2:5" ht="15.75">
      <c r="B1854"/>
      <c r="C1854"/>
      <c r="D1854"/>
      <c r="E1854"/>
    </row>
    <row r="1855" spans="2:5" ht="15.75">
      <c r="B1855"/>
      <c r="C1855"/>
      <c r="D1855"/>
      <c r="E1855"/>
    </row>
    <row r="1856" spans="2:5" ht="15.75">
      <c r="B1856"/>
      <c r="C1856"/>
      <c r="D1856"/>
      <c r="E1856"/>
    </row>
    <row r="1857" spans="2:5" ht="15.75">
      <c r="B1857"/>
      <c r="C1857"/>
      <c r="D1857"/>
      <c r="E1857"/>
    </row>
    <row r="1858" spans="2:5" ht="15.75">
      <c r="B1858"/>
      <c r="C1858"/>
      <c r="D1858"/>
      <c r="E1858"/>
    </row>
    <row r="1859" spans="2:5" ht="15.75">
      <c r="B1859"/>
      <c r="C1859"/>
      <c r="D1859"/>
      <c r="E1859"/>
    </row>
    <row r="1860" spans="2:5" ht="15.75">
      <c r="B1860"/>
      <c r="C1860"/>
      <c r="D1860"/>
      <c r="E1860"/>
    </row>
    <row r="1861" spans="2:5" ht="15.75">
      <c r="B1861"/>
      <c r="C1861"/>
      <c r="D1861"/>
      <c r="E1861"/>
    </row>
    <row r="1862" spans="2:5" ht="15.75">
      <c r="B1862"/>
      <c r="C1862"/>
      <c r="D1862"/>
      <c r="E1862"/>
    </row>
    <row r="1863" spans="2:5" ht="15.75">
      <c r="B1863"/>
      <c r="C1863"/>
      <c r="D1863"/>
      <c r="E1863"/>
    </row>
    <row r="1864" spans="2:5" ht="15.75">
      <c r="B1864"/>
      <c r="C1864"/>
      <c r="D1864"/>
      <c r="E1864"/>
    </row>
    <row r="1865" spans="2:5" ht="15.75">
      <c r="B1865"/>
      <c r="C1865"/>
      <c r="D1865"/>
      <c r="E1865"/>
    </row>
    <row r="1866" spans="2:5" ht="15.75">
      <c r="B1866"/>
      <c r="C1866"/>
      <c r="D1866"/>
      <c r="E1866"/>
    </row>
    <row r="1867" spans="2:5" ht="15.75">
      <c r="B1867"/>
      <c r="C1867"/>
      <c r="D1867"/>
      <c r="E1867"/>
    </row>
    <row r="1868" spans="2:5" ht="15.75">
      <c r="B1868"/>
      <c r="C1868"/>
      <c r="D1868"/>
      <c r="E1868"/>
    </row>
    <row r="1869" spans="2:5" ht="15.75">
      <c r="B1869"/>
      <c r="C1869"/>
      <c r="D1869"/>
      <c r="E1869"/>
    </row>
    <row r="1870" spans="2:5" ht="15.75">
      <c r="B1870"/>
      <c r="C1870"/>
      <c r="D1870"/>
      <c r="E1870"/>
    </row>
    <row r="1871" spans="2:5" ht="15.75">
      <c r="B1871"/>
      <c r="C1871"/>
      <c r="D1871"/>
      <c r="E1871"/>
    </row>
    <row r="1872" spans="2:5" ht="15.75">
      <c r="B1872"/>
      <c r="C1872"/>
      <c r="D1872"/>
      <c r="E1872"/>
    </row>
    <row r="1873" spans="2:5" ht="15.75">
      <c r="B1873"/>
      <c r="C1873"/>
      <c r="D1873"/>
      <c r="E1873"/>
    </row>
    <row r="1874" spans="2:5" ht="15.75">
      <c r="B1874"/>
      <c r="C1874"/>
      <c r="D1874"/>
      <c r="E1874"/>
    </row>
    <row r="1875" spans="2:5" ht="15.75">
      <c r="B1875"/>
      <c r="C1875"/>
      <c r="D1875"/>
      <c r="E1875"/>
    </row>
    <row r="1876" spans="2:5" ht="15.75">
      <c r="B1876"/>
      <c r="C1876"/>
      <c r="D1876"/>
      <c r="E1876"/>
    </row>
    <row r="1877" spans="2:5" ht="15.75">
      <c r="B1877"/>
      <c r="C1877"/>
      <c r="D1877"/>
      <c r="E1877"/>
    </row>
    <row r="1878" spans="2:5" ht="15.75">
      <c r="B1878"/>
      <c r="C1878"/>
      <c r="D1878"/>
      <c r="E1878"/>
    </row>
    <row r="1879" spans="2:5" ht="15.75">
      <c r="B1879"/>
      <c r="C1879"/>
      <c r="D1879"/>
      <c r="E1879"/>
    </row>
    <row r="1880" spans="2:5" ht="15.75">
      <c r="B1880"/>
      <c r="C1880"/>
      <c r="D1880"/>
      <c r="E1880"/>
    </row>
    <row r="1881" spans="2:5" ht="15.75">
      <c r="B1881"/>
      <c r="C1881"/>
      <c r="D1881"/>
      <c r="E1881"/>
    </row>
    <row r="1882" spans="2:5" ht="15.75">
      <c r="B1882"/>
      <c r="C1882"/>
      <c r="D1882"/>
      <c r="E1882"/>
    </row>
    <row r="1883" spans="2:5" ht="15.75">
      <c r="B1883"/>
      <c r="C1883"/>
      <c r="D1883"/>
      <c r="E1883"/>
    </row>
    <row r="1884" spans="2:5" ht="15.75">
      <c r="B1884"/>
      <c r="C1884"/>
      <c r="D1884"/>
      <c r="E1884"/>
    </row>
    <row r="1885" spans="2:5" ht="15.75">
      <c r="B1885"/>
      <c r="C1885"/>
      <c r="D1885"/>
      <c r="E1885"/>
    </row>
    <row r="1886" spans="2:5" ht="15.75">
      <c r="B1886"/>
      <c r="C1886"/>
      <c r="D1886"/>
      <c r="E1886"/>
    </row>
    <row r="1887" spans="2:5" ht="15.75">
      <c r="B1887"/>
      <c r="C1887"/>
      <c r="D1887"/>
      <c r="E1887"/>
    </row>
    <row r="1888" spans="2:5" ht="15.75">
      <c r="B1888"/>
      <c r="C1888"/>
      <c r="D1888"/>
      <c r="E1888"/>
    </row>
    <row r="1889" spans="2:5" ht="15.75">
      <c r="B1889"/>
      <c r="C1889"/>
      <c r="D1889"/>
      <c r="E1889"/>
    </row>
    <row r="1890" spans="2:5" ht="15.75">
      <c r="B1890"/>
      <c r="C1890"/>
      <c r="D1890"/>
      <c r="E1890"/>
    </row>
    <row r="1891" spans="2:5" ht="15.75">
      <c r="B1891"/>
      <c r="C1891"/>
      <c r="D1891"/>
      <c r="E1891"/>
    </row>
    <row r="1892" spans="2:5" ht="15.75">
      <c r="B1892"/>
      <c r="C1892"/>
      <c r="D1892"/>
      <c r="E1892"/>
    </row>
    <row r="1893" spans="2:5" ht="15.75">
      <c r="B1893"/>
      <c r="C1893"/>
      <c r="D1893"/>
      <c r="E1893"/>
    </row>
    <row r="1894" spans="2:5" ht="15.75">
      <c r="B1894"/>
      <c r="C1894"/>
      <c r="D1894"/>
      <c r="E1894"/>
    </row>
    <row r="1895" spans="2:5" ht="15.75">
      <c r="B1895"/>
      <c r="C1895"/>
      <c r="D1895"/>
      <c r="E1895"/>
    </row>
    <row r="1896" spans="2:5" ht="15.75">
      <c r="B1896"/>
      <c r="C1896"/>
      <c r="D1896"/>
      <c r="E1896"/>
    </row>
    <row r="1897" spans="2:5" ht="15.75">
      <c r="B1897"/>
      <c r="C1897"/>
      <c r="D1897"/>
      <c r="E1897"/>
    </row>
    <row r="1898" spans="2:5" ht="15.75">
      <c r="B1898"/>
      <c r="C1898"/>
      <c r="D1898"/>
      <c r="E1898"/>
    </row>
    <row r="1899" spans="2:5" ht="15.75">
      <c r="B1899"/>
      <c r="C1899"/>
      <c r="D1899"/>
      <c r="E1899"/>
    </row>
    <row r="1900" spans="2:5" ht="15.75">
      <c r="B1900"/>
      <c r="C1900"/>
      <c r="D1900"/>
      <c r="E1900"/>
    </row>
    <row r="1901" spans="2:5" ht="15.75">
      <c r="B1901"/>
      <c r="C1901"/>
      <c r="D1901"/>
      <c r="E1901"/>
    </row>
    <row r="1902" spans="2:5" ht="15.75">
      <c r="B1902"/>
      <c r="C1902"/>
      <c r="D1902"/>
      <c r="E1902"/>
    </row>
    <row r="1903" spans="2:5" ht="15.75">
      <c r="B1903"/>
      <c r="C1903"/>
      <c r="D1903"/>
      <c r="E1903"/>
    </row>
    <row r="1904" spans="2:5" ht="15.75">
      <c r="B1904"/>
      <c r="C1904"/>
      <c r="D1904"/>
      <c r="E1904"/>
    </row>
    <row r="1905" spans="2:5" ht="15.75">
      <c r="B1905"/>
      <c r="C1905"/>
      <c r="D1905"/>
      <c r="E1905"/>
    </row>
    <row r="1906" spans="2:5" ht="15.75">
      <c r="B1906"/>
      <c r="C1906"/>
      <c r="D1906"/>
      <c r="E1906"/>
    </row>
    <row r="1907" spans="2:5" ht="15.75">
      <c r="B1907"/>
      <c r="C1907"/>
      <c r="D1907"/>
      <c r="E1907"/>
    </row>
    <row r="1908" spans="2:5" ht="15.75">
      <c r="B1908"/>
      <c r="C1908"/>
      <c r="D1908"/>
      <c r="E1908"/>
    </row>
    <row r="1909" spans="2:5" ht="15.75">
      <c r="B1909"/>
      <c r="C1909"/>
      <c r="D1909"/>
      <c r="E1909"/>
    </row>
    <row r="1910" spans="2:5" ht="15.75">
      <c r="B1910"/>
      <c r="C1910"/>
      <c r="D1910"/>
      <c r="E1910"/>
    </row>
    <row r="1911" spans="2:5" ht="15.75">
      <c r="B1911"/>
      <c r="C1911"/>
      <c r="D1911"/>
      <c r="E1911"/>
    </row>
    <row r="1912" spans="2:5" ht="15.75">
      <c r="B1912"/>
      <c r="C1912"/>
      <c r="D1912"/>
      <c r="E1912"/>
    </row>
    <row r="1913" spans="2:5" ht="15.75">
      <c r="B1913"/>
      <c r="C1913"/>
      <c r="D1913"/>
      <c r="E1913"/>
    </row>
    <row r="1914" spans="2:5" ht="15.75">
      <c r="B1914"/>
      <c r="C1914"/>
      <c r="D1914"/>
      <c r="E1914"/>
    </row>
    <row r="1915" spans="2:5" ht="15.75">
      <c r="B1915"/>
      <c r="C1915"/>
      <c r="D1915"/>
      <c r="E1915"/>
    </row>
    <row r="1916" spans="2:5" ht="15.75">
      <c r="B1916"/>
      <c r="C1916"/>
      <c r="D1916"/>
      <c r="E1916"/>
    </row>
    <row r="1917" spans="2:5" ht="15.75">
      <c r="B1917"/>
      <c r="C1917"/>
      <c r="D1917"/>
      <c r="E1917"/>
    </row>
    <row r="1918" spans="2:5" ht="15.75">
      <c r="B1918"/>
      <c r="C1918"/>
      <c r="D1918"/>
      <c r="E1918"/>
    </row>
    <row r="1919" spans="2:5" ht="15.75">
      <c r="B1919"/>
      <c r="C1919"/>
      <c r="D1919"/>
      <c r="E1919"/>
    </row>
    <row r="1920" spans="2:5" ht="15.75">
      <c r="B1920"/>
      <c r="C1920"/>
      <c r="D1920"/>
      <c r="E1920"/>
    </row>
    <row r="1921" spans="2:5" ht="15.75">
      <c r="B1921"/>
      <c r="C1921"/>
      <c r="D1921"/>
      <c r="E1921"/>
    </row>
    <row r="1922" spans="2:5" ht="15.75">
      <c r="B1922"/>
      <c r="C1922"/>
      <c r="D1922"/>
      <c r="E1922"/>
    </row>
    <row r="1923" spans="2:5" ht="15.75">
      <c r="B1923"/>
      <c r="C1923"/>
      <c r="D1923"/>
      <c r="E1923"/>
    </row>
    <row r="1924" spans="2:5" ht="15.75">
      <c r="B1924"/>
      <c r="C1924"/>
      <c r="D1924"/>
      <c r="E1924"/>
    </row>
    <row r="1925" spans="2:5" ht="15.75">
      <c r="B1925"/>
      <c r="C1925"/>
      <c r="D1925"/>
      <c r="E1925"/>
    </row>
    <row r="1926" spans="2:5" ht="15.75">
      <c r="B1926"/>
      <c r="C1926"/>
      <c r="D1926"/>
      <c r="E1926"/>
    </row>
    <row r="1927" spans="2:5" ht="15.75">
      <c r="B1927"/>
      <c r="C1927"/>
      <c r="D1927"/>
      <c r="E1927"/>
    </row>
    <row r="1928" spans="2:5" ht="15.75">
      <c r="B1928"/>
      <c r="C1928"/>
      <c r="D1928"/>
      <c r="E1928"/>
    </row>
    <row r="1929" spans="2:5" ht="15.75">
      <c r="B1929"/>
      <c r="C1929"/>
      <c r="D1929"/>
      <c r="E1929"/>
    </row>
    <row r="1930" spans="2:5" ht="15.75">
      <c r="B1930"/>
      <c r="C1930"/>
      <c r="D1930"/>
      <c r="E1930"/>
    </row>
    <row r="1931" spans="2:5" ht="15.75">
      <c r="B1931"/>
      <c r="C1931"/>
      <c r="D1931"/>
      <c r="E1931"/>
    </row>
    <row r="1932" spans="2:5" ht="15.75">
      <c r="B1932"/>
      <c r="C1932"/>
      <c r="D1932"/>
      <c r="E1932"/>
    </row>
    <row r="1933" spans="2:5" ht="15.75">
      <c r="B1933"/>
      <c r="C1933"/>
      <c r="D1933"/>
      <c r="E1933"/>
    </row>
    <row r="1934" spans="2:5" ht="15.75">
      <c r="B1934"/>
      <c r="C1934"/>
      <c r="D1934"/>
      <c r="E1934"/>
    </row>
    <row r="1935" spans="2:5" ht="15.75">
      <c r="B1935"/>
      <c r="C1935"/>
      <c r="D1935"/>
      <c r="E1935"/>
    </row>
    <row r="1936" spans="2:5" ht="15.75">
      <c r="B1936"/>
      <c r="C1936"/>
      <c r="D1936"/>
      <c r="E1936"/>
    </row>
    <row r="1937" spans="2:5" ht="15.75">
      <c r="B1937"/>
      <c r="C1937"/>
      <c r="D1937"/>
      <c r="E1937"/>
    </row>
    <row r="1938" spans="2:5" ht="15.75">
      <c r="B1938"/>
      <c r="C1938"/>
      <c r="D1938"/>
      <c r="E1938"/>
    </row>
    <row r="1939" spans="2:5" ht="15.75">
      <c r="B1939"/>
      <c r="C1939"/>
      <c r="D1939"/>
      <c r="E1939"/>
    </row>
    <row r="1940" spans="2:5" ht="15.75">
      <c r="B1940"/>
      <c r="C1940"/>
      <c r="D1940"/>
      <c r="E1940"/>
    </row>
    <row r="1941" spans="2:5" ht="15.75">
      <c r="B1941"/>
      <c r="C1941"/>
      <c r="D1941"/>
      <c r="E1941"/>
    </row>
    <row r="1942" spans="2:5" ht="15.75">
      <c r="B1942"/>
      <c r="C1942"/>
      <c r="D1942"/>
      <c r="E1942"/>
    </row>
    <row r="1943" spans="2:5" ht="15.75">
      <c r="B1943"/>
      <c r="C1943"/>
      <c r="D1943"/>
      <c r="E1943"/>
    </row>
    <row r="1944" spans="2:5" ht="15.75">
      <c r="B1944"/>
      <c r="C1944"/>
      <c r="D1944"/>
      <c r="E1944"/>
    </row>
    <row r="1945" spans="2:5" ht="15.75">
      <c r="B1945"/>
      <c r="C1945"/>
      <c r="D1945"/>
      <c r="E1945"/>
    </row>
    <row r="1946" spans="2:5" ht="15.75">
      <c r="B1946"/>
      <c r="C1946"/>
      <c r="D1946"/>
      <c r="E1946"/>
    </row>
    <row r="1947" spans="2:5" ht="15.75">
      <c r="B1947"/>
      <c r="C1947"/>
      <c r="D1947"/>
      <c r="E1947"/>
    </row>
    <row r="1948" spans="2:5" ht="15.75">
      <c r="B1948"/>
      <c r="C1948"/>
      <c r="D1948"/>
      <c r="E1948"/>
    </row>
    <row r="1949" spans="2:5" ht="15.75">
      <c r="B1949"/>
      <c r="C1949"/>
      <c r="D1949"/>
      <c r="E1949"/>
    </row>
    <row r="1950" spans="2:5" ht="15.75">
      <c r="B1950"/>
      <c r="C1950"/>
      <c r="D1950"/>
      <c r="E1950"/>
    </row>
    <row r="1951" spans="2:5" ht="15.75">
      <c r="B1951"/>
      <c r="C1951"/>
      <c r="D1951"/>
      <c r="E1951"/>
    </row>
    <row r="1952" spans="2:5" ht="15.75">
      <c r="B1952"/>
      <c r="C1952"/>
      <c r="D1952"/>
      <c r="E1952"/>
    </row>
    <row r="1953" spans="2:5" ht="15.75">
      <c r="B1953"/>
      <c r="C1953"/>
      <c r="D1953"/>
      <c r="E1953"/>
    </row>
    <row r="1954" spans="2:5" ht="15.75">
      <c r="B1954"/>
      <c r="C1954"/>
      <c r="D1954"/>
      <c r="E1954"/>
    </row>
    <row r="1955" spans="2:5" ht="15.75">
      <c r="B1955"/>
      <c r="C1955"/>
      <c r="D1955"/>
      <c r="E1955"/>
    </row>
    <row r="1956" spans="2:5" ht="15.75">
      <c r="B1956"/>
      <c r="C1956"/>
      <c r="D1956"/>
      <c r="E1956"/>
    </row>
    <row r="1957" spans="2:5" ht="15.75">
      <c r="B1957"/>
      <c r="C1957"/>
      <c r="D1957"/>
      <c r="E1957"/>
    </row>
    <row r="1958" spans="2:5" ht="15.75">
      <c r="B1958"/>
      <c r="C1958"/>
      <c r="D1958"/>
      <c r="E1958"/>
    </row>
    <row r="1959" spans="2:5" ht="15.75">
      <c r="B1959"/>
      <c r="C1959"/>
      <c r="D1959"/>
      <c r="E1959"/>
    </row>
    <row r="1960" spans="2:5" ht="15.75">
      <c r="B1960"/>
      <c r="C1960"/>
      <c r="D1960"/>
      <c r="E1960"/>
    </row>
    <row r="1961" spans="2:5" ht="15.75">
      <c r="B1961"/>
      <c r="C1961"/>
      <c r="D1961"/>
      <c r="E1961"/>
    </row>
    <row r="1962" spans="2:5" ht="15.75">
      <c r="B1962"/>
      <c r="C1962"/>
      <c r="D1962"/>
      <c r="E1962"/>
    </row>
    <row r="1963" spans="2:5" ht="15.75">
      <c r="B1963"/>
      <c r="C1963"/>
      <c r="D1963"/>
      <c r="E1963"/>
    </row>
    <row r="1964" spans="2:5" ht="15.75">
      <c r="B1964"/>
      <c r="C1964"/>
      <c r="D1964"/>
      <c r="E1964"/>
    </row>
    <row r="1965" spans="2:5" ht="15.75">
      <c r="B1965"/>
      <c r="C1965"/>
      <c r="D1965"/>
      <c r="E1965"/>
    </row>
    <row r="1966" spans="2:5" ht="15.75">
      <c r="B1966"/>
      <c r="C1966"/>
      <c r="D1966"/>
      <c r="E1966"/>
    </row>
    <row r="1967" spans="2:5" ht="15.75">
      <c r="B1967"/>
      <c r="C1967"/>
      <c r="D1967"/>
      <c r="E1967"/>
    </row>
    <row r="1968" spans="2:5" ht="15.75">
      <c r="B1968"/>
      <c r="C1968"/>
      <c r="D1968"/>
      <c r="E1968"/>
    </row>
    <row r="1969" spans="2:5" ht="15.75">
      <c r="B1969"/>
      <c r="C1969"/>
      <c r="D1969"/>
      <c r="E1969"/>
    </row>
    <row r="1970" spans="2:5" ht="15.75">
      <c r="B1970"/>
      <c r="C1970"/>
      <c r="D1970"/>
      <c r="E1970"/>
    </row>
    <row r="1971" spans="2:5" ht="15.75">
      <c r="B1971"/>
      <c r="C1971"/>
      <c r="D1971"/>
      <c r="E1971"/>
    </row>
    <row r="1972" spans="2:5" ht="15.75">
      <c r="B1972"/>
      <c r="C1972"/>
      <c r="D1972"/>
      <c r="E1972"/>
    </row>
    <row r="1973" spans="2:5" ht="15.75">
      <c r="B1973"/>
      <c r="C1973"/>
      <c r="D1973"/>
      <c r="E1973"/>
    </row>
    <row r="1974" spans="2:5" ht="15.75">
      <c r="B1974"/>
      <c r="C1974"/>
      <c r="D1974"/>
      <c r="E1974"/>
    </row>
    <row r="1975" spans="2:5" ht="15.75">
      <c r="B1975"/>
      <c r="C1975"/>
      <c r="D1975"/>
      <c r="E1975"/>
    </row>
    <row r="1976" spans="2:5" ht="15.75">
      <c r="B1976"/>
      <c r="C1976"/>
      <c r="D1976"/>
      <c r="E1976"/>
    </row>
    <row r="1977" spans="2:5" ht="15.75">
      <c r="B1977"/>
      <c r="C1977"/>
      <c r="D1977"/>
      <c r="E1977"/>
    </row>
    <row r="1978" spans="2:5" ht="15.75">
      <c r="B1978"/>
      <c r="C1978"/>
      <c r="D1978"/>
      <c r="E1978"/>
    </row>
    <row r="1979" spans="2:5" ht="15.75">
      <c r="B1979"/>
      <c r="C1979"/>
      <c r="D1979"/>
      <c r="E1979"/>
    </row>
    <row r="1980" spans="2:5" ht="15.75">
      <c r="B1980"/>
      <c r="C1980"/>
      <c r="D1980"/>
      <c r="E1980"/>
    </row>
    <row r="1981" spans="2:5" ht="15.75">
      <c r="B1981"/>
      <c r="C1981"/>
      <c r="D1981"/>
      <c r="E1981"/>
    </row>
    <row r="1982" spans="2:5" ht="15.75">
      <c r="B1982"/>
      <c r="C1982"/>
      <c r="D1982"/>
      <c r="E1982"/>
    </row>
    <row r="1983" spans="2:5" ht="15.75">
      <c r="B1983"/>
      <c r="C1983"/>
      <c r="D1983"/>
      <c r="E1983"/>
    </row>
    <row r="1984" spans="2:5" ht="15.75">
      <c r="B1984"/>
      <c r="C1984"/>
      <c r="D1984"/>
      <c r="E1984"/>
    </row>
    <row r="1985" spans="2:5" ht="15.75">
      <c r="B1985"/>
      <c r="C1985"/>
      <c r="D1985"/>
      <c r="E1985"/>
    </row>
    <row r="1986" spans="2:5" ht="15.75">
      <c r="B1986"/>
      <c r="C1986"/>
      <c r="D1986"/>
      <c r="E1986"/>
    </row>
    <row r="1987" spans="2:5" ht="15.75">
      <c r="B1987"/>
      <c r="C1987"/>
      <c r="D1987"/>
      <c r="E1987"/>
    </row>
    <row r="1988" spans="2:5" ht="15.75">
      <c r="B1988"/>
      <c r="C1988"/>
      <c r="D1988"/>
      <c r="E1988"/>
    </row>
    <row r="1989" spans="2:5" ht="15.75">
      <c r="B1989"/>
      <c r="C1989"/>
      <c r="D1989"/>
      <c r="E1989"/>
    </row>
    <row r="1990" spans="2:5" ht="15.75">
      <c r="B1990"/>
      <c r="C1990"/>
      <c r="D1990"/>
      <c r="E1990"/>
    </row>
    <row r="1991" spans="2:5" ht="15.75">
      <c r="B1991"/>
      <c r="C1991"/>
      <c r="D1991"/>
      <c r="E1991"/>
    </row>
    <row r="1992" spans="2:5" ht="15.75">
      <c r="B1992"/>
      <c r="C1992"/>
      <c r="D1992"/>
      <c r="E1992"/>
    </row>
    <row r="1993" spans="2:5" ht="15.75">
      <c r="B1993"/>
      <c r="C1993"/>
      <c r="D1993"/>
      <c r="E1993"/>
    </row>
    <row r="1994" spans="2:5" ht="15.75">
      <c r="B1994"/>
      <c r="C1994"/>
      <c r="D1994"/>
      <c r="E1994"/>
    </row>
    <row r="1995" spans="2:5" ht="15.75">
      <c r="B1995"/>
      <c r="C1995"/>
      <c r="D1995"/>
      <c r="E1995"/>
    </row>
    <row r="1996" spans="2:5" ht="15.75">
      <c r="B1996"/>
      <c r="C1996"/>
      <c r="D1996"/>
      <c r="E1996"/>
    </row>
    <row r="1997" spans="2:5" ht="15.75">
      <c r="B1997"/>
      <c r="C1997"/>
      <c r="D1997"/>
      <c r="E1997"/>
    </row>
    <row r="1998" spans="2:5" ht="15.75">
      <c r="B1998"/>
      <c r="C1998"/>
      <c r="D1998"/>
      <c r="E1998"/>
    </row>
    <row r="1999" spans="2:5" ht="15.75">
      <c r="B1999"/>
      <c r="C1999"/>
      <c r="D1999"/>
      <c r="E1999"/>
    </row>
    <row r="2000" spans="2:5" ht="15.75">
      <c r="B2000"/>
      <c r="C2000"/>
      <c r="D2000"/>
      <c r="E2000"/>
    </row>
    <row r="2001" spans="2:5" ht="15.75">
      <c r="B2001"/>
      <c r="C2001"/>
      <c r="D2001"/>
      <c r="E2001"/>
    </row>
    <row r="2002" spans="2:5" ht="15.75">
      <c r="B2002"/>
      <c r="C2002"/>
      <c r="D2002"/>
      <c r="E2002"/>
    </row>
    <row r="2003" spans="2:5" ht="15.75">
      <c r="B2003"/>
      <c r="C2003"/>
      <c r="D2003"/>
      <c r="E2003"/>
    </row>
    <row r="2004" spans="2:5" ht="15.75">
      <c r="B2004"/>
      <c r="C2004"/>
      <c r="D2004"/>
      <c r="E2004"/>
    </row>
    <row r="2005" spans="2:5" ht="15.75">
      <c r="B2005"/>
      <c r="C2005"/>
      <c r="D2005"/>
      <c r="E2005"/>
    </row>
    <row r="2006" spans="2:5" ht="15.75">
      <c r="B2006"/>
      <c r="C2006"/>
      <c r="D2006"/>
      <c r="E2006"/>
    </row>
    <row r="2007" spans="2:5" ht="15.75">
      <c r="B2007"/>
      <c r="C2007"/>
      <c r="D2007"/>
      <c r="E2007"/>
    </row>
    <row r="2008" spans="2:5" ht="15.75">
      <c r="B2008"/>
      <c r="C2008"/>
      <c r="D2008"/>
      <c r="E2008"/>
    </row>
    <row r="2009" spans="2:5" ht="15.75">
      <c r="B2009"/>
      <c r="C2009"/>
      <c r="D2009"/>
      <c r="E2009"/>
    </row>
    <row r="2010" spans="2:5" ht="15.75">
      <c r="B2010"/>
      <c r="C2010"/>
      <c r="D2010"/>
      <c r="E2010"/>
    </row>
    <row r="2011" spans="2:5" ht="15.75">
      <c r="B2011"/>
      <c r="C2011"/>
      <c r="D2011"/>
      <c r="E2011"/>
    </row>
    <row r="2012" spans="2:5" ht="15.75">
      <c r="B2012"/>
      <c r="C2012"/>
      <c r="D2012"/>
      <c r="E2012"/>
    </row>
    <row r="2013" spans="2:5" ht="15.75">
      <c r="B2013"/>
      <c r="C2013"/>
      <c r="D2013"/>
      <c r="E2013"/>
    </row>
    <row r="2014" spans="2:5" ht="15.75">
      <c r="B2014"/>
      <c r="C2014"/>
      <c r="D2014"/>
      <c r="E2014"/>
    </row>
    <row r="2015" spans="2:5" ht="15.75">
      <c r="B2015"/>
      <c r="C2015"/>
      <c r="D2015"/>
      <c r="E2015"/>
    </row>
    <row r="2016" spans="2:5" ht="15.75">
      <c r="B2016"/>
      <c r="C2016"/>
      <c r="D2016"/>
      <c r="E2016"/>
    </row>
    <row r="2017" spans="2:5" ht="15.75">
      <c r="B2017"/>
      <c r="C2017"/>
      <c r="D2017"/>
      <c r="E2017"/>
    </row>
    <row r="2018" spans="2:5" ht="15.75">
      <c r="B2018"/>
      <c r="C2018"/>
      <c r="D2018"/>
      <c r="E2018"/>
    </row>
    <row r="2019" spans="2:5" ht="15.75">
      <c r="B2019"/>
      <c r="C2019"/>
      <c r="D2019"/>
      <c r="E2019"/>
    </row>
    <row r="2020" spans="2:5" ht="15.75">
      <c r="B2020"/>
      <c r="C2020"/>
      <c r="D2020"/>
      <c r="E2020"/>
    </row>
    <row r="2021" spans="2:5" ht="15.75">
      <c r="B2021"/>
      <c r="C2021"/>
      <c r="D2021"/>
      <c r="E2021"/>
    </row>
    <row r="2022" spans="2:5" ht="15.75">
      <c r="B2022"/>
      <c r="C2022"/>
      <c r="D2022"/>
      <c r="E2022"/>
    </row>
    <row r="2023" spans="2:5" ht="15.75">
      <c r="B2023"/>
      <c r="C2023"/>
      <c r="D2023"/>
      <c r="E2023"/>
    </row>
    <row r="2024" spans="2:5" ht="15.75">
      <c r="B2024"/>
      <c r="C2024"/>
      <c r="D2024"/>
      <c r="E2024"/>
    </row>
    <row r="2025" spans="2:5" ht="15.75">
      <c r="B2025"/>
      <c r="C2025"/>
      <c r="D2025"/>
      <c r="E2025"/>
    </row>
    <row r="2026" spans="2:5" ht="15.75">
      <c r="B2026"/>
      <c r="C2026"/>
      <c r="D2026"/>
      <c r="E2026"/>
    </row>
    <row r="2027" spans="2:5" ht="15.75">
      <c r="B2027"/>
      <c r="C2027"/>
      <c r="D2027"/>
      <c r="E2027"/>
    </row>
    <row r="2028" spans="2:5" ht="15.75">
      <c r="B2028"/>
      <c r="C2028"/>
      <c r="D2028"/>
      <c r="E2028"/>
    </row>
    <row r="2029" spans="2:5" ht="15.75">
      <c r="B2029"/>
      <c r="C2029"/>
      <c r="D2029"/>
      <c r="E2029"/>
    </row>
    <row r="2030" spans="2:5" ht="15.75">
      <c r="B2030"/>
      <c r="C2030"/>
      <c r="D2030"/>
      <c r="E2030"/>
    </row>
    <row r="2031" spans="2:5" ht="15.75">
      <c r="B2031"/>
      <c r="C2031"/>
      <c r="D2031"/>
      <c r="E2031"/>
    </row>
    <row r="2032" spans="2:5" ht="15.75">
      <c r="B2032"/>
      <c r="C2032"/>
      <c r="D2032"/>
      <c r="E2032"/>
    </row>
    <row r="2033" spans="2:5" ht="15.75">
      <c r="B2033"/>
      <c r="C2033"/>
      <c r="D2033"/>
      <c r="E2033"/>
    </row>
    <row r="2034" spans="2:5" ht="15.75">
      <c r="B2034"/>
      <c r="C2034"/>
      <c r="D2034"/>
      <c r="E2034"/>
    </row>
    <row r="2035" spans="2:5" ht="15.75">
      <c r="B2035"/>
      <c r="C2035"/>
      <c r="D2035"/>
      <c r="E2035"/>
    </row>
    <row r="2036" spans="2:5" ht="15.75">
      <c r="B2036"/>
      <c r="C2036"/>
      <c r="D2036"/>
      <c r="E2036"/>
    </row>
    <row r="2037" spans="2:5" ht="15.75">
      <c r="B2037"/>
      <c r="C2037"/>
      <c r="D2037"/>
      <c r="E2037"/>
    </row>
    <row r="2038" spans="2:5" ht="15.75">
      <c r="B2038"/>
      <c r="C2038"/>
      <c r="D2038"/>
      <c r="E2038"/>
    </row>
    <row r="2039" spans="2:5" ht="15.75">
      <c r="B2039"/>
      <c r="C2039"/>
      <c r="D2039"/>
      <c r="E2039"/>
    </row>
    <row r="2040" spans="2:5" ht="15.75">
      <c r="B2040"/>
      <c r="C2040"/>
      <c r="D2040"/>
      <c r="E2040"/>
    </row>
    <row r="2041" spans="2:5" ht="15.75">
      <c r="B2041"/>
      <c r="C2041"/>
      <c r="D2041"/>
      <c r="E2041"/>
    </row>
    <row r="2042" spans="2:5" ht="15.75">
      <c r="B2042"/>
      <c r="C2042"/>
      <c r="D2042"/>
      <c r="E2042"/>
    </row>
    <row r="2043" spans="2:5" ht="15.75">
      <c r="B2043"/>
      <c r="C2043"/>
      <c r="D2043"/>
      <c r="E2043"/>
    </row>
    <row r="2044" spans="2:5" ht="15.75">
      <c r="B2044"/>
      <c r="C2044"/>
      <c r="D2044"/>
      <c r="E2044"/>
    </row>
    <row r="2045" spans="2:5" ht="15.75">
      <c r="B2045"/>
      <c r="C2045"/>
      <c r="D2045"/>
      <c r="E2045"/>
    </row>
    <row r="2046" spans="2:5" ht="15.75">
      <c r="B2046"/>
      <c r="C2046"/>
      <c r="D2046"/>
      <c r="E2046"/>
    </row>
    <row r="2047" spans="2:5" ht="15.75">
      <c r="B2047"/>
      <c r="C2047"/>
      <c r="D2047"/>
      <c r="E2047"/>
    </row>
    <row r="2048" spans="2:5" ht="15.75">
      <c r="B2048"/>
      <c r="C2048"/>
      <c r="D2048"/>
      <c r="E2048"/>
    </row>
    <row r="2049" spans="2:5" ht="15.75">
      <c r="B2049"/>
      <c r="C2049"/>
      <c r="D2049"/>
      <c r="E2049"/>
    </row>
    <row r="2050" spans="2:5" ht="15.75">
      <c r="B2050"/>
      <c r="C2050"/>
      <c r="D2050"/>
      <c r="E2050"/>
    </row>
    <row r="2051" spans="2:5" ht="15.75">
      <c r="B2051"/>
      <c r="C2051"/>
      <c r="D2051"/>
      <c r="E2051"/>
    </row>
    <row r="2052" spans="2:5" ht="15.75">
      <c r="B2052"/>
      <c r="C2052"/>
      <c r="D2052"/>
      <c r="E2052"/>
    </row>
    <row r="2053" spans="2:5" ht="15.75">
      <c r="B2053"/>
      <c r="C2053"/>
      <c r="D2053"/>
      <c r="E2053"/>
    </row>
    <row r="2054" spans="2:5" ht="15.75">
      <c r="B2054"/>
      <c r="C2054"/>
      <c r="D2054"/>
      <c r="E2054"/>
    </row>
    <row r="2055" spans="2:5" ht="15.75">
      <c r="B2055"/>
      <c r="C2055"/>
      <c r="D2055"/>
      <c r="E2055"/>
    </row>
    <row r="2056" spans="2:5" ht="15.75">
      <c r="B2056"/>
      <c r="C2056"/>
      <c r="D2056"/>
      <c r="E2056"/>
    </row>
    <row r="2057" spans="2:5" ht="15.75">
      <c r="B2057"/>
      <c r="C2057"/>
      <c r="D2057"/>
      <c r="E2057"/>
    </row>
    <row r="2058" spans="2:5" ht="15.75">
      <c r="B2058"/>
      <c r="C2058"/>
      <c r="D2058"/>
      <c r="E2058"/>
    </row>
    <row r="2059" spans="2:5" ht="15.75">
      <c r="B2059"/>
      <c r="C2059"/>
      <c r="D2059"/>
      <c r="E2059"/>
    </row>
    <row r="2060" spans="2:5" ht="15.75">
      <c r="B2060"/>
      <c r="C2060"/>
      <c r="D2060"/>
      <c r="E2060"/>
    </row>
    <row r="2061" spans="2:5" ht="15.75">
      <c r="B2061"/>
      <c r="C2061"/>
      <c r="D2061"/>
      <c r="E2061"/>
    </row>
    <row r="2062" spans="2:5" ht="15.75">
      <c r="B2062"/>
      <c r="C2062"/>
      <c r="D2062"/>
      <c r="E2062"/>
    </row>
    <row r="2063" spans="2:5" ht="15.75">
      <c r="B2063"/>
      <c r="C2063"/>
      <c r="D2063"/>
      <c r="E2063"/>
    </row>
    <row r="2064" spans="2:5" ht="15.75">
      <c r="B2064"/>
      <c r="C2064"/>
      <c r="D2064"/>
      <c r="E2064"/>
    </row>
    <row r="2065" spans="2:5" ht="15.75">
      <c r="B2065"/>
      <c r="C2065"/>
      <c r="D2065"/>
      <c r="E2065"/>
    </row>
    <row r="2066" spans="2:5" ht="15.75">
      <c r="B2066"/>
      <c r="C2066"/>
      <c r="D2066"/>
      <c r="E2066"/>
    </row>
    <row r="2067" spans="2:5" ht="15.75">
      <c r="B2067"/>
      <c r="C2067"/>
      <c r="D2067"/>
      <c r="E2067"/>
    </row>
    <row r="2068" spans="2:5" ht="15.75">
      <c r="B2068"/>
      <c r="C2068"/>
      <c r="D2068"/>
      <c r="E2068"/>
    </row>
    <row r="2069" spans="2:5" ht="15.75">
      <c r="B2069"/>
      <c r="C2069"/>
      <c r="D2069"/>
      <c r="E2069"/>
    </row>
    <row r="2070" spans="2:5" ht="15.75">
      <c r="B2070"/>
      <c r="C2070"/>
      <c r="D2070"/>
      <c r="E2070"/>
    </row>
    <row r="2071" spans="2:5" ht="15.75">
      <c r="B2071"/>
      <c r="C2071"/>
      <c r="D2071"/>
      <c r="E2071"/>
    </row>
    <row r="2072" spans="2:5" ht="15.75">
      <c r="B2072"/>
      <c r="C2072"/>
      <c r="D2072"/>
      <c r="E2072"/>
    </row>
    <row r="2073" spans="2:5" ht="15.75">
      <c r="B2073"/>
      <c r="C2073"/>
      <c r="D2073"/>
      <c r="E2073"/>
    </row>
    <row r="2074" spans="2:5" ht="15.75">
      <c r="B2074"/>
      <c r="C2074"/>
      <c r="D2074"/>
      <c r="E2074"/>
    </row>
    <row r="2075" spans="2:5" ht="15.75">
      <c r="B2075"/>
      <c r="C2075"/>
      <c r="D2075"/>
      <c r="E2075"/>
    </row>
    <row r="2076" spans="2:5" ht="15.75">
      <c r="B2076"/>
      <c r="C2076"/>
      <c r="D2076"/>
      <c r="E2076"/>
    </row>
    <row r="2077" spans="2:5" ht="15.75">
      <c r="B2077"/>
      <c r="C2077"/>
      <c r="D2077"/>
      <c r="E2077"/>
    </row>
    <row r="2078" spans="2:5" ht="15.75">
      <c r="B2078"/>
      <c r="C2078"/>
      <c r="D2078"/>
      <c r="E2078"/>
    </row>
    <row r="2079" spans="2:5" ht="15.75">
      <c r="B2079"/>
      <c r="C2079"/>
      <c r="D2079"/>
      <c r="E2079"/>
    </row>
    <row r="2080" spans="2:5" ht="15.75">
      <c r="B2080"/>
      <c r="C2080"/>
      <c r="D2080"/>
      <c r="E2080"/>
    </row>
    <row r="2081" spans="2:5" ht="15.75">
      <c r="B2081"/>
      <c r="C2081"/>
      <c r="D2081"/>
      <c r="E2081"/>
    </row>
    <row r="2082" spans="2:5" ht="15.75">
      <c r="B2082"/>
      <c r="C2082"/>
      <c r="D2082"/>
      <c r="E2082"/>
    </row>
    <row r="2083" spans="2:5" ht="15.75">
      <c r="B2083"/>
      <c r="C2083"/>
      <c r="D2083"/>
      <c r="E2083"/>
    </row>
    <row r="2084" spans="2:5" ht="15.75">
      <c r="B2084"/>
      <c r="C2084"/>
      <c r="D2084"/>
      <c r="E2084"/>
    </row>
    <row r="2085" spans="2:5" ht="15.75">
      <c r="B2085"/>
      <c r="C2085"/>
      <c r="D2085"/>
      <c r="E2085"/>
    </row>
    <row r="2086" spans="2:5" ht="15.75">
      <c r="B2086"/>
      <c r="C2086"/>
      <c r="D2086"/>
      <c r="E2086"/>
    </row>
    <row r="2087" spans="2:5" ht="15.75">
      <c r="B2087"/>
      <c r="C2087"/>
      <c r="D2087"/>
      <c r="E2087"/>
    </row>
    <row r="2088" spans="2:5" ht="15.75">
      <c r="B2088"/>
      <c r="C2088"/>
      <c r="D2088"/>
      <c r="E2088"/>
    </row>
    <row r="2089" spans="2:5" ht="15.75">
      <c r="B2089"/>
      <c r="C2089"/>
      <c r="D2089"/>
      <c r="E2089"/>
    </row>
    <row r="2090" spans="2:5" ht="15.75">
      <c r="B2090"/>
      <c r="C2090"/>
      <c r="D2090"/>
      <c r="E2090"/>
    </row>
    <row r="2091" spans="2:5" ht="15.75">
      <c r="B2091"/>
      <c r="C2091"/>
      <c r="D2091"/>
      <c r="E2091"/>
    </row>
    <row r="2092" spans="2:5" ht="15.75">
      <c r="B2092"/>
      <c r="C2092"/>
      <c r="D2092"/>
      <c r="E2092"/>
    </row>
    <row r="2093" spans="2:5" ht="15.75">
      <c r="B2093"/>
      <c r="C2093"/>
      <c r="D2093"/>
      <c r="E2093"/>
    </row>
    <row r="2094" spans="2:5" ht="15.75">
      <c r="B2094"/>
      <c r="C2094"/>
      <c r="D2094"/>
      <c r="E2094"/>
    </row>
    <row r="2095" spans="2:5" ht="15.75">
      <c r="B2095"/>
      <c r="C2095"/>
      <c r="D2095"/>
      <c r="E2095"/>
    </row>
    <row r="2096" spans="2:5" ht="15.75">
      <c r="B2096"/>
      <c r="C2096"/>
      <c r="D2096"/>
      <c r="E2096"/>
    </row>
    <row r="2097" spans="2:5" ht="15.75">
      <c r="B2097"/>
      <c r="C2097"/>
      <c r="D2097"/>
      <c r="E2097"/>
    </row>
    <row r="2098" spans="2:5" ht="15.75">
      <c r="B2098"/>
      <c r="C2098"/>
      <c r="D2098"/>
      <c r="E2098"/>
    </row>
    <row r="2099" spans="2:5" ht="15.75">
      <c r="B2099"/>
      <c r="C2099"/>
      <c r="D2099"/>
      <c r="E2099"/>
    </row>
    <row r="2100" spans="2:5" ht="15.75">
      <c r="B2100"/>
      <c r="C2100"/>
      <c r="D2100"/>
      <c r="E2100"/>
    </row>
    <row r="2101" spans="2:5" ht="15.75">
      <c r="B2101"/>
      <c r="C2101"/>
      <c r="D2101"/>
      <c r="E2101"/>
    </row>
    <row r="2102" spans="2:5" ht="15.75">
      <c r="B2102"/>
      <c r="C2102"/>
      <c r="D2102"/>
      <c r="E2102"/>
    </row>
    <row r="2103" spans="2:5" ht="15.75">
      <c r="B2103"/>
      <c r="C2103"/>
      <c r="D2103"/>
      <c r="E2103"/>
    </row>
    <row r="2104" spans="2:5" ht="15.75">
      <c r="B2104"/>
      <c r="C2104"/>
      <c r="D2104"/>
      <c r="E2104"/>
    </row>
    <row r="2105" spans="2:5" ht="15.75">
      <c r="B2105"/>
      <c r="C2105"/>
      <c r="D2105"/>
      <c r="E2105"/>
    </row>
    <row r="2106" spans="2:5" ht="15.75">
      <c r="B2106"/>
      <c r="C2106"/>
      <c r="D2106"/>
      <c r="E2106"/>
    </row>
    <row r="2107" spans="2:5" ht="15.75">
      <c r="B2107"/>
      <c r="C2107"/>
      <c r="D2107"/>
      <c r="E2107"/>
    </row>
    <row r="2108" spans="2:5" ht="15.75">
      <c r="B2108"/>
      <c r="C2108"/>
      <c r="D2108"/>
      <c r="E2108"/>
    </row>
    <row r="2109" spans="2:5" ht="15.75">
      <c r="B2109"/>
      <c r="C2109"/>
      <c r="D2109"/>
      <c r="E2109"/>
    </row>
    <row r="2110" spans="2:5" ht="15.75">
      <c r="B2110"/>
      <c r="C2110"/>
      <c r="D2110"/>
      <c r="E2110"/>
    </row>
    <row r="2111" spans="2:5" ht="15.75">
      <c r="B2111"/>
      <c r="C2111"/>
      <c r="D2111"/>
      <c r="E2111"/>
    </row>
    <row r="2112" spans="2:5" ht="15.75">
      <c r="B2112"/>
      <c r="C2112"/>
      <c r="D2112"/>
      <c r="E2112"/>
    </row>
    <row r="2113" spans="2:5" ht="15.75">
      <c r="B2113"/>
      <c r="C2113"/>
      <c r="D2113"/>
      <c r="E2113"/>
    </row>
    <row r="2114" spans="2:5" ht="15.75">
      <c r="B2114"/>
      <c r="C2114"/>
      <c r="D2114"/>
      <c r="E2114"/>
    </row>
    <row r="2115" spans="2:5" ht="15.75">
      <c r="B2115"/>
      <c r="C2115"/>
      <c r="D2115"/>
      <c r="E2115"/>
    </row>
    <row r="2116" spans="2:5" ht="15.75">
      <c r="B2116"/>
      <c r="C2116"/>
      <c r="D2116"/>
      <c r="E2116"/>
    </row>
    <row r="2117" spans="2:5" ht="15.75">
      <c r="B2117"/>
      <c r="C2117"/>
      <c r="D2117"/>
      <c r="E2117"/>
    </row>
    <row r="2118" spans="2:5" ht="15.75">
      <c r="B2118"/>
      <c r="C2118"/>
      <c r="D2118"/>
      <c r="E2118"/>
    </row>
    <row r="2119" spans="2:5" ht="15.75">
      <c r="B2119"/>
      <c r="C2119"/>
      <c r="D2119"/>
      <c r="E2119"/>
    </row>
    <row r="2120" spans="2:5" ht="15.75">
      <c r="B2120"/>
      <c r="C2120"/>
      <c r="D2120"/>
      <c r="E2120"/>
    </row>
    <row r="2121" spans="2:5" ht="15.75">
      <c r="B2121"/>
      <c r="C2121"/>
      <c r="D2121"/>
      <c r="E2121"/>
    </row>
    <row r="2122" spans="2:5" ht="15.75">
      <c r="B2122"/>
      <c r="C2122"/>
      <c r="D2122"/>
      <c r="E2122"/>
    </row>
    <row r="2123" spans="2:5" ht="15.75">
      <c r="B2123"/>
      <c r="C2123"/>
      <c r="D2123"/>
      <c r="E2123"/>
    </row>
    <row r="2124" spans="2:5" ht="15.75">
      <c r="B2124"/>
      <c r="C2124"/>
      <c r="D2124"/>
      <c r="E2124"/>
    </row>
    <row r="2125" spans="2:5" ht="15.75">
      <c r="B2125"/>
      <c r="C2125"/>
      <c r="D2125"/>
      <c r="E2125"/>
    </row>
    <row r="2126" spans="2:5" ht="15.75">
      <c r="B2126"/>
      <c r="C2126"/>
      <c r="D2126"/>
      <c r="E2126"/>
    </row>
    <row r="2127" spans="2:5" ht="15.75">
      <c r="B2127"/>
      <c r="C2127"/>
      <c r="D2127"/>
      <c r="E2127"/>
    </row>
    <row r="2128" spans="2:5" ht="15.75">
      <c r="B2128"/>
      <c r="C2128"/>
      <c r="D2128"/>
      <c r="E2128"/>
    </row>
    <row r="2129" spans="2:5" ht="15.75">
      <c r="B2129"/>
      <c r="C2129"/>
      <c r="D2129"/>
      <c r="E2129"/>
    </row>
    <row r="2130" spans="2:5" ht="15.75">
      <c r="B2130"/>
      <c r="C2130"/>
      <c r="D2130"/>
      <c r="E2130"/>
    </row>
    <row r="2131" spans="2:5" ht="15.75">
      <c r="B2131"/>
      <c r="C2131"/>
      <c r="D2131"/>
      <c r="E2131"/>
    </row>
    <row r="2132" spans="2:5" ht="15.75">
      <c r="B2132"/>
      <c r="C2132"/>
      <c r="D2132"/>
      <c r="E2132"/>
    </row>
    <row r="2133" spans="2:5" ht="15.75">
      <c r="B2133"/>
      <c r="C2133"/>
      <c r="D2133"/>
      <c r="E2133"/>
    </row>
    <row r="2134" spans="2:5" ht="15.75">
      <c r="B2134"/>
      <c r="C2134"/>
      <c r="D2134"/>
      <c r="E2134"/>
    </row>
    <row r="2135" spans="2:5" ht="15.75">
      <c r="B2135"/>
      <c r="C2135"/>
      <c r="D2135"/>
      <c r="E2135"/>
    </row>
    <row r="2136" spans="2:5" ht="15.75">
      <c r="B2136"/>
      <c r="C2136"/>
      <c r="D2136"/>
      <c r="E2136"/>
    </row>
    <row r="2137" spans="2:5" ht="15.75">
      <c r="B2137"/>
      <c r="C2137"/>
      <c r="D2137"/>
      <c r="E2137"/>
    </row>
    <row r="2138" spans="2:5" ht="15.75">
      <c r="B2138"/>
      <c r="C2138"/>
      <c r="D2138"/>
      <c r="E2138"/>
    </row>
    <row r="2139" spans="2:5" ht="15.75">
      <c r="B2139"/>
      <c r="C2139"/>
      <c r="D2139"/>
      <c r="E2139"/>
    </row>
    <row r="2140" spans="2:5" ht="15.75">
      <c r="B2140"/>
      <c r="C2140"/>
      <c r="D2140"/>
      <c r="E2140"/>
    </row>
    <row r="2141" spans="2:5" ht="15.75">
      <c r="B2141"/>
      <c r="C2141"/>
      <c r="D2141"/>
      <c r="E2141"/>
    </row>
    <row r="2142" spans="2:5" ht="15.75">
      <c r="B2142"/>
      <c r="C2142"/>
      <c r="D2142"/>
      <c r="E2142"/>
    </row>
    <row r="2143" spans="2:5" ht="15.75">
      <c r="B2143"/>
      <c r="C2143"/>
      <c r="D2143"/>
      <c r="E2143"/>
    </row>
    <row r="2144" spans="2:5" ht="15.75">
      <c r="B2144"/>
      <c r="C2144"/>
      <c r="D2144"/>
      <c r="E2144"/>
    </row>
    <row r="2145" spans="2:5" ht="15.75">
      <c r="B2145"/>
      <c r="C2145"/>
      <c r="D2145"/>
      <c r="E2145"/>
    </row>
    <row r="2146" spans="2:5" ht="15.75">
      <c r="B2146"/>
      <c r="C2146"/>
      <c r="D2146"/>
      <c r="E2146"/>
    </row>
    <row r="2147" spans="2:5" ht="15.75">
      <c r="B2147"/>
      <c r="C2147"/>
      <c r="D2147"/>
      <c r="E2147"/>
    </row>
    <row r="2148" spans="2:5" ht="15.75">
      <c r="B2148"/>
      <c r="C2148"/>
      <c r="D2148"/>
      <c r="E2148"/>
    </row>
    <row r="2149" spans="2:5" ht="15.75">
      <c r="B2149"/>
      <c r="C2149"/>
      <c r="D2149"/>
      <c r="E2149"/>
    </row>
    <row r="2150" spans="2:5" ht="15.75">
      <c r="B2150"/>
      <c r="C2150"/>
      <c r="D2150"/>
      <c r="E2150"/>
    </row>
    <row r="2151" spans="2:5" ht="15.75">
      <c r="B2151"/>
      <c r="C2151"/>
      <c r="D2151"/>
      <c r="E2151"/>
    </row>
    <row r="2152" spans="2:5" ht="15.75">
      <c r="B2152"/>
      <c r="C2152"/>
      <c r="D2152"/>
      <c r="E2152"/>
    </row>
    <row r="2153" spans="2:5" ht="15.75">
      <c r="B2153"/>
      <c r="C2153"/>
      <c r="D2153"/>
      <c r="E2153"/>
    </row>
    <row r="2154" spans="2:5" ht="15.75">
      <c r="B2154"/>
      <c r="C2154"/>
      <c r="D2154"/>
      <c r="E2154"/>
    </row>
    <row r="2155" spans="2:5" ht="15.75">
      <c r="B2155"/>
      <c r="C2155"/>
      <c r="D2155"/>
      <c r="E2155"/>
    </row>
    <row r="2156" spans="2:5" ht="15.75">
      <c r="B2156"/>
      <c r="C2156"/>
      <c r="D2156"/>
      <c r="E2156"/>
    </row>
    <row r="2157" spans="2:5" ht="15.75">
      <c r="B2157"/>
      <c r="C2157"/>
      <c r="D2157"/>
      <c r="E2157"/>
    </row>
    <row r="2158" spans="2:5" ht="15.75">
      <c r="B2158"/>
      <c r="C2158"/>
      <c r="D2158"/>
      <c r="E2158"/>
    </row>
    <row r="2159" spans="2:5" ht="15.75">
      <c r="B2159"/>
      <c r="C2159"/>
      <c r="D2159"/>
      <c r="E2159"/>
    </row>
    <row r="2160" spans="2:5" ht="15.75">
      <c r="B2160"/>
      <c r="C2160"/>
      <c r="D2160"/>
      <c r="E2160"/>
    </row>
    <row r="2161" spans="2:5" ht="15.75">
      <c r="B2161"/>
      <c r="C2161"/>
      <c r="D2161"/>
      <c r="E2161"/>
    </row>
    <row r="2162" spans="2:5" ht="15.75">
      <c r="B2162"/>
      <c r="C2162"/>
      <c r="D2162"/>
      <c r="E2162"/>
    </row>
    <row r="2163" spans="2:5" ht="15.75">
      <c r="B2163"/>
      <c r="C2163"/>
      <c r="D2163"/>
      <c r="E2163"/>
    </row>
    <row r="2164" spans="2:5" ht="15.75">
      <c r="B2164"/>
      <c r="C2164"/>
      <c r="D2164"/>
      <c r="E2164"/>
    </row>
    <row r="2165" spans="2:5" ht="15.75">
      <c r="B2165"/>
      <c r="C2165"/>
      <c r="D2165"/>
      <c r="E2165"/>
    </row>
    <row r="2166" spans="2:5" ht="15.75">
      <c r="B2166"/>
      <c r="C2166"/>
      <c r="D2166"/>
      <c r="E2166"/>
    </row>
    <row r="2167" spans="2:5" ht="15.75">
      <c r="B2167"/>
      <c r="C2167"/>
      <c r="D2167"/>
      <c r="E2167"/>
    </row>
    <row r="2168" spans="2:5" ht="15.75">
      <c r="B2168"/>
      <c r="C2168"/>
      <c r="D2168"/>
      <c r="E2168"/>
    </row>
    <row r="2169" spans="2:5" ht="15.75">
      <c r="B2169"/>
      <c r="C2169"/>
      <c r="D2169"/>
      <c r="E2169"/>
    </row>
    <row r="2170" spans="2:5" ht="15.75">
      <c r="B2170"/>
      <c r="C2170"/>
      <c r="D2170"/>
      <c r="E2170"/>
    </row>
    <row r="2171" spans="2:5" ht="15.75">
      <c r="B2171"/>
      <c r="C2171"/>
      <c r="D2171"/>
      <c r="E2171"/>
    </row>
    <row r="2172" spans="2:5" ht="15.75">
      <c r="B2172"/>
      <c r="C2172"/>
      <c r="D2172"/>
      <c r="E2172"/>
    </row>
    <row r="2173" spans="2:5" ht="15.75">
      <c r="B2173"/>
      <c r="C2173"/>
      <c r="D2173"/>
      <c r="E2173"/>
    </row>
    <row r="2174" spans="2:5" ht="15.75">
      <c r="B2174"/>
      <c r="C2174"/>
      <c r="D2174"/>
      <c r="E2174"/>
    </row>
    <row r="2175" spans="2:5" ht="15.75">
      <c r="B2175"/>
      <c r="C2175"/>
      <c r="D2175"/>
      <c r="E2175"/>
    </row>
    <row r="2176" spans="2:5" ht="15.75">
      <c r="B2176"/>
      <c r="C2176"/>
      <c r="D2176"/>
      <c r="E2176"/>
    </row>
    <row r="2177" spans="2:5" ht="15.75">
      <c r="B2177"/>
      <c r="C2177"/>
      <c r="D2177"/>
      <c r="E2177"/>
    </row>
    <row r="2178" spans="2:5" ht="15.75">
      <c r="B2178"/>
      <c r="C2178"/>
      <c r="D2178"/>
      <c r="E2178"/>
    </row>
    <row r="2179" spans="2:5" ht="15.75">
      <c r="B2179"/>
      <c r="C2179"/>
      <c r="D2179"/>
      <c r="E2179"/>
    </row>
    <row r="2180" spans="2:5" ht="15.75">
      <c r="B2180"/>
      <c r="C2180"/>
      <c r="D2180"/>
      <c r="E2180"/>
    </row>
    <row r="2181" spans="2:5" ht="15.75">
      <c r="B2181"/>
      <c r="C2181"/>
      <c r="D2181"/>
      <c r="E2181"/>
    </row>
    <row r="2182" spans="2:5" ht="15.75">
      <c r="B2182"/>
      <c r="C2182"/>
      <c r="D2182"/>
      <c r="E2182"/>
    </row>
    <row r="2183" spans="2:5" ht="15.75">
      <c r="B2183"/>
      <c r="C2183"/>
      <c r="D2183"/>
      <c r="E2183"/>
    </row>
    <row r="2184" spans="2:5" ht="15.75">
      <c r="B2184"/>
      <c r="C2184"/>
      <c r="D2184"/>
      <c r="E2184"/>
    </row>
    <row r="2185" spans="2:5" ht="15.75">
      <c r="B2185"/>
      <c r="C2185"/>
      <c r="D2185"/>
      <c r="E2185"/>
    </row>
    <row r="2186" spans="2:5" ht="15.75">
      <c r="B2186"/>
      <c r="C2186"/>
      <c r="D2186"/>
      <c r="E2186"/>
    </row>
    <row r="2187" spans="2:5" ht="15.75">
      <c r="B2187"/>
      <c r="C2187"/>
      <c r="D2187"/>
      <c r="E2187"/>
    </row>
    <row r="2188" spans="2:5" ht="15.75">
      <c r="B2188"/>
      <c r="C2188"/>
      <c r="D2188"/>
      <c r="E2188"/>
    </row>
    <row r="2189" spans="2:5" ht="15.75">
      <c r="B2189"/>
      <c r="C2189"/>
      <c r="D2189"/>
      <c r="E2189"/>
    </row>
    <row r="2190" spans="2:5" ht="15.75">
      <c r="B2190"/>
      <c r="C2190"/>
      <c r="D2190"/>
      <c r="E2190"/>
    </row>
    <row r="2191" spans="2:5" ht="15.75">
      <c r="B2191"/>
      <c r="C2191"/>
      <c r="D2191"/>
      <c r="E2191"/>
    </row>
    <row r="2192" spans="2:5" ht="15.75">
      <c r="B2192"/>
      <c r="C2192"/>
      <c r="D2192"/>
      <c r="E2192"/>
    </row>
    <row r="2193" spans="2:5" ht="15.75">
      <c r="B2193"/>
      <c r="C2193"/>
      <c r="D2193"/>
      <c r="E2193"/>
    </row>
    <row r="2194" spans="2:5" ht="15.75">
      <c r="B2194"/>
      <c r="C2194"/>
      <c r="D2194"/>
      <c r="E2194"/>
    </row>
    <row r="2195" spans="2:5" ht="15.75">
      <c r="B2195"/>
      <c r="C2195"/>
      <c r="D2195"/>
      <c r="E2195"/>
    </row>
    <row r="2196" spans="2:5" ht="15.75">
      <c r="B2196"/>
      <c r="C2196"/>
      <c r="D2196"/>
      <c r="E2196"/>
    </row>
    <row r="2197" spans="2:5" ht="15.75">
      <c r="B2197"/>
      <c r="C2197"/>
      <c r="D2197"/>
      <c r="E2197"/>
    </row>
    <row r="2198" spans="2:5" ht="15.75">
      <c r="B2198"/>
      <c r="C2198"/>
      <c r="D2198"/>
      <c r="E2198"/>
    </row>
    <row r="2199" spans="2:5" ht="15.75">
      <c r="B2199"/>
      <c r="C2199"/>
      <c r="D2199"/>
      <c r="E2199"/>
    </row>
    <row r="2200" spans="2:5" ht="15.75">
      <c r="B2200"/>
      <c r="C2200"/>
      <c r="D2200"/>
      <c r="E2200"/>
    </row>
    <row r="2201" spans="2:5" ht="15.75">
      <c r="B2201"/>
      <c r="C2201"/>
      <c r="D2201"/>
      <c r="E2201"/>
    </row>
    <row r="2202" spans="2:5" ht="15.75">
      <c r="B2202"/>
      <c r="C2202"/>
      <c r="D2202"/>
      <c r="E2202"/>
    </row>
    <row r="2203" spans="2:5" ht="15.75">
      <c r="B2203"/>
      <c r="C2203"/>
      <c r="D2203"/>
      <c r="E2203"/>
    </row>
    <row r="2204" spans="2:5" ht="15.75">
      <c r="B2204"/>
      <c r="C2204"/>
      <c r="D2204"/>
      <c r="E2204"/>
    </row>
    <row r="2205" spans="2:5" ht="15.75">
      <c r="B2205"/>
      <c r="C2205"/>
      <c r="D2205"/>
      <c r="E2205"/>
    </row>
    <row r="2206" spans="2:5" ht="15.75">
      <c r="B2206"/>
      <c r="C2206"/>
      <c r="D2206"/>
      <c r="E2206"/>
    </row>
    <row r="2207" spans="2:5" ht="15.75">
      <c r="B2207"/>
      <c r="C2207"/>
      <c r="D2207"/>
      <c r="E2207"/>
    </row>
    <row r="2208" spans="2:5" ht="15.75">
      <c r="B2208"/>
      <c r="C2208"/>
      <c r="D2208"/>
      <c r="E2208"/>
    </row>
    <row r="2209" spans="2:5" ht="15.75">
      <c r="B2209"/>
      <c r="C2209"/>
      <c r="D2209"/>
      <c r="E2209"/>
    </row>
    <row r="2210" spans="2:5" ht="15.75">
      <c r="B2210"/>
      <c r="C2210"/>
      <c r="D2210"/>
      <c r="E2210"/>
    </row>
    <row r="2211" spans="2:5" ht="15.75">
      <c r="B2211"/>
      <c r="C2211"/>
      <c r="D2211"/>
      <c r="E2211"/>
    </row>
    <row r="2212" spans="2:5" ht="15.75">
      <c r="B2212"/>
      <c r="C2212"/>
      <c r="D2212"/>
      <c r="E2212"/>
    </row>
    <row r="2213" spans="2:5" ht="15.75">
      <c r="B2213"/>
      <c r="C2213"/>
      <c r="D2213"/>
      <c r="E2213"/>
    </row>
    <row r="2214" spans="2:5" ht="15.75">
      <c r="B2214"/>
      <c r="C2214"/>
      <c r="D2214"/>
      <c r="E2214"/>
    </row>
    <row r="2215" spans="2:5" ht="15.75">
      <c r="B2215"/>
      <c r="C2215"/>
      <c r="D2215"/>
      <c r="E2215"/>
    </row>
    <row r="2216" spans="2:5" ht="15.75">
      <c r="B2216"/>
      <c r="C2216"/>
      <c r="D2216"/>
      <c r="E2216"/>
    </row>
    <row r="2217" spans="2:5" ht="15.75">
      <c r="B2217"/>
      <c r="C2217"/>
      <c r="D2217"/>
      <c r="E2217"/>
    </row>
    <row r="2218" spans="2:5" ht="15.75">
      <c r="B2218"/>
      <c r="C2218"/>
      <c r="D2218"/>
      <c r="E2218"/>
    </row>
    <row r="2219" spans="2:5" ht="15.75">
      <c r="B2219"/>
      <c r="C2219"/>
      <c r="D2219"/>
      <c r="E2219"/>
    </row>
    <row r="2220" spans="2:5" ht="15.75">
      <c r="B2220"/>
      <c r="C2220"/>
      <c r="D2220"/>
      <c r="E2220"/>
    </row>
    <row r="2221" spans="2:5" ht="15.75">
      <c r="B2221"/>
      <c r="C2221"/>
      <c r="D2221"/>
      <c r="E2221"/>
    </row>
    <row r="2222" spans="2:5" ht="15.75">
      <c r="B2222"/>
      <c r="C2222"/>
      <c r="D2222"/>
      <c r="E2222"/>
    </row>
    <row r="2223" spans="2:5" ht="15.75">
      <c r="B2223"/>
      <c r="C2223"/>
      <c r="D2223"/>
      <c r="E2223"/>
    </row>
    <row r="2224" spans="2:5" ht="15.75">
      <c r="B2224"/>
      <c r="C2224"/>
      <c r="D2224"/>
      <c r="E2224"/>
    </row>
    <row r="2225" spans="2:5" ht="15.75">
      <c r="B2225"/>
      <c r="C2225"/>
      <c r="D2225"/>
      <c r="E2225"/>
    </row>
    <row r="2226" spans="2:5" ht="15.75">
      <c r="B2226"/>
      <c r="C2226"/>
      <c r="D2226"/>
      <c r="E2226"/>
    </row>
    <row r="2227" spans="2:5" ht="15.75">
      <c r="B2227"/>
      <c r="C2227"/>
      <c r="D2227"/>
      <c r="E2227"/>
    </row>
    <row r="2228" spans="2:5" ht="15.75">
      <c r="B2228"/>
      <c r="C2228"/>
      <c r="D2228"/>
      <c r="E2228"/>
    </row>
    <row r="2229" spans="2:5" ht="15.75">
      <c r="B2229"/>
      <c r="C2229"/>
      <c r="D2229"/>
      <c r="E2229"/>
    </row>
    <row r="2230" spans="2:5" ht="15.75">
      <c r="B2230"/>
      <c r="C2230"/>
      <c r="D2230"/>
      <c r="E2230"/>
    </row>
    <row r="2231" spans="2:5" ht="15.75">
      <c r="B2231"/>
      <c r="C2231"/>
      <c r="D2231"/>
      <c r="E2231"/>
    </row>
    <row r="2232" spans="2:5" ht="15.75">
      <c r="B2232"/>
      <c r="C2232"/>
      <c r="D2232"/>
      <c r="E2232"/>
    </row>
    <row r="2233" spans="2:5" ht="15.75">
      <c r="B2233"/>
      <c r="C2233"/>
      <c r="D2233"/>
      <c r="E2233"/>
    </row>
    <row r="2234" spans="2:5" ht="15.75">
      <c r="B2234"/>
      <c r="C2234"/>
      <c r="D2234"/>
      <c r="E2234"/>
    </row>
    <row r="2235" spans="2:5" ht="15.75">
      <c r="B2235"/>
      <c r="C2235"/>
      <c r="D2235"/>
      <c r="E2235"/>
    </row>
    <row r="2236" spans="2:5" ht="15.75">
      <c r="B2236"/>
      <c r="C2236"/>
      <c r="D2236"/>
      <c r="E2236"/>
    </row>
    <row r="2237" spans="2:5" ht="15.75">
      <c r="B2237"/>
      <c r="C2237"/>
      <c r="D2237"/>
      <c r="E2237"/>
    </row>
    <row r="2238" spans="2:5" ht="15.75">
      <c r="B2238"/>
      <c r="C2238"/>
      <c r="D2238"/>
      <c r="E2238"/>
    </row>
    <row r="2239" spans="2:5" ht="15.75">
      <c r="B2239"/>
      <c r="C2239"/>
      <c r="D2239"/>
      <c r="E2239"/>
    </row>
    <row r="2240" spans="2:5" ht="15.75">
      <c r="B2240"/>
      <c r="C2240"/>
      <c r="D2240"/>
      <c r="E2240"/>
    </row>
    <row r="2241" spans="2:5" ht="15.75">
      <c r="B2241"/>
      <c r="C2241"/>
      <c r="D2241"/>
      <c r="E2241"/>
    </row>
    <row r="2242" spans="2:5" ht="15.75">
      <c r="B2242"/>
      <c r="C2242"/>
      <c r="D2242"/>
      <c r="E2242"/>
    </row>
    <row r="2243" spans="2:5" ht="15.75">
      <c r="B2243"/>
      <c r="C2243"/>
      <c r="D2243"/>
      <c r="E2243"/>
    </row>
    <row r="2244" spans="2:5" ht="15.75">
      <c r="B2244"/>
      <c r="C2244"/>
      <c r="D2244"/>
      <c r="E2244"/>
    </row>
    <row r="2245" spans="2:5" ht="15.75">
      <c r="B2245"/>
      <c r="C2245"/>
      <c r="D2245"/>
      <c r="E2245"/>
    </row>
    <row r="2246" spans="2:5" ht="15.75">
      <c r="B2246"/>
      <c r="C2246"/>
      <c r="D2246"/>
      <c r="E2246"/>
    </row>
    <row r="2247" spans="2:5" ht="15.75">
      <c r="B2247"/>
      <c r="C2247"/>
      <c r="D2247"/>
      <c r="E2247"/>
    </row>
    <row r="2248" spans="2:5" ht="15.75">
      <c r="B2248"/>
      <c r="C2248"/>
      <c r="D2248"/>
      <c r="E2248"/>
    </row>
    <row r="2249" spans="2:5" ht="15.75">
      <c r="B2249"/>
      <c r="C2249"/>
      <c r="D2249"/>
      <c r="E2249"/>
    </row>
    <row r="2250" spans="2:5" ht="15.75">
      <c r="B2250"/>
      <c r="C2250"/>
      <c r="D2250"/>
      <c r="E2250"/>
    </row>
    <row r="2251" spans="2:5" ht="15.75">
      <c r="B2251"/>
      <c r="C2251"/>
      <c r="D2251"/>
      <c r="E2251"/>
    </row>
    <row r="2252" spans="2:5" ht="15.75">
      <c r="B2252"/>
      <c r="C2252"/>
      <c r="D2252"/>
      <c r="E2252"/>
    </row>
    <row r="2253" spans="2:5" ht="15.75">
      <c r="B2253"/>
      <c r="C2253"/>
      <c r="D2253"/>
      <c r="E2253"/>
    </row>
    <row r="2254" spans="2:5" ht="15.75">
      <c r="B2254"/>
      <c r="C2254"/>
      <c r="D2254"/>
      <c r="E2254"/>
    </row>
    <row r="2255" spans="2:5" ht="15.75">
      <c r="B2255"/>
      <c r="C2255"/>
      <c r="D2255"/>
      <c r="E2255"/>
    </row>
    <row r="2256" spans="2:5" ht="15.75">
      <c r="B2256"/>
      <c r="C2256"/>
      <c r="D2256"/>
      <c r="E2256"/>
    </row>
    <row r="2257" spans="2:5" ht="15.75">
      <c r="B2257"/>
      <c r="C2257"/>
      <c r="D2257"/>
      <c r="E2257"/>
    </row>
    <row r="2258" spans="2:5" ht="15.75">
      <c r="B2258"/>
      <c r="C2258"/>
      <c r="D2258"/>
      <c r="E2258"/>
    </row>
    <row r="2259" spans="2:5" ht="15.75">
      <c r="B2259"/>
      <c r="C2259"/>
      <c r="D2259"/>
      <c r="E2259"/>
    </row>
    <row r="2260" spans="2:5" ht="15.75">
      <c r="B2260"/>
      <c r="C2260"/>
      <c r="D2260"/>
      <c r="E2260"/>
    </row>
    <row r="2261" spans="2:5" ht="15.75">
      <c r="B2261"/>
      <c r="C2261"/>
      <c r="D2261"/>
      <c r="E2261"/>
    </row>
    <row r="2262" spans="2:5" ht="15.75">
      <c r="B2262"/>
      <c r="C2262"/>
      <c r="D2262"/>
      <c r="E2262"/>
    </row>
    <row r="2263" spans="2:5" ht="15.75">
      <c r="B2263"/>
      <c r="C2263"/>
      <c r="D2263"/>
      <c r="E2263"/>
    </row>
    <row r="2264" spans="2:5" ht="15.75">
      <c r="B2264"/>
      <c r="C2264"/>
      <c r="D2264"/>
      <c r="E2264"/>
    </row>
    <row r="2265" spans="2:5" ht="15.75">
      <c r="B2265"/>
      <c r="C2265"/>
      <c r="D2265"/>
      <c r="E2265"/>
    </row>
    <row r="2266" spans="2:5" ht="15.75">
      <c r="B2266"/>
      <c r="C2266"/>
      <c r="D2266"/>
      <c r="E2266"/>
    </row>
    <row r="2267" spans="2:5" ht="15.75">
      <c r="B2267"/>
      <c r="C2267"/>
      <c r="D2267"/>
      <c r="E2267"/>
    </row>
    <row r="2268" spans="2:5" ht="15.75">
      <c r="B2268"/>
      <c r="C2268"/>
      <c r="D2268"/>
      <c r="E2268"/>
    </row>
    <row r="2269" spans="2:5" ht="15.75">
      <c r="B2269"/>
      <c r="C2269"/>
      <c r="D2269"/>
      <c r="E2269"/>
    </row>
    <row r="2270" spans="2:5" ht="15.75">
      <c r="B2270"/>
      <c r="C2270"/>
      <c r="D2270"/>
      <c r="E2270"/>
    </row>
    <row r="2271" spans="2:5" ht="15.75">
      <c r="B2271"/>
      <c r="C2271"/>
      <c r="D2271"/>
      <c r="E2271"/>
    </row>
    <row r="2272" spans="2:5" ht="15.75">
      <c r="B2272"/>
      <c r="C2272"/>
      <c r="D2272"/>
      <c r="E2272"/>
    </row>
    <row r="2273" spans="2:5" ht="15.75">
      <c r="B2273"/>
      <c r="C2273"/>
      <c r="D2273"/>
      <c r="E2273"/>
    </row>
    <row r="2274" spans="2:5" ht="15.75">
      <c r="B2274"/>
      <c r="C2274"/>
      <c r="D2274"/>
      <c r="E2274"/>
    </row>
    <row r="2275" spans="2:5" ht="15.75">
      <c r="B2275"/>
      <c r="C2275"/>
      <c r="D2275"/>
      <c r="E2275"/>
    </row>
    <row r="2276" spans="2:5" ht="15.75">
      <c r="B2276"/>
      <c r="C2276"/>
      <c r="D2276"/>
      <c r="E2276"/>
    </row>
    <row r="2277" spans="2:5" ht="15.75">
      <c r="B2277"/>
      <c r="C2277"/>
      <c r="D2277"/>
      <c r="E2277"/>
    </row>
    <row r="2278" spans="2:5" ht="15.75">
      <c r="B2278"/>
      <c r="C2278"/>
      <c r="D2278"/>
      <c r="E2278"/>
    </row>
    <row r="2279" spans="2:5" ht="15.75">
      <c r="B2279"/>
      <c r="C2279"/>
      <c r="D2279"/>
      <c r="E2279"/>
    </row>
    <row r="2280" spans="2:5" ht="15.75">
      <c r="B2280"/>
      <c r="C2280"/>
      <c r="D2280"/>
      <c r="E2280"/>
    </row>
    <row r="2281" spans="2:5" ht="15.75">
      <c r="B2281"/>
      <c r="C2281"/>
      <c r="D2281"/>
      <c r="E2281"/>
    </row>
    <row r="2282" spans="2:5" ht="15.75">
      <c r="B2282"/>
      <c r="C2282"/>
      <c r="D2282"/>
      <c r="E2282"/>
    </row>
    <row r="2283" spans="2:5" ht="15.75">
      <c r="B2283"/>
      <c r="C2283"/>
      <c r="D2283"/>
      <c r="E2283"/>
    </row>
    <row r="2284" spans="2:5" ht="15.75">
      <c r="B2284"/>
      <c r="C2284"/>
      <c r="D2284"/>
      <c r="E2284"/>
    </row>
    <row r="2285" spans="2:5" ht="15.75">
      <c r="B2285"/>
      <c r="C2285"/>
      <c r="D2285"/>
      <c r="E2285"/>
    </row>
    <row r="2286" spans="2:5" ht="15.75">
      <c r="B2286"/>
      <c r="C2286"/>
      <c r="D2286"/>
      <c r="E2286"/>
    </row>
    <row r="2287" spans="2:5" ht="15.75">
      <c r="B2287"/>
      <c r="C2287"/>
      <c r="D2287"/>
      <c r="E2287"/>
    </row>
    <row r="2288" spans="2:5" ht="15.75">
      <c r="B2288"/>
      <c r="C2288"/>
      <c r="D2288"/>
      <c r="E2288"/>
    </row>
    <row r="2289" spans="2:5" ht="15.75">
      <c r="B2289"/>
      <c r="C2289"/>
      <c r="D2289"/>
      <c r="E2289"/>
    </row>
    <row r="2290" spans="2:5" ht="15.75">
      <c r="B2290"/>
      <c r="C2290"/>
      <c r="D2290"/>
      <c r="E2290"/>
    </row>
    <row r="2291" spans="2:5" ht="15.75">
      <c r="B2291"/>
      <c r="C2291"/>
      <c r="D2291"/>
      <c r="E2291"/>
    </row>
    <row r="2292" spans="2:5" ht="15.75">
      <c r="B2292"/>
      <c r="C2292"/>
      <c r="D2292"/>
      <c r="E2292"/>
    </row>
    <row r="2293" spans="2:5" ht="15.75">
      <c r="B2293"/>
      <c r="C2293"/>
      <c r="D2293"/>
      <c r="E2293"/>
    </row>
    <row r="2294" spans="2:5" ht="15.75">
      <c r="B2294"/>
      <c r="C2294"/>
      <c r="D2294"/>
      <c r="E2294"/>
    </row>
    <row r="2295" spans="2:5" ht="15.75">
      <c r="B2295"/>
      <c r="C2295"/>
      <c r="D2295"/>
      <c r="E2295"/>
    </row>
    <row r="2296" spans="2:5" ht="15.75">
      <c r="B2296"/>
      <c r="C2296"/>
      <c r="D2296"/>
      <c r="E2296"/>
    </row>
    <row r="2297" spans="2:5" ht="15.75">
      <c r="B2297"/>
      <c r="C2297"/>
      <c r="D2297"/>
      <c r="E2297"/>
    </row>
    <row r="2298" spans="2:5" ht="15.75">
      <c r="B2298"/>
      <c r="C2298"/>
      <c r="D2298"/>
      <c r="E2298"/>
    </row>
    <row r="2299" spans="2:5" ht="15.75">
      <c r="B2299"/>
      <c r="C2299"/>
      <c r="D2299"/>
      <c r="E2299"/>
    </row>
    <row r="2300" spans="2:5" ht="15.75">
      <c r="B2300"/>
      <c r="C2300"/>
      <c r="D2300"/>
      <c r="E2300"/>
    </row>
    <row r="2301" spans="2:5" ht="15.75">
      <c r="B2301"/>
      <c r="C2301"/>
      <c r="D2301"/>
      <c r="E2301"/>
    </row>
    <row r="2302" spans="2:5" ht="15.75">
      <c r="B2302"/>
      <c r="C2302"/>
      <c r="D2302"/>
      <c r="E2302"/>
    </row>
    <row r="2303" spans="2:5" ht="15.75">
      <c r="B2303"/>
      <c r="C2303"/>
      <c r="D2303"/>
      <c r="E2303"/>
    </row>
    <row r="2304" spans="2:5" ht="15.75">
      <c r="B2304"/>
      <c r="C2304"/>
      <c r="D2304"/>
      <c r="E2304"/>
    </row>
    <row r="2305" spans="2:5" ht="15.75">
      <c r="B2305"/>
      <c r="C2305"/>
      <c r="D2305"/>
      <c r="E2305"/>
    </row>
    <row r="2306" spans="2:5" ht="15.75">
      <c r="B2306"/>
      <c r="C2306"/>
      <c r="D2306"/>
      <c r="E2306"/>
    </row>
    <row r="2307" spans="2:5" ht="15.75">
      <c r="B2307"/>
      <c r="C2307"/>
      <c r="D2307"/>
      <c r="E2307"/>
    </row>
    <row r="2308" spans="2:5" ht="15.75">
      <c r="B2308"/>
      <c r="C2308"/>
      <c r="D2308"/>
      <c r="E2308"/>
    </row>
    <row r="2309" spans="2:5" ht="15.75">
      <c r="B2309"/>
      <c r="C2309"/>
      <c r="D2309"/>
      <c r="E2309"/>
    </row>
    <row r="2310" spans="2:5" ht="15.75">
      <c r="B2310"/>
      <c r="C2310"/>
      <c r="D2310"/>
      <c r="E2310"/>
    </row>
    <row r="2311" spans="2:5" ht="15.75">
      <c r="B2311"/>
      <c r="C2311"/>
      <c r="D2311"/>
      <c r="E2311"/>
    </row>
    <row r="2312" spans="2:5" ht="15.75">
      <c r="B2312"/>
      <c r="C2312"/>
      <c r="D2312"/>
      <c r="E2312"/>
    </row>
    <row r="2313" spans="2:5" ht="15.75">
      <c r="B2313"/>
      <c r="C2313"/>
      <c r="D2313"/>
      <c r="E2313"/>
    </row>
    <row r="2314" spans="2:5" ht="15.75">
      <c r="B2314"/>
      <c r="C2314"/>
      <c r="D2314"/>
      <c r="E2314"/>
    </row>
    <row r="2315" spans="2:5" ht="15.75">
      <c r="B2315"/>
      <c r="C2315"/>
      <c r="D2315"/>
      <c r="E2315"/>
    </row>
    <row r="2316" spans="2:5" ht="15.75">
      <c r="B2316"/>
      <c r="C2316"/>
      <c r="D2316"/>
      <c r="E2316"/>
    </row>
    <row r="2317" spans="2:5" ht="15.75">
      <c r="B2317"/>
      <c r="C2317"/>
      <c r="D2317"/>
      <c r="E2317"/>
    </row>
    <row r="2318" spans="2:5" ht="15.75">
      <c r="B2318"/>
      <c r="C2318"/>
      <c r="D2318"/>
      <c r="E2318"/>
    </row>
    <row r="2319" spans="2:5" ht="15.75">
      <c r="B2319"/>
      <c r="C2319"/>
      <c r="D2319"/>
      <c r="E2319"/>
    </row>
    <row r="2320" spans="2:5" ht="15.75">
      <c r="B2320"/>
      <c r="C2320"/>
      <c r="D2320"/>
      <c r="E2320"/>
    </row>
    <row r="2321" spans="2:5" ht="15.75">
      <c r="B2321"/>
      <c r="C2321"/>
      <c r="D2321"/>
      <c r="E2321"/>
    </row>
    <row r="2322" spans="2:5" ht="15.75">
      <c r="B2322"/>
      <c r="C2322"/>
      <c r="D2322"/>
      <c r="E2322"/>
    </row>
    <row r="2323" spans="2:5" ht="15.75">
      <c r="B2323"/>
      <c r="C2323"/>
      <c r="D2323"/>
      <c r="E2323"/>
    </row>
    <row r="2324" spans="2:5" ht="15.75">
      <c r="B2324"/>
      <c r="C2324"/>
      <c r="D2324"/>
      <c r="E2324"/>
    </row>
    <row r="2325" spans="2:5" ht="15.75">
      <c r="B2325"/>
      <c r="C2325"/>
      <c r="D2325"/>
      <c r="E2325"/>
    </row>
    <row r="2326" spans="2:5" ht="15.75">
      <c r="B2326"/>
      <c r="C2326"/>
      <c r="D2326"/>
      <c r="E2326"/>
    </row>
    <row r="2327" spans="2:5" ht="15.75">
      <c r="B2327"/>
      <c r="C2327"/>
      <c r="D2327"/>
      <c r="E2327"/>
    </row>
    <row r="2328" spans="2:5" ht="15.75">
      <c r="B2328"/>
      <c r="C2328"/>
      <c r="D2328"/>
      <c r="E2328"/>
    </row>
    <row r="2329" spans="2:5" ht="15.75">
      <c r="B2329"/>
      <c r="C2329"/>
      <c r="D2329"/>
      <c r="E2329"/>
    </row>
    <row r="2330" spans="2:5" ht="15.75">
      <c r="B2330"/>
      <c r="C2330"/>
      <c r="D2330"/>
      <c r="E2330"/>
    </row>
    <row r="2331" spans="2:5" ht="15.75">
      <c r="B2331"/>
      <c r="C2331"/>
      <c r="D2331"/>
      <c r="E2331"/>
    </row>
    <row r="2332" spans="2:5" ht="15.75">
      <c r="B2332"/>
      <c r="C2332"/>
      <c r="D2332"/>
      <c r="E2332"/>
    </row>
    <row r="2333" spans="2:5" ht="15.75">
      <c r="B2333"/>
      <c r="C2333"/>
      <c r="D2333"/>
      <c r="E2333"/>
    </row>
    <row r="2334" spans="2:5" ht="15.75">
      <c r="B2334"/>
      <c r="C2334"/>
      <c r="D2334"/>
      <c r="E2334"/>
    </row>
    <row r="2335" spans="2:5" ht="15.75">
      <c r="B2335"/>
      <c r="C2335"/>
      <c r="D2335"/>
      <c r="E2335"/>
    </row>
    <row r="2336" spans="2:5" ht="15.75">
      <c r="B2336"/>
      <c r="C2336"/>
      <c r="D2336"/>
      <c r="E2336"/>
    </row>
    <row r="2337" spans="2:5" ht="15.75">
      <c r="B2337"/>
      <c r="C2337"/>
      <c r="D2337"/>
      <c r="E2337"/>
    </row>
    <row r="2338" spans="2:5" ht="15.75">
      <c r="B2338"/>
      <c r="C2338"/>
      <c r="D2338"/>
      <c r="E2338"/>
    </row>
    <row r="2339" spans="2:5" ht="15.75">
      <c r="B2339"/>
      <c r="C2339"/>
      <c r="D2339"/>
      <c r="E2339"/>
    </row>
    <row r="2340" spans="2:5" ht="15.75">
      <c r="B2340"/>
      <c r="C2340"/>
      <c r="D2340"/>
      <c r="E2340"/>
    </row>
    <row r="2341" spans="2:5" ht="15.75">
      <c r="B2341"/>
      <c r="C2341"/>
      <c r="D2341"/>
      <c r="E2341"/>
    </row>
    <row r="2342" spans="2:5" ht="15.75">
      <c r="B2342"/>
      <c r="C2342"/>
      <c r="D2342"/>
      <c r="E2342"/>
    </row>
    <row r="2343" spans="2:5" ht="15.75">
      <c r="B2343"/>
      <c r="C2343"/>
      <c r="D2343"/>
      <c r="E2343"/>
    </row>
    <row r="2344" spans="2:5" ht="15.75">
      <c r="B2344"/>
      <c r="C2344"/>
      <c r="D2344"/>
      <c r="E2344"/>
    </row>
    <row r="2345" spans="2:5" ht="15.75">
      <c r="B2345"/>
      <c r="C2345"/>
      <c r="D2345"/>
      <c r="E2345"/>
    </row>
    <row r="2346" spans="2:5" ht="15.75">
      <c r="B2346"/>
      <c r="C2346"/>
      <c r="D2346"/>
      <c r="E2346"/>
    </row>
    <row r="2347" spans="2:5" ht="15.75">
      <c r="B2347"/>
      <c r="C2347"/>
      <c r="D2347"/>
      <c r="E2347"/>
    </row>
    <row r="2348" spans="2:5" ht="15.75">
      <c r="B2348"/>
      <c r="C2348"/>
      <c r="D2348"/>
      <c r="E2348"/>
    </row>
    <row r="2349" spans="2:5" ht="15.75">
      <c r="B2349"/>
      <c r="C2349"/>
      <c r="D2349"/>
      <c r="E2349"/>
    </row>
    <row r="2350" spans="2:5" ht="15.75">
      <c r="B2350"/>
      <c r="C2350"/>
      <c r="D2350"/>
      <c r="E2350"/>
    </row>
    <row r="2351" spans="2:5" ht="15.75">
      <c r="B2351"/>
      <c r="C2351"/>
      <c r="D2351"/>
      <c r="E2351"/>
    </row>
    <row r="2352" spans="2:5" ht="15.75">
      <c r="B2352"/>
      <c r="C2352"/>
      <c r="D2352"/>
      <c r="E2352"/>
    </row>
    <row r="2353" spans="2:5" ht="15.75">
      <c r="B2353"/>
      <c r="C2353"/>
      <c r="D2353"/>
      <c r="E2353"/>
    </row>
    <row r="2354" spans="2:5" ht="15.75">
      <c r="B2354"/>
      <c r="C2354"/>
      <c r="D2354"/>
      <c r="E2354"/>
    </row>
    <row r="2355" spans="2:5" ht="15.75">
      <c r="B2355"/>
      <c r="C2355"/>
      <c r="D2355"/>
      <c r="E2355"/>
    </row>
    <row r="2356" spans="2:5" ht="15.75">
      <c r="B2356"/>
      <c r="C2356"/>
      <c r="D2356"/>
      <c r="E2356"/>
    </row>
    <row r="2357" spans="2:5" ht="15.75">
      <c r="B2357"/>
      <c r="C2357"/>
      <c r="D2357"/>
      <c r="E2357"/>
    </row>
    <row r="2358" spans="2:5" ht="15.75">
      <c r="B2358"/>
      <c r="C2358"/>
      <c r="D2358"/>
      <c r="E2358"/>
    </row>
    <row r="2359" spans="2:5" ht="15.75">
      <c r="B2359"/>
      <c r="C2359"/>
      <c r="D2359"/>
      <c r="E2359"/>
    </row>
    <row r="2360" spans="2:5" ht="15.75">
      <c r="B2360"/>
      <c r="C2360"/>
      <c r="D2360"/>
      <c r="E2360"/>
    </row>
    <row r="2361" spans="2:5" ht="15.75">
      <c r="B2361"/>
      <c r="C2361"/>
      <c r="D2361"/>
      <c r="E2361"/>
    </row>
    <row r="2362" spans="2:5" ht="15.75">
      <c r="B2362"/>
      <c r="C2362"/>
      <c r="D2362"/>
      <c r="E2362"/>
    </row>
    <row r="2363" spans="2:5" ht="15.75">
      <c r="B2363"/>
      <c r="C2363"/>
      <c r="D2363"/>
      <c r="E2363"/>
    </row>
    <row r="2364" spans="2:5" ht="15.75">
      <c r="B2364"/>
      <c r="C2364"/>
      <c r="D2364"/>
      <c r="E2364"/>
    </row>
    <row r="2365" spans="2:5" ht="15.75">
      <c r="B2365"/>
      <c r="C2365"/>
      <c r="D2365"/>
      <c r="E2365"/>
    </row>
    <row r="2366" spans="2:5" ht="15.75">
      <c r="B2366"/>
      <c r="C2366"/>
      <c r="D2366"/>
      <c r="E2366"/>
    </row>
    <row r="2367" spans="2:5" ht="15.75">
      <c r="B2367"/>
      <c r="C2367"/>
      <c r="D2367"/>
      <c r="E2367"/>
    </row>
    <row r="2368" spans="2:5" ht="15.75">
      <c r="B2368"/>
      <c r="C2368"/>
      <c r="D2368"/>
      <c r="E2368"/>
    </row>
    <row r="2369" spans="2:5" ht="15.75">
      <c r="B2369"/>
      <c r="C2369"/>
      <c r="D2369"/>
      <c r="E2369"/>
    </row>
    <row r="2370" spans="2:5" ht="15.75">
      <c r="B2370"/>
      <c r="C2370"/>
      <c r="D2370"/>
      <c r="E2370"/>
    </row>
    <row r="2371" spans="2:5" ht="15.75">
      <c r="B2371"/>
      <c r="C2371"/>
      <c r="D2371"/>
      <c r="E2371"/>
    </row>
    <row r="2372" spans="2:5" ht="15.75">
      <c r="B2372"/>
      <c r="C2372"/>
      <c r="D2372"/>
      <c r="E2372"/>
    </row>
    <row r="2373" spans="2:5" ht="15.75">
      <c r="B2373"/>
      <c r="C2373"/>
      <c r="D2373"/>
      <c r="E2373"/>
    </row>
    <row r="2374" spans="2:5" ht="15.75">
      <c r="B2374"/>
      <c r="C2374"/>
      <c r="D2374"/>
      <c r="E2374"/>
    </row>
    <row r="2375" spans="2:5" ht="15.75">
      <c r="B2375"/>
      <c r="C2375"/>
      <c r="D2375"/>
      <c r="E2375"/>
    </row>
    <row r="2376" spans="2:5" ht="15.75">
      <c r="B2376"/>
      <c r="C2376"/>
      <c r="D2376"/>
      <c r="E2376"/>
    </row>
    <row r="2377" spans="2:5" ht="15.75">
      <c r="B2377"/>
      <c r="C2377"/>
      <c r="D2377"/>
      <c r="E2377"/>
    </row>
    <row r="2378" spans="2:5" ht="15.75">
      <c r="B2378"/>
      <c r="C2378"/>
      <c r="D2378"/>
      <c r="E2378"/>
    </row>
    <row r="2379" spans="2:5" ht="15.75">
      <c r="B2379"/>
      <c r="C2379"/>
      <c r="D2379"/>
      <c r="E2379"/>
    </row>
    <row r="2380" spans="2:5" ht="15.75">
      <c r="B2380"/>
      <c r="C2380"/>
      <c r="D2380"/>
      <c r="E2380"/>
    </row>
    <row r="2381" spans="2:5" ht="15.75">
      <c r="B2381"/>
      <c r="C2381"/>
      <c r="D2381"/>
      <c r="E2381"/>
    </row>
    <row r="2382" spans="2:5" ht="15.75">
      <c r="B2382"/>
      <c r="C2382"/>
      <c r="D2382"/>
      <c r="E2382"/>
    </row>
    <row r="2383" spans="2:5" ht="15.75">
      <c r="B2383"/>
      <c r="C2383"/>
      <c r="D2383"/>
      <c r="E2383"/>
    </row>
    <row r="2384" spans="2:5" ht="15.75">
      <c r="B2384"/>
      <c r="C2384"/>
      <c r="D2384"/>
      <c r="E2384"/>
    </row>
    <row r="2385" spans="2:5" ht="15.75">
      <c r="B2385"/>
      <c r="C2385"/>
      <c r="D2385"/>
      <c r="E2385"/>
    </row>
    <row r="2386" spans="2:5" ht="15.75">
      <c r="B2386"/>
      <c r="C2386"/>
      <c r="D2386"/>
      <c r="E2386"/>
    </row>
    <row r="2387" spans="2:5" ht="15.75">
      <c r="B2387"/>
      <c r="C2387"/>
      <c r="D2387"/>
      <c r="E2387"/>
    </row>
    <row r="2388" spans="2:5" ht="15.75">
      <c r="B2388"/>
      <c r="C2388"/>
      <c r="D2388"/>
      <c r="E2388"/>
    </row>
    <row r="2389" spans="2:5" ht="15.75">
      <c r="B2389"/>
      <c r="C2389"/>
      <c r="D2389"/>
      <c r="E2389"/>
    </row>
    <row r="2390" spans="2:5" ht="15.75">
      <c r="B2390"/>
      <c r="C2390"/>
      <c r="D2390"/>
      <c r="E2390"/>
    </row>
    <row r="2391" spans="2:5" ht="15.75">
      <c r="B2391"/>
      <c r="C2391"/>
      <c r="D2391"/>
      <c r="E2391"/>
    </row>
    <row r="2392" spans="2:5" ht="15.75">
      <c r="B2392"/>
      <c r="C2392"/>
      <c r="D2392"/>
      <c r="E2392"/>
    </row>
    <row r="2393" spans="2:5" ht="15.75">
      <c r="B2393"/>
      <c r="C2393"/>
      <c r="D2393"/>
      <c r="E2393"/>
    </row>
    <row r="2394" spans="2:5" ht="15.75">
      <c r="B2394"/>
      <c r="C2394"/>
      <c r="D2394"/>
      <c r="E2394"/>
    </row>
    <row r="2395" spans="2:5" ht="15.75">
      <c r="B2395"/>
      <c r="C2395"/>
      <c r="D2395"/>
      <c r="E2395"/>
    </row>
    <row r="2396" spans="2:5" ht="15.75">
      <c r="B2396"/>
      <c r="C2396"/>
      <c r="D2396"/>
      <c r="E2396"/>
    </row>
    <row r="2397" spans="2:5" ht="15.75">
      <c r="B2397"/>
      <c r="C2397"/>
      <c r="D2397"/>
      <c r="E2397"/>
    </row>
    <row r="2398" spans="2:5" ht="15.75">
      <c r="B2398"/>
      <c r="C2398"/>
      <c r="D2398"/>
      <c r="E2398"/>
    </row>
    <row r="2399" spans="2:5" ht="15.75">
      <c r="B2399"/>
      <c r="C2399"/>
      <c r="D2399"/>
      <c r="E2399"/>
    </row>
    <row r="2400" spans="2:5" ht="15.75">
      <c r="B2400"/>
      <c r="C2400"/>
      <c r="D2400"/>
      <c r="E2400"/>
    </row>
    <row r="2401" spans="2:5" ht="15.75">
      <c r="B2401"/>
      <c r="C2401"/>
      <c r="D2401"/>
      <c r="E2401"/>
    </row>
    <row r="2402" spans="2:5" ht="15.75">
      <c r="B2402"/>
      <c r="C2402"/>
      <c r="D2402"/>
      <c r="E2402"/>
    </row>
    <row r="2403" spans="2:5" ht="15.75">
      <c r="B2403"/>
      <c r="C2403"/>
      <c r="D2403"/>
      <c r="E2403"/>
    </row>
    <row r="2404" spans="2:5" ht="15.75">
      <c r="B2404"/>
      <c r="C2404"/>
      <c r="D2404"/>
      <c r="E2404"/>
    </row>
    <row r="2405" spans="2:5" ht="15.75">
      <c r="B2405"/>
      <c r="C2405"/>
      <c r="D2405"/>
      <c r="E2405"/>
    </row>
    <row r="2406" spans="2:5" ht="15.75">
      <c r="B2406"/>
      <c r="C2406"/>
      <c r="D2406"/>
      <c r="E2406"/>
    </row>
    <row r="2407" spans="2:5" ht="15.75">
      <c r="B2407"/>
      <c r="C2407"/>
      <c r="D2407"/>
      <c r="E2407"/>
    </row>
    <row r="2408" spans="2:5" ht="15.75">
      <c r="B2408"/>
      <c r="C2408"/>
      <c r="D2408"/>
      <c r="E2408"/>
    </row>
    <row r="2409" spans="2:5" ht="15.75">
      <c r="B2409"/>
      <c r="C2409"/>
      <c r="D2409"/>
      <c r="E2409"/>
    </row>
    <row r="2410" spans="2:5" ht="15.75">
      <c r="B2410"/>
      <c r="C2410"/>
      <c r="D2410"/>
      <c r="E2410"/>
    </row>
    <row r="2411" spans="2:5" ht="15.75">
      <c r="B2411"/>
      <c r="C2411"/>
      <c r="D2411"/>
      <c r="E2411"/>
    </row>
    <row r="2412" spans="2:5" ht="15.75">
      <c r="B2412"/>
      <c r="C2412"/>
      <c r="D2412"/>
      <c r="E2412"/>
    </row>
    <row r="2413" spans="2:5" ht="15.75">
      <c r="B2413"/>
      <c r="C2413"/>
      <c r="D2413"/>
      <c r="E2413"/>
    </row>
    <row r="2414" spans="2:5" ht="15.75">
      <c r="B2414"/>
      <c r="C2414"/>
      <c r="D2414"/>
      <c r="E2414"/>
    </row>
    <row r="2415" spans="2:5" ht="15.75">
      <c r="B2415"/>
      <c r="C2415"/>
      <c r="D2415"/>
      <c r="E2415"/>
    </row>
    <row r="2416" spans="2:5" ht="15.75">
      <c r="B2416"/>
      <c r="C2416"/>
      <c r="D2416"/>
      <c r="E2416"/>
    </row>
    <row r="2417" spans="2:5" ht="15.75">
      <c r="B2417"/>
      <c r="C2417"/>
      <c r="D2417"/>
      <c r="E2417"/>
    </row>
    <row r="2418" spans="2:5" ht="15.75">
      <c r="B2418"/>
      <c r="C2418"/>
      <c r="D2418"/>
      <c r="E2418"/>
    </row>
    <row r="2419" spans="2:5" ht="15.75">
      <c r="B2419"/>
      <c r="C2419"/>
      <c r="D2419"/>
      <c r="E2419"/>
    </row>
    <row r="2420" spans="2:5" ht="15.75">
      <c r="B2420"/>
      <c r="C2420"/>
      <c r="D2420"/>
      <c r="E2420"/>
    </row>
    <row r="2421" spans="2:5" ht="15.75">
      <c r="B2421"/>
      <c r="C2421"/>
      <c r="D2421"/>
      <c r="E2421"/>
    </row>
    <row r="2422" spans="2:5" ht="15.75">
      <c r="B2422"/>
      <c r="C2422"/>
      <c r="D2422"/>
      <c r="E2422"/>
    </row>
    <row r="2423" spans="2:5" ht="15.75">
      <c r="B2423"/>
      <c r="C2423"/>
      <c r="D2423"/>
      <c r="E2423"/>
    </row>
    <row r="2424" spans="2:5" ht="15.75">
      <c r="B2424"/>
      <c r="C2424"/>
      <c r="D2424"/>
      <c r="E2424"/>
    </row>
    <row r="2425" spans="2:5" ht="15.75">
      <c r="B2425"/>
      <c r="C2425"/>
      <c r="D2425"/>
      <c r="E2425"/>
    </row>
    <row r="2426" spans="2:5" ht="15.75">
      <c r="B2426"/>
      <c r="C2426"/>
      <c r="D2426"/>
      <c r="E2426"/>
    </row>
    <row r="2427" spans="2:5" ht="15.75">
      <c r="B2427"/>
      <c r="C2427"/>
      <c r="D2427"/>
      <c r="E2427"/>
    </row>
    <row r="2428" spans="2:5" ht="15.75">
      <c r="B2428"/>
      <c r="C2428"/>
      <c r="D2428"/>
      <c r="E2428"/>
    </row>
    <row r="2429" spans="2:5" ht="15.75">
      <c r="B2429"/>
      <c r="C2429"/>
      <c r="D2429"/>
      <c r="E2429"/>
    </row>
    <row r="2430" spans="2:5" ht="15.75">
      <c r="B2430"/>
      <c r="C2430"/>
      <c r="D2430"/>
      <c r="E2430"/>
    </row>
    <row r="2431" spans="2:5" ht="15.75">
      <c r="B2431"/>
      <c r="C2431"/>
      <c r="D2431"/>
      <c r="E2431"/>
    </row>
    <row r="2432" spans="2:5" ht="15.75">
      <c r="B2432"/>
      <c r="C2432"/>
      <c r="D2432"/>
      <c r="E2432"/>
    </row>
    <row r="2433" spans="2:5" ht="15.75">
      <c r="B2433"/>
      <c r="C2433"/>
      <c r="D2433"/>
      <c r="E2433"/>
    </row>
    <row r="2434" spans="2:5" ht="15.75">
      <c r="B2434"/>
      <c r="C2434"/>
      <c r="D2434"/>
      <c r="E2434"/>
    </row>
    <row r="2435" spans="2:5" ht="15.75">
      <c r="B2435"/>
      <c r="C2435"/>
      <c r="D2435"/>
      <c r="E2435"/>
    </row>
    <row r="2436" spans="2:5" ht="15.75">
      <c r="B2436"/>
      <c r="C2436"/>
      <c r="D2436"/>
      <c r="E2436"/>
    </row>
    <row r="2437" spans="2:5" ht="15.75">
      <c r="B2437"/>
      <c r="C2437"/>
      <c r="D2437"/>
      <c r="E2437"/>
    </row>
    <row r="2438" spans="2:5" ht="15.75">
      <c r="B2438"/>
      <c r="C2438"/>
      <c r="D2438"/>
      <c r="E2438"/>
    </row>
    <row r="2439" spans="2:5" ht="15.75">
      <c r="B2439"/>
      <c r="C2439"/>
      <c r="D2439"/>
      <c r="E2439"/>
    </row>
    <row r="2440" spans="2:5" ht="15.75">
      <c r="B2440"/>
      <c r="C2440"/>
      <c r="D2440"/>
      <c r="E2440"/>
    </row>
    <row r="2441" spans="2:5" ht="15.75">
      <c r="B2441"/>
      <c r="C2441"/>
      <c r="D2441"/>
      <c r="E2441"/>
    </row>
    <row r="2442" spans="2:5" ht="15.75">
      <c r="B2442"/>
      <c r="C2442"/>
      <c r="D2442"/>
      <c r="E2442"/>
    </row>
    <row r="2443" spans="2:5" ht="15.75">
      <c r="B2443"/>
      <c r="C2443"/>
      <c r="D2443"/>
      <c r="E2443"/>
    </row>
    <row r="2444" spans="2:5" ht="15.75">
      <c r="B2444"/>
      <c r="C2444"/>
      <c r="D2444"/>
      <c r="E2444"/>
    </row>
    <row r="2445" spans="2:5" ht="15.75">
      <c r="B2445"/>
      <c r="C2445"/>
      <c r="D2445"/>
      <c r="E2445"/>
    </row>
    <row r="2446" spans="2:5" ht="15.75">
      <c r="B2446"/>
      <c r="C2446"/>
      <c r="D2446"/>
      <c r="E2446"/>
    </row>
    <row r="2447" spans="2:5" ht="15.75">
      <c r="B2447"/>
      <c r="C2447"/>
      <c r="D2447"/>
      <c r="E2447"/>
    </row>
    <row r="2448" spans="2:5" ht="15.75">
      <c r="B2448"/>
      <c r="C2448"/>
      <c r="D2448"/>
      <c r="E2448"/>
    </row>
    <row r="2449" spans="2:5" ht="15.75">
      <c r="B2449"/>
      <c r="C2449"/>
      <c r="D2449"/>
      <c r="E2449"/>
    </row>
    <row r="2450" spans="2:5" ht="15.75">
      <c r="B2450"/>
      <c r="C2450"/>
      <c r="D2450"/>
      <c r="E2450"/>
    </row>
    <row r="2451" spans="2:5" ht="15.75">
      <c r="B2451"/>
      <c r="C2451"/>
      <c r="D2451"/>
      <c r="E2451"/>
    </row>
    <row r="2452" spans="2:5" ht="15.75">
      <c r="B2452"/>
      <c r="C2452"/>
      <c r="D2452"/>
      <c r="E2452"/>
    </row>
    <row r="2453" spans="2:5" ht="15.75">
      <c r="B2453"/>
      <c r="C2453"/>
      <c r="D2453"/>
      <c r="E2453"/>
    </row>
    <row r="2454" spans="2:5" ht="15.75">
      <c r="B2454"/>
      <c r="C2454"/>
      <c r="D2454"/>
      <c r="E2454"/>
    </row>
    <row r="2455" spans="2:5" ht="15.75">
      <c r="B2455"/>
      <c r="C2455"/>
      <c r="D2455"/>
      <c r="E2455"/>
    </row>
    <row r="2456" spans="2:5" ht="15.75">
      <c r="B2456"/>
      <c r="C2456"/>
      <c r="D2456"/>
      <c r="E2456"/>
    </row>
    <row r="2457" spans="2:5" ht="15.75">
      <c r="B2457"/>
      <c r="C2457"/>
      <c r="D2457"/>
      <c r="E2457"/>
    </row>
    <row r="2458" spans="2:5" ht="15.75">
      <c r="B2458"/>
      <c r="C2458"/>
      <c r="D2458"/>
      <c r="E2458"/>
    </row>
    <row r="2459" spans="2:5" ht="15.75">
      <c r="B2459"/>
      <c r="C2459"/>
      <c r="D2459"/>
      <c r="E2459"/>
    </row>
    <row r="2460" spans="2:5" ht="15.75">
      <c r="B2460"/>
      <c r="C2460"/>
      <c r="D2460"/>
      <c r="E2460"/>
    </row>
    <row r="2461" spans="2:5" ht="15.75">
      <c r="B2461"/>
      <c r="C2461"/>
      <c r="D2461"/>
      <c r="E2461"/>
    </row>
    <row r="2462" spans="2:5" ht="15.75">
      <c r="B2462"/>
      <c r="C2462"/>
      <c r="D2462"/>
      <c r="E2462"/>
    </row>
    <row r="2463" spans="2:5" ht="15.75">
      <c r="B2463"/>
      <c r="C2463"/>
      <c r="D2463"/>
      <c r="E2463"/>
    </row>
    <row r="2464" spans="2:5" ht="15.75">
      <c r="B2464"/>
      <c r="C2464"/>
      <c r="D2464"/>
      <c r="E2464"/>
    </row>
    <row r="2465" spans="2:5" ht="15.75">
      <c r="B2465"/>
      <c r="C2465"/>
      <c r="D2465"/>
      <c r="E2465"/>
    </row>
    <row r="2466" spans="2:5" ht="15.75">
      <c r="B2466"/>
      <c r="C2466"/>
      <c r="D2466"/>
      <c r="E2466"/>
    </row>
    <row r="2467" spans="2:5" ht="15.75">
      <c r="B2467"/>
      <c r="C2467"/>
      <c r="D2467"/>
      <c r="E2467"/>
    </row>
    <row r="2468" spans="2:5" ht="15.75">
      <c r="B2468"/>
      <c r="C2468"/>
      <c r="D2468"/>
      <c r="E2468"/>
    </row>
    <row r="2469" spans="2:5" ht="15.75">
      <c r="B2469"/>
      <c r="C2469"/>
      <c r="D2469"/>
      <c r="E2469"/>
    </row>
    <row r="2470" spans="2:5" ht="15.75">
      <c r="B2470"/>
      <c r="C2470"/>
      <c r="D2470"/>
      <c r="E2470"/>
    </row>
    <row r="2471" spans="2:5" ht="15.75">
      <c r="B2471"/>
      <c r="C2471"/>
      <c r="D2471"/>
      <c r="E2471"/>
    </row>
    <row r="2472" spans="2:5" ht="15.75">
      <c r="B2472"/>
      <c r="C2472"/>
      <c r="D2472"/>
      <c r="E2472"/>
    </row>
    <row r="2473" spans="2:5" ht="15.75">
      <c r="B2473"/>
      <c r="C2473"/>
      <c r="D2473"/>
      <c r="E2473"/>
    </row>
    <row r="2474" spans="2:5" ht="15.75">
      <c r="B2474"/>
      <c r="C2474"/>
      <c r="D2474"/>
      <c r="E2474"/>
    </row>
    <row r="2475" spans="2:5" ht="15.75">
      <c r="B2475"/>
      <c r="C2475"/>
      <c r="D2475"/>
      <c r="E2475"/>
    </row>
    <row r="2476" spans="2:5" ht="15.75">
      <c r="B2476"/>
      <c r="C2476"/>
      <c r="D2476"/>
      <c r="E2476"/>
    </row>
    <row r="2477" spans="2:5" ht="15.75">
      <c r="B2477"/>
      <c r="C2477"/>
      <c r="D2477"/>
      <c r="E2477"/>
    </row>
    <row r="2478" spans="2:5" ht="15.75">
      <c r="B2478"/>
      <c r="C2478"/>
      <c r="D2478"/>
      <c r="E2478"/>
    </row>
    <row r="2479" spans="2:5" ht="15.75">
      <c r="B2479"/>
      <c r="C2479"/>
      <c r="D2479"/>
      <c r="E2479"/>
    </row>
    <row r="2480" spans="2:5" ht="15.75">
      <c r="B2480"/>
      <c r="C2480"/>
      <c r="D2480"/>
      <c r="E2480"/>
    </row>
    <row r="2481" spans="2:5" ht="15.75">
      <c r="B2481"/>
      <c r="C2481"/>
      <c r="D2481"/>
      <c r="E2481"/>
    </row>
    <row r="2482" spans="2:5" ht="15.75">
      <c r="B2482"/>
      <c r="C2482"/>
      <c r="D2482"/>
      <c r="E2482"/>
    </row>
    <row r="2483" spans="2:5" ht="15.75">
      <c r="B2483"/>
      <c r="C2483"/>
      <c r="D2483"/>
      <c r="E2483"/>
    </row>
    <row r="2484" spans="2:5" ht="15.75">
      <c r="B2484"/>
      <c r="C2484"/>
      <c r="D2484"/>
      <c r="E2484"/>
    </row>
    <row r="2485" spans="2:5" ht="15.75">
      <c r="B2485"/>
      <c r="C2485"/>
      <c r="D2485"/>
      <c r="E2485"/>
    </row>
    <row r="2486" spans="2:5" ht="15.75">
      <c r="B2486"/>
      <c r="C2486"/>
      <c r="D2486"/>
      <c r="E2486"/>
    </row>
    <row r="2487" spans="2:5" ht="15.75">
      <c r="B2487"/>
      <c r="C2487"/>
      <c r="D2487"/>
      <c r="E2487"/>
    </row>
    <row r="2488" spans="2:5" ht="15.75">
      <c r="B2488"/>
      <c r="C2488"/>
      <c r="D2488"/>
      <c r="E2488"/>
    </row>
    <row r="2489" spans="2:5" ht="15.75">
      <c r="B2489"/>
      <c r="C2489"/>
      <c r="D2489"/>
      <c r="E2489"/>
    </row>
    <row r="2490" spans="2:5" ht="15.75">
      <c r="B2490"/>
      <c r="C2490"/>
      <c r="D2490"/>
      <c r="E2490"/>
    </row>
    <row r="2491" spans="2:5" ht="15.75">
      <c r="B2491"/>
      <c r="C2491"/>
      <c r="D2491"/>
      <c r="E2491"/>
    </row>
    <row r="2492" spans="2:5" ht="15.75">
      <c r="B2492"/>
      <c r="C2492"/>
      <c r="D2492"/>
      <c r="E2492"/>
    </row>
    <row r="2493" spans="2:5" ht="15.75">
      <c r="B2493"/>
      <c r="C2493"/>
      <c r="D2493"/>
      <c r="E2493"/>
    </row>
    <row r="2494" spans="2:5" ht="15.75">
      <c r="B2494"/>
      <c r="C2494"/>
      <c r="D2494"/>
      <c r="E2494"/>
    </row>
    <row r="2495" spans="2:5" ht="15.75">
      <c r="B2495"/>
      <c r="C2495"/>
      <c r="D2495"/>
      <c r="E2495"/>
    </row>
    <row r="2496" spans="2:5" ht="15.75">
      <c r="B2496"/>
      <c r="C2496"/>
      <c r="D2496"/>
      <c r="E2496"/>
    </row>
    <row r="2497" spans="2:5" ht="15.75">
      <c r="B2497"/>
      <c r="C2497"/>
      <c r="D2497"/>
      <c r="E2497"/>
    </row>
    <row r="2498" spans="2:5" ht="15.75">
      <c r="B2498"/>
      <c r="C2498"/>
      <c r="D2498"/>
      <c r="E2498"/>
    </row>
    <row r="2499" spans="2:5" ht="15.75">
      <c r="B2499"/>
      <c r="C2499"/>
      <c r="D2499"/>
      <c r="E2499"/>
    </row>
    <row r="2500" spans="2:5" ht="15.75">
      <c r="B2500"/>
      <c r="C2500"/>
      <c r="D2500"/>
      <c r="E2500"/>
    </row>
    <row r="2501" spans="2:5" ht="15.75">
      <c r="B2501"/>
      <c r="C2501"/>
      <c r="D2501"/>
      <c r="E2501"/>
    </row>
    <row r="2502" spans="2:5" ht="15.75">
      <c r="B2502"/>
      <c r="C2502"/>
      <c r="D2502"/>
      <c r="E2502"/>
    </row>
    <row r="2503" spans="2:5" ht="15.75">
      <c r="B2503"/>
      <c r="C2503"/>
      <c r="D2503"/>
      <c r="E2503"/>
    </row>
    <row r="2504" spans="2:5" ht="15.75">
      <c r="B2504"/>
      <c r="C2504"/>
      <c r="D2504"/>
      <c r="E2504"/>
    </row>
    <row r="2505" spans="2:5" ht="15.75">
      <c r="B2505"/>
      <c r="C2505"/>
      <c r="D2505"/>
      <c r="E2505"/>
    </row>
    <row r="2506" spans="2:5" ht="15.75">
      <c r="B2506"/>
      <c r="C2506"/>
      <c r="D2506"/>
      <c r="E2506"/>
    </row>
    <row r="2507" spans="2:5" ht="15.75">
      <c r="B2507"/>
      <c r="C2507"/>
      <c r="D2507"/>
      <c r="E2507"/>
    </row>
    <row r="2508" spans="2:5" ht="15.75">
      <c r="B2508"/>
      <c r="C2508"/>
      <c r="D2508"/>
      <c r="E2508"/>
    </row>
    <row r="2509" spans="2:5" ht="15.75">
      <c r="B2509"/>
      <c r="C2509"/>
      <c r="D2509"/>
      <c r="E2509"/>
    </row>
    <row r="2510" spans="2:5" ht="15.75">
      <c r="B2510"/>
      <c r="C2510"/>
      <c r="D2510"/>
      <c r="E2510"/>
    </row>
    <row r="2511" spans="2:5" ht="15.75">
      <c r="B2511"/>
      <c r="C2511"/>
      <c r="D2511"/>
      <c r="E2511"/>
    </row>
    <row r="2512" spans="2:5" ht="15.75">
      <c r="B2512"/>
      <c r="C2512"/>
      <c r="D2512"/>
      <c r="E2512"/>
    </row>
    <row r="2513" spans="2:5" ht="15.75">
      <c r="B2513"/>
      <c r="C2513"/>
      <c r="D2513"/>
      <c r="E2513"/>
    </row>
    <row r="2514" spans="2:5" ht="15.75">
      <c r="B2514"/>
      <c r="C2514"/>
      <c r="D2514"/>
      <c r="E2514"/>
    </row>
    <row r="2515" spans="2:5" ht="15.75">
      <c r="B2515"/>
      <c r="C2515"/>
      <c r="D2515"/>
      <c r="E2515"/>
    </row>
    <row r="2516" spans="2:5" ht="15.75">
      <c r="B2516"/>
      <c r="C2516"/>
      <c r="D2516"/>
      <c r="E2516"/>
    </row>
    <row r="2517" spans="2:5" ht="15.75">
      <c r="B2517"/>
      <c r="C2517"/>
      <c r="D2517"/>
      <c r="E2517"/>
    </row>
    <row r="2518" spans="2:5" ht="15.75">
      <c r="B2518"/>
      <c r="C2518"/>
      <c r="D2518"/>
      <c r="E2518"/>
    </row>
    <row r="2519" spans="2:5" ht="15.75">
      <c r="B2519"/>
      <c r="C2519"/>
      <c r="D2519"/>
      <c r="E2519"/>
    </row>
    <row r="2520" spans="2:5" ht="15.75">
      <c r="B2520"/>
      <c r="C2520"/>
      <c r="D2520"/>
      <c r="E2520"/>
    </row>
    <row r="2521" spans="2:5" ht="15.75">
      <c r="B2521"/>
      <c r="C2521"/>
      <c r="D2521"/>
      <c r="E2521"/>
    </row>
    <row r="2522" spans="2:5" ht="15.75">
      <c r="B2522"/>
      <c r="C2522"/>
      <c r="D2522"/>
      <c r="E2522"/>
    </row>
    <row r="2523" spans="2:5" ht="15.75">
      <c r="B2523"/>
      <c r="C2523"/>
      <c r="D2523"/>
      <c r="E2523"/>
    </row>
    <row r="2524" spans="2:5" ht="15.75">
      <c r="B2524"/>
      <c r="C2524"/>
      <c r="D2524"/>
      <c r="E2524"/>
    </row>
    <row r="2525" spans="2:5" ht="15.75">
      <c r="B2525"/>
      <c r="C2525"/>
      <c r="D2525"/>
      <c r="E2525"/>
    </row>
    <row r="2526" spans="2:5" ht="15.75">
      <c r="B2526"/>
      <c r="C2526"/>
      <c r="D2526"/>
      <c r="E2526"/>
    </row>
    <row r="2527" spans="2:5" ht="15.75">
      <c r="B2527"/>
      <c r="C2527"/>
      <c r="D2527"/>
      <c r="E2527"/>
    </row>
    <row r="2528" spans="2:5" ht="15.75">
      <c r="B2528"/>
      <c r="C2528"/>
      <c r="D2528"/>
      <c r="E2528"/>
    </row>
    <row r="2529" spans="2:5" ht="15.75">
      <c r="B2529"/>
      <c r="C2529"/>
      <c r="D2529"/>
      <c r="E2529"/>
    </row>
    <row r="2530" spans="2:5" ht="15.75">
      <c r="B2530"/>
      <c r="C2530"/>
      <c r="D2530"/>
      <c r="E2530"/>
    </row>
    <row r="2531" spans="2:5" ht="15.75">
      <c r="B2531"/>
      <c r="C2531"/>
      <c r="D2531"/>
      <c r="E2531"/>
    </row>
    <row r="2532" spans="2:5" ht="15.75">
      <c r="B2532"/>
      <c r="C2532"/>
      <c r="D2532"/>
      <c r="E2532"/>
    </row>
    <row r="2533" spans="2:5" ht="15.75">
      <c r="B2533"/>
      <c r="C2533"/>
      <c r="D2533"/>
      <c r="E2533"/>
    </row>
    <row r="2534" spans="2:5" ht="15.75">
      <c r="B2534"/>
      <c r="C2534"/>
      <c r="D2534"/>
      <c r="E2534"/>
    </row>
    <row r="2535" spans="2:5" ht="15.75">
      <c r="B2535"/>
      <c r="C2535"/>
      <c r="D2535"/>
      <c r="E2535"/>
    </row>
    <row r="2536" spans="2:5" ht="15.75">
      <c r="B2536"/>
      <c r="C2536"/>
      <c r="D2536"/>
      <c r="E2536"/>
    </row>
    <row r="2537" spans="2:5" ht="15.75">
      <c r="B2537"/>
      <c r="C2537"/>
      <c r="D2537"/>
      <c r="E2537"/>
    </row>
    <row r="2538" spans="2:5" ht="15.75">
      <c r="B2538"/>
      <c r="C2538"/>
      <c r="D2538"/>
      <c r="E2538"/>
    </row>
    <row r="2539" spans="2:5" ht="15.75">
      <c r="B2539"/>
      <c r="C2539"/>
      <c r="D2539"/>
      <c r="E2539"/>
    </row>
    <row r="2540" spans="2:5" ht="15.75">
      <c r="B2540"/>
      <c r="C2540"/>
      <c r="D2540"/>
      <c r="E2540"/>
    </row>
    <row r="2541" spans="2:5" ht="15.75">
      <c r="B2541"/>
      <c r="C2541"/>
      <c r="D2541"/>
      <c r="E2541"/>
    </row>
    <row r="2542" spans="2:5" ht="15.75">
      <c r="B2542"/>
      <c r="C2542"/>
      <c r="D2542"/>
      <c r="E2542"/>
    </row>
    <row r="2543" spans="2:5" ht="15.75">
      <c r="B2543"/>
      <c r="C2543"/>
      <c r="D2543"/>
      <c r="E2543"/>
    </row>
    <row r="2544" spans="2:5" ht="15.75">
      <c r="B2544"/>
      <c r="C2544"/>
      <c r="D2544"/>
      <c r="E2544"/>
    </row>
    <row r="2545" spans="2:5" ht="15.75">
      <c r="B2545"/>
      <c r="C2545"/>
      <c r="D2545"/>
      <c r="E2545"/>
    </row>
    <row r="2546" spans="2:5" ht="15.75">
      <c r="B2546"/>
      <c r="C2546"/>
      <c r="D2546"/>
      <c r="E2546"/>
    </row>
    <row r="2547" spans="2:5" ht="15.75">
      <c r="B2547"/>
      <c r="C2547"/>
      <c r="D2547"/>
      <c r="E2547"/>
    </row>
    <row r="2548" spans="2:5" ht="15.75">
      <c r="B2548"/>
      <c r="C2548"/>
      <c r="D2548"/>
      <c r="E2548"/>
    </row>
    <row r="2549" spans="2:5" ht="15.75">
      <c r="B2549"/>
      <c r="C2549"/>
      <c r="D2549"/>
      <c r="E2549"/>
    </row>
    <row r="2550" spans="2:5" ht="15.75">
      <c r="B2550"/>
      <c r="C2550"/>
      <c r="D2550"/>
      <c r="E2550"/>
    </row>
    <row r="2551" spans="2:5" ht="15.75">
      <c r="B2551"/>
      <c r="C2551"/>
      <c r="D2551"/>
      <c r="E2551"/>
    </row>
    <row r="2552" spans="2:5" ht="15.75">
      <c r="B2552"/>
      <c r="C2552"/>
      <c r="D2552"/>
      <c r="E2552"/>
    </row>
    <row r="2553" spans="2:5" ht="15.75">
      <c r="B2553"/>
      <c r="C2553"/>
      <c r="D2553"/>
      <c r="E2553"/>
    </row>
    <row r="2554" spans="2:5" ht="15.75">
      <c r="B2554"/>
      <c r="C2554"/>
      <c r="D2554"/>
      <c r="E2554"/>
    </row>
    <row r="2555" spans="2:5" ht="15.75">
      <c r="B2555"/>
      <c r="C2555"/>
      <c r="D2555"/>
      <c r="E2555"/>
    </row>
    <row r="2556" spans="2:5" ht="15.75">
      <c r="B2556"/>
      <c r="C2556"/>
      <c r="D2556"/>
      <c r="E2556"/>
    </row>
    <row r="2557" spans="2:5" ht="15.75">
      <c r="B2557"/>
      <c r="C2557"/>
      <c r="D2557"/>
      <c r="E2557"/>
    </row>
    <row r="2558" spans="2:5" ht="15.75">
      <c r="B2558"/>
      <c r="C2558"/>
      <c r="D2558"/>
      <c r="E2558"/>
    </row>
    <row r="2559" spans="2:5" ht="15.75">
      <c r="B2559"/>
      <c r="C2559"/>
      <c r="D2559"/>
      <c r="E2559"/>
    </row>
    <row r="2560" spans="2:5" ht="15.75">
      <c r="B2560"/>
      <c r="C2560"/>
      <c r="D2560"/>
      <c r="E2560"/>
    </row>
    <row r="2561" spans="2:5" ht="15.75">
      <c r="B2561"/>
      <c r="C2561"/>
      <c r="D2561"/>
      <c r="E2561"/>
    </row>
    <row r="2562" spans="2:5" ht="15.75">
      <c r="B2562"/>
      <c r="C2562"/>
      <c r="D2562"/>
      <c r="E2562"/>
    </row>
    <row r="2563" spans="2:5" ht="15.75">
      <c r="B2563"/>
      <c r="C2563"/>
      <c r="D2563"/>
      <c r="E2563"/>
    </row>
    <row r="2564" spans="2:5" ht="15.75">
      <c r="B2564"/>
      <c r="C2564"/>
      <c r="D2564"/>
      <c r="E2564"/>
    </row>
    <row r="2565" spans="2:5" ht="15.75">
      <c r="B2565"/>
      <c r="C2565"/>
      <c r="D2565"/>
      <c r="E2565"/>
    </row>
    <row r="2566" spans="2:5" ht="15.75">
      <c r="B2566"/>
      <c r="C2566"/>
      <c r="D2566"/>
      <c r="E2566"/>
    </row>
    <row r="2567" spans="2:5" ht="15.75">
      <c r="B2567"/>
      <c r="C2567"/>
      <c r="D2567"/>
      <c r="E2567"/>
    </row>
    <row r="2568" spans="2:5" ht="15.75">
      <c r="B2568"/>
      <c r="C2568"/>
      <c r="D2568"/>
      <c r="E2568"/>
    </row>
    <row r="2569" spans="2:5" ht="15.75">
      <c r="B2569"/>
      <c r="C2569"/>
      <c r="D2569"/>
      <c r="E2569"/>
    </row>
    <row r="2570" spans="2:5" ht="15.75">
      <c r="B2570"/>
      <c r="C2570"/>
      <c r="D2570"/>
      <c r="E2570"/>
    </row>
    <row r="2571" spans="2:5" ht="15.75">
      <c r="B2571"/>
      <c r="C2571"/>
      <c r="D2571"/>
      <c r="E2571"/>
    </row>
    <row r="2572" spans="2:5" ht="15.75">
      <c r="B2572"/>
      <c r="C2572"/>
      <c r="D2572"/>
      <c r="E2572"/>
    </row>
    <row r="2573" spans="2:5" ht="15.75">
      <c r="B2573"/>
      <c r="C2573"/>
      <c r="D2573"/>
      <c r="E2573"/>
    </row>
    <row r="2574" spans="2:5" ht="15.75">
      <c r="B2574"/>
      <c r="C2574"/>
      <c r="D2574"/>
      <c r="E2574"/>
    </row>
    <row r="2575" spans="2:5" ht="15.75">
      <c r="B2575"/>
      <c r="C2575"/>
      <c r="D2575"/>
      <c r="E2575"/>
    </row>
    <row r="2576" spans="2:5" ht="15.75">
      <c r="B2576"/>
      <c r="C2576"/>
      <c r="D2576"/>
      <c r="E2576"/>
    </row>
    <row r="2577" spans="2:5" ht="15.75">
      <c r="B2577"/>
      <c r="C2577"/>
      <c r="D2577"/>
      <c r="E2577"/>
    </row>
    <row r="2578" spans="2:5" ht="15.75">
      <c r="B2578"/>
      <c r="C2578"/>
      <c r="D2578"/>
      <c r="E2578"/>
    </row>
    <row r="2579" spans="2:5" ht="15.75">
      <c r="B2579"/>
      <c r="C2579"/>
      <c r="D2579"/>
      <c r="E2579"/>
    </row>
    <row r="2580" spans="2:5" ht="15.75">
      <c r="B2580"/>
      <c r="C2580"/>
      <c r="D2580"/>
      <c r="E2580"/>
    </row>
    <row r="2581" spans="2:5" ht="15.75">
      <c r="B2581"/>
      <c r="C2581"/>
      <c r="D2581"/>
      <c r="E2581"/>
    </row>
    <row r="2582" spans="2:5" ht="15.75">
      <c r="B2582"/>
      <c r="C2582"/>
      <c r="D2582"/>
      <c r="E2582"/>
    </row>
    <row r="2583" spans="2:5" ht="15.75">
      <c r="B2583"/>
      <c r="C2583"/>
      <c r="D2583"/>
      <c r="E2583"/>
    </row>
    <row r="2584" spans="2:5" ht="15.75">
      <c r="B2584"/>
      <c r="C2584"/>
      <c r="D2584"/>
      <c r="E2584"/>
    </row>
    <row r="2585" spans="2:5" ht="15.75">
      <c r="B2585"/>
      <c r="C2585"/>
      <c r="D2585"/>
      <c r="E2585"/>
    </row>
    <row r="2586" spans="2:5" ht="15.75">
      <c r="B2586"/>
      <c r="C2586"/>
      <c r="D2586"/>
      <c r="E2586"/>
    </row>
    <row r="2587" spans="2:5" ht="15.75">
      <c r="B2587"/>
      <c r="C2587"/>
      <c r="D2587"/>
      <c r="E2587"/>
    </row>
    <row r="2588" spans="2:5" ht="15.75">
      <c r="B2588"/>
      <c r="C2588"/>
      <c r="D2588"/>
      <c r="E2588"/>
    </row>
    <row r="2589" spans="2:5" ht="15.75">
      <c r="B2589"/>
      <c r="C2589"/>
      <c r="D2589"/>
      <c r="E2589"/>
    </row>
    <row r="2590" spans="2:5" ht="15.75">
      <c r="B2590"/>
      <c r="C2590"/>
      <c r="D2590"/>
      <c r="E2590"/>
    </row>
    <row r="2591" spans="2:5" ht="15.75">
      <c r="B2591"/>
      <c r="C2591"/>
      <c r="D2591"/>
      <c r="E2591"/>
    </row>
    <row r="2592" spans="2:5" ht="15.75">
      <c r="B2592"/>
      <c r="C2592"/>
      <c r="D2592"/>
      <c r="E2592"/>
    </row>
    <row r="2593" spans="2:5" ht="15.75">
      <c r="B2593"/>
      <c r="C2593"/>
      <c r="D2593"/>
      <c r="E2593"/>
    </row>
    <row r="2594" spans="2:5" ht="15.75">
      <c r="B2594"/>
      <c r="C2594"/>
      <c r="D2594"/>
      <c r="E2594"/>
    </row>
    <row r="2595" spans="2:5" ht="15.75">
      <c r="B2595"/>
      <c r="C2595"/>
      <c r="D2595"/>
      <c r="E2595"/>
    </row>
    <row r="2596" spans="2:5" ht="15.75">
      <c r="B2596"/>
      <c r="C2596"/>
      <c r="D2596"/>
      <c r="E2596"/>
    </row>
    <row r="2597" spans="2:5" ht="15.75">
      <c r="B2597"/>
      <c r="C2597"/>
      <c r="D2597"/>
      <c r="E2597"/>
    </row>
    <row r="2598" spans="2:5" ht="15.75">
      <c r="B2598"/>
      <c r="C2598"/>
      <c r="D2598"/>
      <c r="E2598"/>
    </row>
    <row r="2599" spans="2:5" ht="15.75">
      <c r="B2599"/>
      <c r="C2599"/>
      <c r="D2599"/>
      <c r="E2599"/>
    </row>
    <row r="2600" spans="2:5" ht="15.75">
      <c r="B2600"/>
      <c r="C2600"/>
      <c r="D2600"/>
      <c r="E2600"/>
    </row>
    <row r="2601" spans="2:5" ht="15.75">
      <c r="B2601"/>
      <c r="C2601"/>
      <c r="D2601"/>
      <c r="E2601"/>
    </row>
    <row r="2602" spans="2:5" ht="15.75">
      <c r="B2602"/>
      <c r="C2602"/>
      <c r="D2602"/>
      <c r="E2602"/>
    </row>
    <row r="2603" spans="2:5" ht="15.75">
      <c r="B2603"/>
      <c r="C2603"/>
      <c r="D2603"/>
      <c r="E2603"/>
    </row>
    <row r="2604" spans="2:5" ht="15.75">
      <c r="B2604"/>
      <c r="C2604"/>
      <c r="D2604"/>
      <c r="E2604"/>
    </row>
    <row r="2605" spans="2:5" ht="15.75">
      <c r="B2605"/>
      <c r="C2605"/>
      <c r="D2605"/>
      <c r="E2605"/>
    </row>
    <row r="2606" spans="2:5" ht="15.75">
      <c r="B2606"/>
      <c r="C2606"/>
      <c r="D2606"/>
      <c r="E2606"/>
    </row>
    <row r="2607" spans="2:5" ht="15.75">
      <c r="B2607"/>
      <c r="C2607"/>
      <c r="D2607"/>
      <c r="E2607"/>
    </row>
    <row r="2608" spans="2:5" ht="15.75">
      <c r="B2608"/>
      <c r="C2608"/>
      <c r="D2608"/>
      <c r="E2608"/>
    </row>
    <row r="2609" spans="2:5" ht="15.75">
      <c r="B2609"/>
      <c r="C2609"/>
      <c r="D2609"/>
      <c r="E2609"/>
    </row>
    <row r="2610" spans="2:5" ht="15.75">
      <c r="B2610"/>
      <c r="C2610"/>
      <c r="D2610"/>
      <c r="E2610"/>
    </row>
    <row r="2611" spans="2:5" ht="15.75">
      <c r="B2611"/>
      <c r="C2611"/>
      <c r="D2611"/>
      <c r="E2611"/>
    </row>
    <row r="2612" spans="2:5" ht="15.75">
      <c r="B2612"/>
      <c r="C2612"/>
      <c r="D2612"/>
      <c r="E2612"/>
    </row>
    <row r="2613" spans="2:5" ht="15.75">
      <c r="B2613"/>
      <c r="C2613"/>
      <c r="D2613"/>
      <c r="E2613"/>
    </row>
    <row r="2614" spans="2:5" ht="15.75">
      <c r="B2614"/>
      <c r="C2614"/>
      <c r="D2614"/>
      <c r="E2614"/>
    </row>
    <row r="2615" spans="2:5" ht="15.75">
      <c r="B2615"/>
      <c r="C2615"/>
      <c r="D2615"/>
      <c r="E2615"/>
    </row>
    <row r="2616" spans="2:5" ht="15.75">
      <c r="B2616"/>
      <c r="C2616"/>
      <c r="D2616"/>
      <c r="E2616"/>
    </row>
    <row r="2617" spans="2:5" ht="15.75">
      <c r="B2617"/>
      <c r="C2617"/>
      <c r="D2617"/>
      <c r="E2617"/>
    </row>
    <row r="2618" spans="2:5" ht="15.75">
      <c r="B2618"/>
      <c r="C2618"/>
      <c r="D2618"/>
      <c r="E2618"/>
    </row>
    <row r="2619" spans="2:5" ht="15.75">
      <c r="B2619"/>
      <c r="C2619"/>
      <c r="D2619"/>
      <c r="E2619"/>
    </row>
    <row r="2620" spans="2:5" ht="15.75">
      <c r="B2620"/>
      <c r="C2620"/>
      <c r="D2620"/>
      <c r="E2620"/>
    </row>
    <row r="2621" spans="2:5" ht="15.75">
      <c r="B2621"/>
      <c r="C2621"/>
      <c r="D2621"/>
      <c r="E2621"/>
    </row>
    <row r="2622" spans="2:5" ht="15.75">
      <c r="B2622"/>
      <c r="C2622"/>
      <c r="D2622"/>
      <c r="E2622"/>
    </row>
    <row r="2623" spans="2:5" ht="15.75">
      <c r="B2623"/>
      <c r="C2623"/>
      <c r="D2623"/>
      <c r="E2623"/>
    </row>
    <row r="2624" spans="2:5" ht="15.75">
      <c r="B2624"/>
      <c r="C2624"/>
      <c r="D2624"/>
      <c r="E2624"/>
    </row>
    <row r="2625" spans="2:5" ht="15.75">
      <c r="B2625"/>
      <c r="C2625"/>
      <c r="D2625"/>
      <c r="E2625"/>
    </row>
    <row r="2626" spans="2:5" ht="15.75">
      <c r="B2626"/>
      <c r="C2626"/>
      <c r="D2626"/>
      <c r="E2626"/>
    </row>
    <row r="2627" spans="2:5" ht="15.75">
      <c r="B2627"/>
      <c r="C2627"/>
      <c r="D2627"/>
      <c r="E2627"/>
    </row>
    <row r="2628" spans="2:5" ht="15.75">
      <c r="B2628"/>
      <c r="C2628"/>
      <c r="D2628"/>
      <c r="E2628"/>
    </row>
    <row r="2629" spans="2:5" ht="15.75">
      <c r="B2629"/>
      <c r="C2629"/>
      <c r="D2629"/>
      <c r="E2629"/>
    </row>
    <row r="2630" spans="2:5" ht="15.75">
      <c r="B2630"/>
      <c r="C2630"/>
      <c r="D2630"/>
      <c r="E2630"/>
    </row>
    <row r="2631" spans="2:5" ht="15.75">
      <c r="B2631"/>
      <c r="C2631"/>
      <c r="D2631"/>
      <c r="E2631"/>
    </row>
    <row r="2632" spans="2:5" ht="15.75">
      <c r="B2632"/>
      <c r="C2632"/>
      <c r="D2632"/>
      <c r="E2632"/>
    </row>
    <row r="2633" spans="2:5" ht="15.75">
      <c r="B2633"/>
      <c r="C2633"/>
      <c r="D2633"/>
      <c r="E2633"/>
    </row>
    <row r="2634" spans="2:5" ht="15.75">
      <c r="B2634"/>
      <c r="C2634"/>
      <c r="D2634"/>
      <c r="E2634"/>
    </row>
    <row r="2635" spans="2:5" ht="15.75">
      <c r="B2635"/>
      <c r="C2635"/>
      <c r="D2635"/>
      <c r="E2635"/>
    </row>
    <row r="2636" spans="2:5" ht="15.75">
      <c r="B2636"/>
      <c r="C2636"/>
      <c r="D2636"/>
      <c r="E2636"/>
    </row>
    <row r="2637" spans="2:5" ht="15.75">
      <c r="B2637"/>
      <c r="C2637"/>
      <c r="D2637"/>
      <c r="E2637"/>
    </row>
    <row r="2638" spans="2:5" ht="15.75">
      <c r="B2638"/>
      <c r="C2638"/>
      <c r="D2638"/>
      <c r="E2638"/>
    </row>
    <row r="2639" spans="2:5" ht="15.75">
      <c r="B2639"/>
      <c r="C2639"/>
      <c r="D2639"/>
      <c r="E2639"/>
    </row>
    <row r="2640" spans="2:5" ht="15.75">
      <c r="B2640"/>
      <c r="C2640"/>
      <c r="D2640"/>
      <c r="E2640"/>
    </row>
    <row r="2641" spans="2:5" ht="15.75">
      <c r="B2641"/>
      <c r="C2641"/>
      <c r="D2641"/>
      <c r="E2641"/>
    </row>
    <row r="2642" spans="2:5" ht="15.75">
      <c r="B2642"/>
      <c r="C2642"/>
      <c r="D2642"/>
      <c r="E2642"/>
    </row>
    <row r="2643" spans="2:5" ht="15.75">
      <c r="B2643"/>
      <c r="C2643"/>
      <c r="D2643"/>
      <c r="E2643"/>
    </row>
    <row r="2644" spans="2:5" ht="15.75">
      <c r="B2644"/>
      <c r="C2644"/>
      <c r="D2644"/>
      <c r="E2644"/>
    </row>
    <row r="2645" spans="2:5" ht="15.75">
      <c r="B2645"/>
      <c r="C2645"/>
      <c r="D2645"/>
      <c r="E2645"/>
    </row>
    <row r="2646" spans="2:5" ht="15.75">
      <c r="B2646"/>
      <c r="C2646"/>
      <c r="D2646"/>
      <c r="E2646"/>
    </row>
    <row r="2647" spans="2:5" ht="15.75">
      <c r="B2647"/>
      <c r="C2647"/>
      <c r="D2647"/>
      <c r="E2647"/>
    </row>
    <row r="2648" spans="2:5" ht="15.75">
      <c r="B2648"/>
      <c r="C2648"/>
      <c r="D2648"/>
      <c r="E2648"/>
    </row>
    <row r="2649" spans="2:5" ht="15.75">
      <c r="B2649"/>
      <c r="C2649"/>
      <c r="D2649"/>
      <c r="E2649"/>
    </row>
    <row r="2650" spans="2:5" ht="15.75">
      <c r="B2650"/>
      <c r="C2650"/>
      <c r="D2650"/>
      <c r="E2650"/>
    </row>
    <row r="2651" spans="2:5" ht="15.75">
      <c r="B2651"/>
      <c r="C2651"/>
      <c r="D2651"/>
      <c r="E2651"/>
    </row>
    <row r="2652" spans="2:5" ht="15.75">
      <c r="B2652"/>
      <c r="C2652"/>
      <c r="D2652"/>
      <c r="E2652"/>
    </row>
    <row r="2653" spans="2:5" ht="15.75">
      <c r="B2653"/>
      <c r="C2653"/>
      <c r="D2653"/>
      <c r="E2653"/>
    </row>
    <row r="2654" spans="2:5" ht="15.75">
      <c r="B2654"/>
      <c r="C2654"/>
      <c r="D2654"/>
      <c r="E2654"/>
    </row>
    <row r="2655" spans="2:5" ht="15.75">
      <c r="B2655"/>
      <c r="C2655"/>
      <c r="D2655"/>
      <c r="E2655"/>
    </row>
    <row r="2656" spans="2:5" ht="15.75">
      <c r="B2656"/>
      <c r="C2656"/>
      <c r="D2656"/>
      <c r="E2656"/>
    </row>
    <row r="2657" spans="2:5" ht="15.75">
      <c r="B2657"/>
      <c r="C2657"/>
      <c r="D2657"/>
      <c r="E2657"/>
    </row>
    <row r="2658" spans="2:5" ht="15.75">
      <c r="B2658"/>
      <c r="C2658"/>
      <c r="D2658"/>
      <c r="E2658"/>
    </row>
    <row r="2659" spans="2:5" ht="15.75">
      <c r="B2659"/>
      <c r="C2659"/>
      <c r="D2659"/>
      <c r="E2659"/>
    </row>
    <row r="2660" spans="2:5" ht="15.75">
      <c r="B2660"/>
      <c r="C2660"/>
      <c r="D2660"/>
      <c r="E2660"/>
    </row>
    <row r="2661" spans="2:5" ht="15.75">
      <c r="B2661"/>
      <c r="C2661"/>
      <c r="D2661"/>
      <c r="E2661"/>
    </row>
    <row r="2662" spans="2:5" ht="15.75">
      <c r="B2662"/>
      <c r="C2662"/>
      <c r="D2662"/>
      <c r="E2662"/>
    </row>
    <row r="2663" spans="2:5" ht="15.75">
      <c r="B2663"/>
      <c r="C2663"/>
      <c r="D2663"/>
      <c r="E2663"/>
    </row>
    <row r="2664" spans="2:5" ht="15.75">
      <c r="B2664"/>
      <c r="C2664"/>
      <c r="D2664"/>
      <c r="E2664"/>
    </row>
    <row r="2665" spans="2:5" ht="15.75">
      <c r="B2665"/>
      <c r="C2665"/>
      <c r="D2665"/>
      <c r="E2665"/>
    </row>
    <row r="2666" spans="2:5" ht="15.75">
      <c r="B2666"/>
      <c r="C2666"/>
      <c r="D2666"/>
      <c r="E2666"/>
    </row>
    <row r="2667" spans="2:5" ht="15.75">
      <c r="B2667"/>
      <c r="C2667"/>
      <c r="D2667"/>
      <c r="E2667"/>
    </row>
    <row r="2668" spans="2:5" ht="15.75">
      <c r="B2668"/>
      <c r="C2668"/>
      <c r="D2668"/>
      <c r="E2668"/>
    </row>
    <row r="2669" spans="2:5" ht="15.75">
      <c r="B2669"/>
      <c r="C2669"/>
      <c r="D2669"/>
      <c r="E2669"/>
    </row>
    <row r="2670" spans="2:5" ht="15.75">
      <c r="B2670"/>
      <c r="C2670"/>
      <c r="D2670"/>
      <c r="E2670"/>
    </row>
    <row r="2671" spans="2:5" ht="15.75">
      <c r="B2671"/>
      <c r="C2671"/>
      <c r="D2671"/>
      <c r="E2671"/>
    </row>
    <row r="2672" spans="2:5" ht="15.75">
      <c r="B2672"/>
      <c r="C2672"/>
      <c r="D2672"/>
      <c r="E2672"/>
    </row>
    <row r="2673" spans="2:5" ht="15.75">
      <c r="B2673"/>
      <c r="C2673"/>
      <c r="D2673"/>
      <c r="E2673"/>
    </row>
    <row r="2674" spans="2:5" ht="15.75">
      <c r="B2674"/>
      <c r="C2674"/>
      <c r="D2674"/>
      <c r="E2674"/>
    </row>
    <row r="2675" spans="2:5" ht="15.75">
      <c r="B2675"/>
      <c r="C2675"/>
      <c r="D2675"/>
      <c r="E2675"/>
    </row>
    <row r="2676" spans="2:5" ht="15.75">
      <c r="B2676"/>
      <c r="C2676"/>
      <c r="D2676"/>
      <c r="E2676"/>
    </row>
    <row r="2677" spans="2:5" ht="15.75">
      <c r="B2677"/>
      <c r="C2677"/>
      <c r="D2677"/>
      <c r="E2677"/>
    </row>
    <row r="2678" spans="2:5" ht="15.75">
      <c r="B2678"/>
      <c r="C2678"/>
      <c r="D2678"/>
      <c r="E2678"/>
    </row>
    <row r="2679" spans="2:5" ht="15.75">
      <c r="B2679"/>
      <c r="C2679"/>
      <c r="D2679"/>
      <c r="E2679"/>
    </row>
    <row r="2680" spans="2:5" ht="15.75">
      <c r="B2680"/>
      <c r="C2680"/>
      <c r="D2680"/>
      <c r="E2680"/>
    </row>
    <row r="2681" spans="2:5" ht="15.75">
      <c r="B2681"/>
      <c r="C2681"/>
      <c r="D2681"/>
      <c r="E2681"/>
    </row>
    <row r="2682" spans="2:5" ht="15.75">
      <c r="B2682"/>
      <c r="C2682"/>
      <c r="D2682"/>
      <c r="E2682"/>
    </row>
    <row r="2683" spans="2:5" ht="15.75">
      <c r="B2683"/>
      <c r="C2683"/>
      <c r="D2683"/>
      <c r="E2683"/>
    </row>
    <row r="2684" spans="2:5" ht="15.75">
      <c r="B2684"/>
      <c r="C2684"/>
      <c r="D2684"/>
      <c r="E2684"/>
    </row>
    <row r="2685" spans="2:5" ht="15.75">
      <c r="B2685"/>
      <c r="C2685"/>
      <c r="D2685"/>
      <c r="E2685"/>
    </row>
    <row r="2686" spans="2:5" ht="15.75">
      <c r="B2686"/>
      <c r="C2686"/>
      <c r="D2686"/>
      <c r="E2686"/>
    </row>
    <row r="2687" spans="2:5" ht="15.75">
      <c r="B2687"/>
      <c r="C2687"/>
      <c r="D2687"/>
      <c r="E2687"/>
    </row>
    <row r="2688" spans="2:5" ht="15.75">
      <c r="B2688"/>
      <c r="C2688"/>
      <c r="D2688"/>
      <c r="E2688"/>
    </row>
    <row r="2689" spans="2:5" ht="15.75">
      <c r="B2689"/>
      <c r="C2689"/>
      <c r="D2689"/>
      <c r="E2689"/>
    </row>
    <row r="2690" spans="2:5" ht="15.75">
      <c r="B2690"/>
      <c r="C2690"/>
      <c r="D2690"/>
      <c r="E2690"/>
    </row>
    <row r="2691" spans="2:5" ht="15.75">
      <c r="B2691"/>
      <c r="C2691"/>
      <c r="D2691"/>
      <c r="E2691"/>
    </row>
    <row r="2692" spans="2:5" ht="15.75">
      <c r="B2692"/>
      <c r="C2692"/>
      <c r="D2692"/>
      <c r="E2692"/>
    </row>
    <row r="2693" spans="2:5" ht="15.75">
      <c r="B2693"/>
      <c r="C2693"/>
      <c r="D2693"/>
      <c r="E2693"/>
    </row>
    <row r="2694" spans="2:5" ht="15.75">
      <c r="B2694"/>
      <c r="C2694"/>
      <c r="D2694"/>
      <c r="E2694"/>
    </row>
    <row r="2695" spans="2:5" ht="15.75">
      <c r="B2695"/>
      <c r="C2695"/>
      <c r="D2695"/>
      <c r="E2695"/>
    </row>
    <row r="2696" spans="2:5" ht="15.75">
      <c r="B2696"/>
      <c r="C2696"/>
      <c r="D2696"/>
      <c r="E2696"/>
    </row>
    <row r="2697" spans="2:5" ht="15.75">
      <c r="B2697"/>
      <c r="C2697"/>
      <c r="D2697"/>
      <c r="E2697"/>
    </row>
    <row r="2698" spans="2:5" ht="15.75">
      <c r="B2698"/>
      <c r="C2698"/>
      <c r="D2698"/>
      <c r="E2698"/>
    </row>
    <row r="2699" spans="2:5" ht="15.75">
      <c r="B2699"/>
      <c r="C2699"/>
      <c r="D2699"/>
      <c r="E2699"/>
    </row>
    <row r="2700" spans="2:5" ht="15.75">
      <c r="B2700"/>
      <c r="C2700"/>
      <c r="D2700"/>
      <c r="E2700"/>
    </row>
    <row r="2701" spans="2:5" ht="15.75">
      <c r="B2701"/>
      <c r="C2701"/>
      <c r="D2701"/>
      <c r="E2701"/>
    </row>
    <row r="2702" spans="2:5" ht="15.75">
      <c r="B2702"/>
      <c r="C2702"/>
      <c r="D2702"/>
      <c r="E2702"/>
    </row>
    <row r="2703" spans="2:5" ht="15.75">
      <c r="B2703"/>
      <c r="C2703"/>
      <c r="D2703"/>
      <c r="E2703"/>
    </row>
    <row r="2704" spans="2:5" ht="15.75">
      <c r="B2704"/>
      <c r="C2704"/>
      <c r="D2704"/>
      <c r="E2704"/>
    </row>
    <row r="2705" spans="2:5" ht="15.75">
      <c r="B2705"/>
      <c r="C2705"/>
      <c r="D2705"/>
      <c r="E2705"/>
    </row>
    <row r="2706" spans="2:5" ht="15.75">
      <c r="B2706"/>
      <c r="C2706"/>
      <c r="D2706"/>
      <c r="E2706"/>
    </row>
    <row r="2707" spans="2:5" ht="15.75">
      <c r="B2707"/>
      <c r="C2707"/>
      <c r="D2707"/>
      <c r="E2707"/>
    </row>
    <row r="2708" spans="2:5" ht="15.75">
      <c r="B2708"/>
      <c r="C2708"/>
      <c r="D2708"/>
      <c r="E2708"/>
    </row>
    <row r="2709" spans="2:5" ht="15.75">
      <c r="B2709"/>
      <c r="C2709"/>
      <c r="D2709"/>
      <c r="E2709"/>
    </row>
    <row r="2710" spans="2:5" ht="15.75">
      <c r="B2710"/>
      <c r="C2710"/>
      <c r="D2710"/>
      <c r="E2710"/>
    </row>
    <row r="2711" spans="2:5" ht="15.75">
      <c r="B2711"/>
      <c r="C2711"/>
      <c r="D2711"/>
      <c r="E2711"/>
    </row>
    <row r="2712" spans="2:5" ht="15.75">
      <c r="B2712"/>
      <c r="C2712"/>
      <c r="D2712"/>
      <c r="E2712"/>
    </row>
    <row r="2713" spans="2:5" ht="15.75">
      <c r="B2713"/>
      <c r="C2713"/>
      <c r="D2713"/>
      <c r="E2713"/>
    </row>
    <row r="2714" spans="2:5" ht="15.75">
      <c r="B2714"/>
      <c r="C2714"/>
      <c r="D2714"/>
      <c r="E2714"/>
    </row>
    <row r="2715" spans="2:5" ht="15.75">
      <c r="B2715"/>
      <c r="C2715"/>
      <c r="D2715"/>
      <c r="E2715"/>
    </row>
    <row r="2716" spans="2:5" ht="15.75">
      <c r="B2716"/>
      <c r="C2716"/>
      <c r="D2716"/>
      <c r="E2716"/>
    </row>
    <row r="2717" spans="2:5" ht="15.75">
      <c r="B2717"/>
      <c r="C2717"/>
      <c r="D2717"/>
      <c r="E2717"/>
    </row>
    <row r="2718" spans="2:5" ht="15.75">
      <c r="B2718"/>
      <c r="C2718"/>
      <c r="D2718"/>
      <c r="E2718"/>
    </row>
    <row r="2719" spans="2:5" ht="15.75">
      <c r="B2719"/>
      <c r="C2719"/>
      <c r="D2719"/>
      <c r="E2719"/>
    </row>
    <row r="2720" spans="2:5" ht="15.75">
      <c r="B2720"/>
      <c r="C2720"/>
      <c r="D2720"/>
      <c r="E2720"/>
    </row>
    <row r="2721" spans="2:5" ht="15.75">
      <c r="B2721"/>
      <c r="C2721"/>
      <c r="D2721"/>
      <c r="E2721"/>
    </row>
    <row r="2722" spans="2:5" ht="15.75">
      <c r="B2722"/>
      <c r="C2722"/>
      <c r="D2722"/>
      <c r="E2722"/>
    </row>
    <row r="2723" spans="2:5" ht="15.75">
      <c r="B2723"/>
      <c r="C2723"/>
      <c r="D2723"/>
      <c r="E2723"/>
    </row>
    <row r="2724" spans="2:5" ht="15.75">
      <c r="B2724"/>
      <c r="C2724"/>
      <c r="D2724"/>
      <c r="E2724"/>
    </row>
    <row r="2725" spans="2:5" ht="15.75">
      <c r="B2725"/>
      <c r="C2725"/>
      <c r="D2725"/>
      <c r="E2725"/>
    </row>
    <row r="2726" spans="2:5" ht="15.75">
      <c r="B2726"/>
      <c r="C2726"/>
      <c r="D2726"/>
      <c r="E2726"/>
    </row>
    <row r="2727" spans="2:5" ht="15.75">
      <c r="B2727"/>
      <c r="C2727"/>
      <c r="D2727"/>
      <c r="E2727"/>
    </row>
    <row r="2728" spans="2:5" ht="15.75">
      <c r="B2728"/>
      <c r="C2728"/>
      <c r="D2728"/>
      <c r="E2728"/>
    </row>
    <row r="2729" spans="2:5" ht="15.75">
      <c r="B2729"/>
      <c r="C2729"/>
      <c r="D2729"/>
      <c r="E2729"/>
    </row>
    <row r="2730" spans="2:5" ht="15.75">
      <c r="B2730"/>
      <c r="C2730"/>
      <c r="D2730"/>
      <c r="E2730"/>
    </row>
    <row r="2731" spans="2:5" ht="15.75">
      <c r="B2731"/>
      <c r="C2731"/>
      <c r="D2731"/>
      <c r="E2731"/>
    </row>
    <row r="2732" spans="2:5" ht="15.75">
      <c r="B2732"/>
      <c r="C2732"/>
      <c r="D2732"/>
      <c r="E2732"/>
    </row>
    <row r="2733" spans="2:5" ht="15.75">
      <c r="B2733"/>
      <c r="C2733"/>
      <c r="D2733"/>
      <c r="E2733"/>
    </row>
    <row r="2734" spans="2:5" ht="15.75">
      <c r="B2734"/>
      <c r="C2734"/>
      <c r="D2734"/>
      <c r="E2734"/>
    </row>
    <row r="2735" spans="2:5" ht="15.75">
      <c r="B2735"/>
      <c r="C2735"/>
      <c r="D2735"/>
      <c r="E2735"/>
    </row>
    <row r="2736" spans="2:5" ht="15.75">
      <c r="B2736"/>
      <c r="C2736"/>
      <c r="D2736"/>
      <c r="E2736"/>
    </row>
    <row r="2737" spans="2:5" ht="15.75">
      <c r="B2737"/>
      <c r="C2737"/>
      <c r="D2737"/>
      <c r="E2737"/>
    </row>
    <row r="2738" spans="2:5" ht="15.75">
      <c r="B2738"/>
      <c r="C2738"/>
      <c r="D2738"/>
      <c r="E2738"/>
    </row>
    <row r="2739" spans="2:5" ht="15.75">
      <c r="B2739"/>
      <c r="C2739"/>
      <c r="D2739"/>
      <c r="E2739"/>
    </row>
    <row r="2740" spans="2:5" ht="15.75">
      <c r="B2740"/>
      <c r="C2740"/>
      <c r="D2740"/>
      <c r="E2740"/>
    </row>
    <row r="2741" spans="2:5" ht="15.75">
      <c r="B2741"/>
      <c r="C2741"/>
      <c r="D2741"/>
      <c r="E2741"/>
    </row>
    <row r="2742" spans="2:5" ht="15.75">
      <c r="B2742"/>
      <c r="C2742"/>
      <c r="D2742"/>
      <c r="E2742"/>
    </row>
    <row r="2743" spans="2:5" ht="15.75">
      <c r="B2743"/>
      <c r="C2743"/>
      <c r="D2743"/>
      <c r="E2743"/>
    </row>
    <row r="2744" spans="2:5" ht="15.75">
      <c r="B2744"/>
      <c r="C2744"/>
      <c r="D2744"/>
      <c r="E2744"/>
    </row>
    <row r="2745" spans="2:5" ht="15.75">
      <c r="B2745"/>
      <c r="C2745"/>
      <c r="D2745"/>
      <c r="E2745"/>
    </row>
    <row r="2746" spans="2:5" ht="15.75">
      <c r="B2746"/>
      <c r="C2746"/>
      <c r="D2746"/>
      <c r="E2746"/>
    </row>
    <row r="2747" spans="2:5" ht="15.75">
      <c r="B2747"/>
      <c r="C2747"/>
      <c r="D2747"/>
      <c r="E2747"/>
    </row>
    <row r="2748" spans="2:5" ht="15.75">
      <c r="B2748"/>
      <c r="C2748"/>
      <c r="D2748"/>
      <c r="E2748"/>
    </row>
    <row r="2749" spans="2:5" ht="15.75">
      <c r="B2749"/>
      <c r="C2749"/>
      <c r="D2749"/>
      <c r="E2749"/>
    </row>
    <row r="2750" spans="2:5" ht="15.75">
      <c r="B2750"/>
      <c r="C2750"/>
      <c r="D2750"/>
      <c r="E2750"/>
    </row>
    <row r="2751" spans="2:5" ht="15.75">
      <c r="B2751"/>
      <c r="C2751"/>
      <c r="D2751"/>
      <c r="E2751"/>
    </row>
    <row r="2752" spans="2:5" ht="15.75">
      <c r="B2752"/>
      <c r="C2752"/>
      <c r="D2752"/>
      <c r="E2752"/>
    </row>
    <row r="2753" spans="2:5" ht="15.75">
      <c r="B2753"/>
      <c r="C2753"/>
      <c r="D2753"/>
      <c r="E2753"/>
    </row>
    <row r="2754" spans="2:5" ht="15.75">
      <c r="B2754"/>
      <c r="C2754"/>
      <c r="D2754"/>
      <c r="E2754"/>
    </row>
    <row r="2755" spans="2:5" ht="15.75">
      <c r="B2755"/>
      <c r="C2755"/>
      <c r="D2755"/>
      <c r="E2755"/>
    </row>
    <row r="2756" spans="2:5" ht="15.75">
      <c r="B2756"/>
      <c r="C2756"/>
      <c r="D2756"/>
      <c r="E2756"/>
    </row>
    <row r="2757" spans="2:5" ht="15.75">
      <c r="B2757"/>
      <c r="C2757"/>
      <c r="D2757"/>
      <c r="E2757"/>
    </row>
    <row r="2758" spans="2:5" ht="15.75">
      <c r="B2758"/>
      <c r="C2758"/>
      <c r="D2758"/>
      <c r="E2758"/>
    </row>
    <row r="2759" spans="2:5" ht="15.75">
      <c r="B2759"/>
      <c r="C2759"/>
      <c r="D2759"/>
      <c r="E2759"/>
    </row>
    <row r="2760" spans="2:5" ht="15.75">
      <c r="B2760"/>
      <c r="C2760"/>
      <c r="D2760"/>
      <c r="E2760"/>
    </row>
    <row r="2761" spans="2:5" ht="15.75">
      <c r="B2761"/>
      <c r="C2761"/>
      <c r="D2761"/>
      <c r="E2761"/>
    </row>
    <row r="2762" spans="2:5" ht="15.75">
      <c r="B2762"/>
      <c r="C2762"/>
      <c r="D2762"/>
      <c r="E2762"/>
    </row>
    <row r="2763" spans="2:5" ht="15.75">
      <c r="B2763"/>
      <c r="C2763"/>
      <c r="D2763"/>
      <c r="E2763"/>
    </row>
    <row r="2764" spans="2:5" ht="15.75">
      <c r="B2764"/>
      <c r="C2764"/>
      <c r="D2764"/>
      <c r="E2764"/>
    </row>
    <row r="2765" spans="2:5" ht="15.75">
      <c r="B2765"/>
      <c r="C2765"/>
      <c r="D2765"/>
      <c r="E2765"/>
    </row>
    <row r="2766" spans="2:5" ht="15.75">
      <c r="B2766"/>
      <c r="C2766"/>
      <c r="D2766"/>
      <c r="E2766"/>
    </row>
    <row r="2767" spans="2:5" ht="15.75">
      <c r="B2767"/>
      <c r="C2767"/>
      <c r="D2767"/>
      <c r="E2767"/>
    </row>
    <row r="2768" spans="2:5" ht="15.75">
      <c r="B2768"/>
      <c r="C2768"/>
      <c r="D2768"/>
      <c r="E2768"/>
    </row>
    <row r="2769" spans="2:5" ht="15.75">
      <c r="B2769"/>
      <c r="C2769"/>
      <c r="D2769"/>
      <c r="E2769"/>
    </row>
    <row r="2770" spans="2:5" ht="15.75">
      <c r="B2770"/>
      <c r="C2770"/>
      <c r="D2770"/>
      <c r="E2770"/>
    </row>
    <row r="2771" spans="2:5" ht="15.75">
      <c r="B2771"/>
      <c r="C2771"/>
      <c r="D2771"/>
      <c r="E2771"/>
    </row>
    <row r="2772" spans="2:5" ht="15.75">
      <c r="B2772"/>
      <c r="C2772"/>
      <c r="D2772"/>
      <c r="E2772"/>
    </row>
    <row r="2773" spans="2:5" ht="15.75">
      <c r="B2773"/>
      <c r="C2773"/>
      <c r="D2773"/>
      <c r="E2773"/>
    </row>
    <row r="2774" spans="2:5" ht="15.75">
      <c r="B2774"/>
      <c r="C2774"/>
      <c r="D2774"/>
      <c r="E2774"/>
    </row>
    <row r="2775" spans="2:5" ht="15.75">
      <c r="B2775"/>
      <c r="C2775"/>
      <c r="D2775"/>
      <c r="E2775"/>
    </row>
    <row r="2776" spans="2:5" ht="15.75">
      <c r="B2776"/>
      <c r="C2776"/>
      <c r="D2776"/>
      <c r="E2776"/>
    </row>
    <row r="2777" spans="2:5" ht="15.75">
      <c r="B2777"/>
      <c r="C2777"/>
      <c r="D2777"/>
      <c r="E2777"/>
    </row>
    <row r="2778" spans="2:5" ht="15.75">
      <c r="B2778"/>
      <c r="C2778"/>
      <c r="D2778"/>
      <c r="E2778"/>
    </row>
    <row r="2779" spans="2:5" ht="15.75">
      <c r="B2779"/>
      <c r="C2779"/>
      <c r="D2779"/>
      <c r="E2779"/>
    </row>
    <row r="2780" spans="2:5" ht="15.75">
      <c r="B2780"/>
      <c r="C2780"/>
      <c r="D2780"/>
      <c r="E2780"/>
    </row>
    <row r="2781" spans="2:5" ht="15.75">
      <c r="B2781"/>
      <c r="C2781"/>
      <c r="D2781"/>
      <c r="E2781"/>
    </row>
    <row r="2782" spans="2:5" ht="15.75">
      <c r="B2782"/>
      <c r="C2782"/>
      <c r="D2782"/>
      <c r="E2782"/>
    </row>
    <row r="2783" spans="2:5" ht="15.75">
      <c r="B2783"/>
      <c r="C2783"/>
      <c r="D2783"/>
      <c r="E2783"/>
    </row>
    <row r="2784" spans="2:5" ht="15.75">
      <c r="B2784"/>
      <c r="C2784"/>
      <c r="D2784"/>
      <c r="E2784"/>
    </row>
    <row r="2785" spans="2:5" ht="15.75">
      <c r="B2785"/>
      <c r="C2785"/>
      <c r="D2785"/>
      <c r="E2785"/>
    </row>
    <row r="2786" spans="2:5" ht="15.75">
      <c r="B2786"/>
      <c r="C2786"/>
      <c r="D2786"/>
      <c r="E2786"/>
    </row>
    <row r="2787" spans="2:5" ht="15.75">
      <c r="B2787"/>
      <c r="C2787"/>
      <c r="D2787"/>
      <c r="E2787"/>
    </row>
    <row r="2788" spans="2:5" ht="15.75">
      <c r="B2788"/>
      <c r="C2788"/>
      <c r="D2788"/>
      <c r="E2788"/>
    </row>
    <row r="2789" spans="2:5" ht="15.75">
      <c r="B2789"/>
      <c r="C2789"/>
      <c r="D2789"/>
      <c r="E2789"/>
    </row>
    <row r="2790" spans="2:5" ht="15.75">
      <c r="B2790"/>
      <c r="C2790"/>
      <c r="D2790"/>
      <c r="E2790"/>
    </row>
    <row r="2791" spans="2:5" ht="15.75">
      <c r="B2791"/>
      <c r="C2791"/>
      <c r="D2791"/>
      <c r="E2791"/>
    </row>
    <row r="2792" spans="2:5" ht="15.75">
      <c r="B2792"/>
      <c r="C2792"/>
      <c r="D2792"/>
      <c r="E2792"/>
    </row>
    <row r="2793" spans="2:5" ht="15.75">
      <c r="B2793"/>
      <c r="C2793"/>
      <c r="D2793"/>
      <c r="E2793"/>
    </row>
    <row r="2794" spans="2:5" ht="15.75">
      <c r="B2794"/>
      <c r="C2794"/>
      <c r="D2794"/>
      <c r="E2794"/>
    </row>
    <row r="2795" spans="2:5" ht="15.75">
      <c r="B2795"/>
      <c r="C2795"/>
      <c r="D2795"/>
      <c r="E2795"/>
    </row>
    <row r="2796" spans="2:5" ht="15.75">
      <c r="B2796"/>
      <c r="C2796"/>
      <c r="D2796"/>
      <c r="E2796"/>
    </row>
    <row r="2797" spans="2:5" ht="15.75">
      <c r="B2797"/>
      <c r="C2797"/>
      <c r="D2797"/>
      <c r="E2797"/>
    </row>
    <row r="2798" spans="2:5" ht="15.75">
      <c r="B2798"/>
      <c r="C2798"/>
      <c r="D2798"/>
      <c r="E2798"/>
    </row>
    <row r="2799" spans="2:5" ht="15.75">
      <c r="B2799"/>
      <c r="C2799"/>
      <c r="D2799"/>
      <c r="E2799"/>
    </row>
    <row r="2800" spans="2:5" ht="15.75">
      <c r="B2800"/>
      <c r="C2800"/>
      <c r="D2800"/>
      <c r="E2800"/>
    </row>
    <row r="2801" spans="2:5" ht="15.75">
      <c r="B2801"/>
      <c r="C2801"/>
      <c r="D2801"/>
      <c r="E2801"/>
    </row>
    <row r="2802" spans="2:5" ht="15.75">
      <c r="B2802"/>
      <c r="C2802"/>
      <c r="D2802"/>
      <c r="E2802"/>
    </row>
    <row r="2803" spans="2:5" ht="15.75">
      <c r="B2803"/>
      <c r="C2803"/>
      <c r="D2803"/>
      <c r="E2803"/>
    </row>
    <row r="2804" spans="2:5" ht="15.75">
      <c r="B2804"/>
      <c r="C2804"/>
      <c r="D2804"/>
      <c r="E2804"/>
    </row>
    <row r="2805" spans="2:5" ht="15.75">
      <c r="B2805"/>
      <c r="C2805"/>
      <c r="D2805"/>
      <c r="E2805"/>
    </row>
    <row r="2806" spans="2:5" ht="15.75">
      <c r="B2806"/>
      <c r="C2806"/>
      <c r="D2806"/>
      <c r="E2806"/>
    </row>
    <row r="2807" spans="2:5" ht="15.75">
      <c r="B2807"/>
      <c r="C2807"/>
      <c r="D2807"/>
      <c r="E2807"/>
    </row>
    <row r="2808" spans="2:5" ht="15.75">
      <c r="B2808"/>
      <c r="C2808"/>
      <c r="D2808"/>
      <c r="E2808"/>
    </row>
    <row r="2809" spans="2:5" ht="15.75">
      <c r="B2809"/>
      <c r="C2809"/>
      <c r="D2809"/>
      <c r="E2809"/>
    </row>
    <row r="2810" spans="2:5" ht="15.75">
      <c r="B2810"/>
      <c r="C2810"/>
      <c r="D2810"/>
      <c r="E2810"/>
    </row>
    <row r="2811" spans="2:5" ht="15.75">
      <c r="B2811"/>
      <c r="C2811"/>
      <c r="D2811"/>
      <c r="E2811"/>
    </row>
    <row r="2812" spans="2:5" ht="15.75">
      <c r="B2812"/>
      <c r="C2812"/>
      <c r="D2812"/>
      <c r="E2812"/>
    </row>
    <row r="2813" spans="2:5" ht="15.75">
      <c r="B2813"/>
      <c r="C2813"/>
      <c r="D2813"/>
      <c r="E2813"/>
    </row>
    <row r="2814" spans="2:5" ht="15.75">
      <c r="B2814"/>
      <c r="C2814"/>
      <c r="D2814"/>
      <c r="E2814"/>
    </row>
    <row r="2815" spans="2:5" ht="15.75">
      <c r="B2815"/>
      <c r="C2815"/>
      <c r="D2815"/>
      <c r="E2815"/>
    </row>
    <row r="2816" spans="2:5" ht="15.75">
      <c r="B2816"/>
      <c r="C2816"/>
      <c r="D2816"/>
      <c r="E2816"/>
    </row>
    <row r="2817" spans="2:5" ht="15.75">
      <c r="B2817"/>
      <c r="C2817"/>
      <c r="D2817"/>
      <c r="E2817"/>
    </row>
    <row r="2818" spans="2:5" ht="15.75">
      <c r="B2818"/>
      <c r="C2818"/>
      <c r="D2818"/>
      <c r="E2818"/>
    </row>
    <row r="2819" spans="2:5" ht="15.75">
      <c r="B2819"/>
      <c r="C2819"/>
      <c r="D2819"/>
      <c r="E2819"/>
    </row>
    <row r="2820" spans="2:5" ht="15.75">
      <c r="B2820"/>
      <c r="C2820"/>
      <c r="D2820"/>
      <c r="E2820"/>
    </row>
    <row r="2821" spans="2:5" ht="15.75">
      <c r="B2821"/>
      <c r="C2821"/>
      <c r="D2821"/>
      <c r="E2821"/>
    </row>
    <row r="2822" spans="2:5" ht="15.75">
      <c r="B2822"/>
      <c r="C2822"/>
      <c r="D2822"/>
      <c r="E2822"/>
    </row>
    <row r="2823" spans="2:5" ht="15.75">
      <c r="B2823"/>
      <c r="C2823"/>
      <c r="D2823"/>
      <c r="E2823"/>
    </row>
    <row r="2824" spans="2:5" ht="15.75">
      <c r="B2824"/>
      <c r="C2824"/>
      <c r="D2824"/>
      <c r="E2824"/>
    </row>
    <row r="2825" spans="2:5" ht="15.75">
      <c r="B2825"/>
      <c r="C2825"/>
      <c r="D2825"/>
      <c r="E2825"/>
    </row>
    <row r="2826" spans="2:5" ht="15.75">
      <c r="B2826"/>
      <c r="C2826"/>
      <c r="D2826"/>
      <c r="E2826"/>
    </row>
    <row r="2827" spans="2:5" ht="15.75">
      <c r="B2827"/>
      <c r="C2827"/>
      <c r="D2827"/>
      <c r="E2827"/>
    </row>
    <row r="2828" spans="2:5" ht="15.75">
      <c r="B2828"/>
      <c r="C2828"/>
      <c r="D2828"/>
      <c r="E2828"/>
    </row>
    <row r="2829" spans="2:5" ht="15.75">
      <c r="B2829"/>
      <c r="C2829"/>
      <c r="D2829"/>
      <c r="E2829"/>
    </row>
    <row r="2830" spans="2:5" ht="15.75">
      <c r="B2830"/>
      <c r="C2830"/>
      <c r="D2830"/>
      <c r="E2830"/>
    </row>
    <row r="2831" spans="2:5" ht="15.75">
      <c r="B2831"/>
      <c r="C2831"/>
      <c r="D2831"/>
      <c r="E2831"/>
    </row>
    <row r="2832" spans="2:5" ht="15.75">
      <c r="B2832"/>
      <c r="C2832"/>
      <c r="D2832"/>
      <c r="E2832"/>
    </row>
    <row r="2833" spans="2:5" ht="15.75">
      <c r="B2833"/>
      <c r="C2833"/>
      <c r="D2833"/>
      <c r="E2833"/>
    </row>
    <row r="2834" spans="2:5" ht="15.75">
      <c r="B2834"/>
      <c r="C2834"/>
      <c r="D2834"/>
      <c r="E2834"/>
    </row>
    <row r="2835" spans="2:5" ht="15.75">
      <c r="B2835"/>
      <c r="C2835"/>
      <c r="D2835"/>
      <c r="E2835"/>
    </row>
    <row r="2836" spans="2:5" ht="15.75">
      <c r="B2836"/>
      <c r="C2836"/>
      <c r="D2836"/>
      <c r="E2836"/>
    </row>
    <row r="2837" spans="2:5" ht="15.75">
      <c r="B2837"/>
      <c r="C2837"/>
      <c r="D2837"/>
      <c r="E2837"/>
    </row>
    <row r="2838" spans="2:5" ht="15.75">
      <c r="B2838"/>
      <c r="C2838"/>
      <c r="D2838"/>
      <c r="E2838"/>
    </row>
    <row r="2839" spans="2:5" ht="15.75">
      <c r="B2839"/>
      <c r="C2839"/>
      <c r="D2839"/>
      <c r="E2839"/>
    </row>
    <row r="2840" spans="2:5" ht="15.75">
      <c r="B2840"/>
      <c r="C2840"/>
      <c r="D2840"/>
      <c r="E2840"/>
    </row>
    <row r="2841" spans="2:5" ht="15.75">
      <c r="B2841"/>
      <c r="C2841"/>
      <c r="D2841"/>
      <c r="E2841"/>
    </row>
    <row r="2842" spans="2:5" ht="15.75">
      <c r="B2842"/>
      <c r="C2842"/>
      <c r="D2842"/>
      <c r="E2842"/>
    </row>
    <row r="2843" spans="2:5" ht="15.75">
      <c r="B2843"/>
      <c r="C2843"/>
      <c r="D2843"/>
      <c r="E2843"/>
    </row>
    <row r="2844" spans="2:5" ht="15.75">
      <c r="B2844"/>
      <c r="C2844"/>
      <c r="D2844"/>
      <c r="E2844"/>
    </row>
    <row r="2845" spans="2:5" ht="15.75">
      <c r="B2845"/>
      <c r="C2845"/>
      <c r="D2845"/>
      <c r="E2845"/>
    </row>
    <row r="2846" spans="2:5" ht="15.75">
      <c r="B2846"/>
      <c r="C2846"/>
      <c r="D2846"/>
      <c r="E2846"/>
    </row>
    <row r="2847" spans="2:5" ht="15.75">
      <c r="B2847"/>
      <c r="C2847"/>
      <c r="D2847"/>
      <c r="E2847"/>
    </row>
    <row r="2848" spans="2:5" ht="15.75">
      <c r="B2848"/>
      <c r="C2848"/>
      <c r="D2848"/>
      <c r="E2848"/>
    </row>
    <row r="2849" spans="2:5" ht="15.75">
      <c r="B2849"/>
      <c r="C2849"/>
      <c r="D2849"/>
      <c r="E2849"/>
    </row>
    <row r="2850" spans="2:5" ht="15.75">
      <c r="B2850"/>
      <c r="C2850"/>
      <c r="D2850"/>
      <c r="E2850"/>
    </row>
    <row r="2851" spans="2:5" ht="15.75">
      <c r="B2851"/>
      <c r="C2851"/>
      <c r="D2851"/>
      <c r="E2851"/>
    </row>
    <row r="2852" spans="2:5" ht="15.75">
      <c r="B2852"/>
      <c r="C2852"/>
      <c r="D2852"/>
      <c r="E2852"/>
    </row>
    <row r="2853" spans="2:5" ht="15.75">
      <c r="B2853"/>
      <c r="C2853"/>
      <c r="D2853"/>
      <c r="E2853"/>
    </row>
    <row r="2854" spans="2:5" ht="15.75">
      <c r="B2854"/>
      <c r="C2854"/>
      <c r="D2854"/>
      <c r="E2854"/>
    </row>
    <row r="2855" spans="2:5" ht="15.75">
      <c r="B2855"/>
      <c r="C2855"/>
      <c r="D2855"/>
      <c r="E2855"/>
    </row>
    <row r="2856" spans="2:5" ht="15.75">
      <c r="B2856"/>
      <c r="C2856"/>
      <c r="D2856"/>
      <c r="E2856"/>
    </row>
    <row r="2857" spans="2:5" ht="15.75">
      <c r="B2857"/>
      <c r="C2857"/>
      <c r="D2857"/>
      <c r="E2857"/>
    </row>
    <row r="2858" spans="2:5" ht="15.75">
      <c r="B2858"/>
      <c r="C2858"/>
      <c r="D2858"/>
      <c r="E2858"/>
    </row>
    <row r="2859" spans="2:5" ht="15.75">
      <c r="B2859"/>
      <c r="C2859"/>
      <c r="D2859"/>
      <c r="E2859"/>
    </row>
    <row r="2860" spans="2:5" ht="15.75">
      <c r="B2860"/>
      <c r="C2860"/>
      <c r="D2860"/>
      <c r="E2860"/>
    </row>
    <row r="2861" spans="2:5" ht="15.75">
      <c r="B2861"/>
      <c r="C2861"/>
      <c r="D2861"/>
      <c r="E2861"/>
    </row>
    <row r="2862" spans="2:5" ht="15.75">
      <c r="B2862"/>
      <c r="C2862"/>
      <c r="D2862"/>
      <c r="E2862"/>
    </row>
    <row r="2863" spans="2:5" ht="15.75">
      <c r="B2863"/>
      <c r="C2863"/>
      <c r="D2863"/>
      <c r="E2863"/>
    </row>
    <row r="2864" spans="2:5" ht="15.75">
      <c r="B2864"/>
      <c r="C2864"/>
      <c r="D2864"/>
      <c r="E2864"/>
    </row>
    <row r="2865" spans="2:5" ht="15.75">
      <c r="B2865"/>
      <c r="C2865"/>
      <c r="D2865"/>
      <c r="E2865"/>
    </row>
    <row r="2866" spans="2:5" ht="15.75">
      <c r="B2866"/>
      <c r="C2866"/>
      <c r="D2866"/>
      <c r="E2866"/>
    </row>
    <row r="2867" spans="2:5" ht="15.75">
      <c r="B2867"/>
      <c r="C2867"/>
      <c r="D2867"/>
      <c r="E2867"/>
    </row>
    <row r="2868" spans="2:5" ht="15.75">
      <c r="B2868"/>
      <c r="C2868"/>
      <c r="D2868"/>
      <c r="E2868"/>
    </row>
    <row r="2869" spans="2:5" ht="15.75">
      <c r="B2869"/>
      <c r="C2869"/>
      <c r="D2869"/>
      <c r="E2869"/>
    </row>
    <row r="2870" spans="2:5" ht="15.75">
      <c r="B2870"/>
      <c r="C2870"/>
      <c r="D2870"/>
      <c r="E2870"/>
    </row>
    <row r="2871" spans="2:5" ht="15.75">
      <c r="B2871"/>
      <c r="C2871"/>
      <c r="D2871"/>
      <c r="E2871"/>
    </row>
    <row r="2872" spans="2:5" ht="15.75">
      <c r="B2872"/>
      <c r="C2872"/>
      <c r="D2872"/>
      <c r="E2872"/>
    </row>
    <row r="2873" spans="2:5" ht="15.75">
      <c r="B2873"/>
      <c r="C2873"/>
      <c r="D2873"/>
      <c r="E2873"/>
    </row>
    <row r="2874" spans="2:5" ht="15.75">
      <c r="B2874"/>
      <c r="C2874"/>
      <c r="D2874"/>
      <c r="E2874"/>
    </row>
    <row r="2875" spans="2:5" ht="15.75">
      <c r="B2875"/>
      <c r="C2875"/>
      <c r="D2875"/>
      <c r="E2875"/>
    </row>
    <row r="2876" spans="2:5" ht="15.75">
      <c r="B2876"/>
      <c r="C2876"/>
      <c r="D2876"/>
      <c r="E2876"/>
    </row>
    <row r="2877" spans="2:5" ht="15.75">
      <c r="B2877"/>
      <c r="C2877"/>
      <c r="D2877"/>
      <c r="E2877"/>
    </row>
    <row r="2878" spans="2:5" ht="15.75">
      <c r="B2878"/>
      <c r="C2878"/>
      <c r="D2878"/>
      <c r="E2878"/>
    </row>
    <row r="2879" spans="2:5" ht="15.75">
      <c r="B2879"/>
      <c r="C2879"/>
      <c r="D2879"/>
      <c r="E2879"/>
    </row>
    <row r="2880" spans="2:5" ht="15.75">
      <c r="B2880"/>
      <c r="C2880"/>
      <c r="D2880"/>
      <c r="E2880"/>
    </row>
    <row r="2881" spans="2:5" ht="15.75">
      <c r="B2881"/>
      <c r="C2881"/>
      <c r="D2881"/>
      <c r="E2881"/>
    </row>
    <row r="2882" spans="2:5" ht="15.75">
      <c r="B2882"/>
      <c r="C2882"/>
      <c r="D2882"/>
      <c r="E2882"/>
    </row>
    <row r="2883" spans="2:5" ht="15.75">
      <c r="B2883"/>
      <c r="C2883"/>
      <c r="D2883"/>
      <c r="E2883"/>
    </row>
    <row r="2884" spans="2:5" ht="15.75">
      <c r="B2884"/>
      <c r="C2884"/>
      <c r="D2884"/>
      <c r="E2884"/>
    </row>
    <row r="2885" spans="2:5" ht="15.75">
      <c r="B2885"/>
      <c r="C2885"/>
      <c r="D2885"/>
      <c r="E2885"/>
    </row>
    <row r="2886" spans="2:5" ht="15.75">
      <c r="B2886"/>
      <c r="C2886"/>
      <c r="D2886"/>
      <c r="E2886"/>
    </row>
    <row r="2887" spans="2:5" ht="15.75">
      <c r="B2887"/>
      <c r="C2887"/>
      <c r="D2887"/>
      <c r="E2887"/>
    </row>
    <row r="2888" spans="2:5" ht="15.75">
      <c r="B2888"/>
      <c r="C2888"/>
      <c r="D2888"/>
      <c r="E2888"/>
    </row>
    <row r="2889" spans="2:5" ht="15.75">
      <c r="B2889"/>
      <c r="C2889"/>
      <c r="D2889"/>
      <c r="E2889"/>
    </row>
    <row r="2890" spans="2:5" ht="15.75">
      <c r="B2890"/>
      <c r="C2890"/>
      <c r="D2890"/>
      <c r="E2890"/>
    </row>
    <row r="2891" spans="2:5" ht="15.75">
      <c r="B2891"/>
      <c r="C2891"/>
      <c r="D2891"/>
      <c r="E2891"/>
    </row>
    <row r="2892" spans="2:5" ht="15.75">
      <c r="B2892"/>
      <c r="C2892"/>
      <c r="D2892"/>
      <c r="E2892"/>
    </row>
    <row r="2893" spans="2:5" ht="15.75">
      <c r="B2893"/>
      <c r="C2893"/>
      <c r="D2893"/>
      <c r="E2893"/>
    </row>
    <row r="2894" spans="2:5" ht="15.75">
      <c r="B2894"/>
      <c r="C2894"/>
      <c r="D2894"/>
      <c r="E2894"/>
    </row>
    <row r="2895" spans="2:5" ht="15.75">
      <c r="B2895"/>
      <c r="C2895"/>
      <c r="D2895"/>
      <c r="E2895"/>
    </row>
    <row r="2896" spans="2:5" ht="15.75">
      <c r="B2896"/>
      <c r="C2896"/>
      <c r="D2896"/>
      <c r="E2896"/>
    </row>
    <row r="2897" spans="2:5" ht="15.75">
      <c r="B2897"/>
      <c r="C2897"/>
      <c r="D2897"/>
      <c r="E2897"/>
    </row>
    <row r="2898" spans="2:5" ht="15.75">
      <c r="B2898"/>
      <c r="C2898"/>
      <c r="D2898"/>
      <c r="E2898"/>
    </row>
    <row r="2899" spans="2:5" ht="15.75">
      <c r="B2899"/>
      <c r="C2899"/>
      <c r="D2899"/>
      <c r="E2899"/>
    </row>
    <row r="2900" spans="2:5" ht="15.75">
      <c r="B2900"/>
      <c r="C2900"/>
      <c r="D2900"/>
      <c r="E2900"/>
    </row>
    <row r="2901" spans="2:5" ht="15.75">
      <c r="B2901"/>
      <c r="C2901"/>
      <c r="D2901"/>
      <c r="E2901"/>
    </row>
    <row r="2902" spans="2:5" ht="15.75">
      <c r="B2902"/>
      <c r="C2902"/>
      <c r="D2902"/>
      <c r="E2902"/>
    </row>
    <row r="2903" spans="2:5" ht="15.75">
      <c r="B2903"/>
      <c r="C2903"/>
      <c r="D2903"/>
      <c r="E2903"/>
    </row>
    <row r="2904" spans="2:5" ht="15.75">
      <c r="B2904"/>
      <c r="C2904"/>
      <c r="D2904"/>
      <c r="E2904"/>
    </row>
    <row r="2905" spans="2:5" ht="15.75">
      <c r="B2905"/>
      <c r="C2905"/>
      <c r="D2905"/>
      <c r="E2905"/>
    </row>
    <row r="2906" spans="2:5" ht="15.75">
      <c r="B2906"/>
      <c r="C2906"/>
      <c r="D2906"/>
      <c r="E2906"/>
    </row>
    <row r="2907" spans="2:5" ht="15.75">
      <c r="B2907"/>
      <c r="C2907"/>
      <c r="D2907"/>
      <c r="E2907"/>
    </row>
    <row r="2908" spans="2:5" ht="15.75">
      <c r="B2908"/>
      <c r="C2908"/>
      <c r="D2908"/>
      <c r="E2908"/>
    </row>
    <row r="2909" spans="2:5" ht="15.75">
      <c r="B2909"/>
      <c r="C2909"/>
      <c r="D2909"/>
      <c r="E2909"/>
    </row>
    <row r="2910" spans="2:5" ht="15.75">
      <c r="B2910"/>
      <c r="C2910"/>
      <c r="D2910"/>
      <c r="E2910"/>
    </row>
    <row r="2911" spans="2:5" ht="15.75">
      <c r="B2911"/>
      <c r="C2911"/>
      <c r="D2911"/>
      <c r="E2911"/>
    </row>
    <row r="2912" spans="2:5" ht="15.75">
      <c r="B2912"/>
      <c r="C2912"/>
      <c r="D2912"/>
      <c r="E2912"/>
    </row>
    <row r="2913" spans="2:5" ht="15.75">
      <c r="B2913"/>
      <c r="C2913"/>
      <c r="D2913"/>
      <c r="E2913"/>
    </row>
    <row r="2914" spans="2:5" ht="15.75">
      <c r="B2914"/>
      <c r="C2914"/>
      <c r="D2914"/>
      <c r="E2914"/>
    </row>
    <row r="2915" spans="2:5" ht="15.75">
      <c r="B2915"/>
      <c r="C2915"/>
      <c r="D2915"/>
      <c r="E2915"/>
    </row>
    <row r="2916" spans="2:5" ht="15.75">
      <c r="B2916"/>
      <c r="C2916"/>
      <c r="D2916"/>
      <c r="E2916"/>
    </row>
    <row r="2917" spans="2:5" ht="15.75">
      <c r="B2917"/>
      <c r="C2917"/>
      <c r="D2917"/>
      <c r="E2917"/>
    </row>
    <row r="2918" spans="2:5" ht="15.75">
      <c r="B2918"/>
      <c r="C2918"/>
      <c r="D2918"/>
      <c r="E2918"/>
    </row>
    <row r="2919" spans="2:5" ht="15.75">
      <c r="B2919"/>
      <c r="C2919"/>
      <c r="D2919"/>
      <c r="E2919"/>
    </row>
    <row r="2920" spans="2:5" ht="15.75">
      <c r="B2920"/>
      <c r="C2920"/>
      <c r="D2920"/>
      <c r="E2920"/>
    </row>
    <row r="2921" spans="2:5" ht="15.75">
      <c r="B2921"/>
      <c r="C2921"/>
      <c r="D2921"/>
      <c r="E2921"/>
    </row>
    <row r="2922" spans="2:5" ht="15.75">
      <c r="B2922"/>
      <c r="C2922"/>
      <c r="D2922"/>
      <c r="E2922"/>
    </row>
    <row r="2923" spans="2:5" ht="15.75">
      <c r="B2923"/>
      <c r="C2923"/>
      <c r="D2923"/>
      <c r="E2923"/>
    </row>
    <row r="2924" spans="2:5" ht="15.75">
      <c r="B2924"/>
      <c r="C2924"/>
      <c r="D2924"/>
      <c r="E2924"/>
    </row>
    <row r="2925" spans="2:5" ht="15.75">
      <c r="B2925"/>
      <c r="C2925"/>
      <c r="D2925"/>
      <c r="E2925"/>
    </row>
    <row r="2926" spans="2:5" ht="15.75">
      <c r="B2926"/>
      <c r="C2926"/>
      <c r="D2926"/>
      <c r="E2926"/>
    </row>
    <row r="2927" spans="2:5" ht="15.75">
      <c r="B2927"/>
      <c r="C2927"/>
      <c r="D2927"/>
      <c r="E2927"/>
    </row>
    <row r="2928" spans="2:5" ht="15.75">
      <c r="B2928"/>
      <c r="C2928"/>
      <c r="D2928"/>
      <c r="E2928"/>
    </row>
    <row r="2929" spans="2:5" ht="15.75">
      <c r="B2929"/>
      <c r="C2929"/>
      <c r="D2929"/>
      <c r="E2929"/>
    </row>
    <row r="2930" spans="2:5" ht="15.75">
      <c r="B2930"/>
      <c r="C2930"/>
      <c r="D2930"/>
      <c r="E2930"/>
    </row>
    <row r="2931" spans="2:5" ht="15.75">
      <c r="B2931"/>
      <c r="C2931"/>
      <c r="D2931"/>
      <c r="E2931"/>
    </row>
    <row r="2932" spans="2:5" ht="15.75">
      <c r="B2932"/>
      <c r="C2932"/>
      <c r="D2932"/>
      <c r="E2932"/>
    </row>
    <row r="2933" spans="2:5" ht="15.75">
      <c r="B2933"/>
      <c r="C2933"/>
      <c r="D2933"/>
      <c r="E2933"/>
    </row>
    <row r="2934" spans="2:5" ht="15.75">
      <c r="B2934"/>
      <c r="C2934"/>
      <c r="D2934"/>
      <c r="E2934"/>
    </row>
    <row r="2935" spans="2:5" ht="15.75">
      <c r="B2935"/>
      <c r="C2935"/>
      <c r="D2935"/>
      <c r="E2935"/>
    </row>
    <row r="2936" spans="2:5" ht="15.75">
      <c r="B2936"/>
      <c r="C2936"/>
      <c r="D2936"/>
      <c r="E2936"/>
    </row>
    <row r="2937" spans="2:5" ht="15.75">
      <c r="B2937"/>
      <c r="C2937"/>
      <c r="D2937"/>
      <c r="E2937"/>
    </row>
    <row r="2938" spans="2:5" ht="15.75">
      <c r="B2938"/>
      <c r="C2938"/>
      <c r="D2938"/>
      <c r="E2938"/>
    </row>
    <row r="2939" spans="2:5" ht="15.75">
      <c r="B2939"/>
      <c r="C2939"/>
      <c r="D2939"/>
      <c r="E2939"/>
    </row>
    <row r="2940" spans="2:5" ht="15.75">
      <c r="B2940"/>
      <c r="C2940"/>
      <c r="D2940"/>
      <c r="E2940"/>
    </row>
    <row r="2941" spans="2:5" ht="15.75">
      <c r="B2941"/>
      <c r="C2941"/>
      <c r="D2941"/>
      <c r="E2941"/>
    </row>
    <row r="2942" spans="2:5" ht="15.75">
      <c r="B2942"/>
      <c r="C2942"/>
      <c r="D2942"/>
      <c r="E2942"/>
    </row>
    <row r="2943" spans="2:5" ht="15.75">
      <c r="B2943"/>
      <c r="C2943"/>
      <c r="D2943"/>
      <c r="E2943"/>
    </row>
    <row r="2944" spans="2:5" ht="15.75">
      <c r="B2944"/>
      <c r="C2944"/>
      <c r="D2944"/>
      <c r="E2944"/>
    </row>
    <row r="2945" spans="2:5" ht="15.75">
      <c r="B2945"/>
      <c r="C2945"/>
      <c r="D2945"/>
      <c r="E2945"/>
    </row>
    <row r="2946" spans="2:5" ht="15.75">
      <c r="B2946"/>
      <c r="C2946"/>
      <c r="D2946"/>
      <c r="E2946"/>
    </row>
    <row r="2947" spans="2:5" ht="15.75">
      <c r="B2947"/>
      <c r="C2947"/>
      <c r="D2947"/>
      <c r="E2947"/>
    </row>
    <row r="2948" spans="2:5" ht="15.75">
      <c r="B2948"/>
      <c r="C2948"/>
      <c r="D2948"/>
      <c r="E2948"/>
    </row>
    <row r="2949" spans="2:5" ht="15.75">
      <c r="B2949"/>
      <c r="C2949"/>
      <c r="D2949"/>
      <c r="E2949"/>
    </row>
    <row r="2950" spans="2:5" ht="15.75">
      <c r="B2950"/>
      <c r="C2950"/>
      <c r="D2950"/>
      <c r="E2950"/>
    </row>
    <row r="2951" spans="2:5" ht="15.75">
      <c r="B2951"/>
      <c r="C2951"/>
      <c r="D2951"/>
      <c r="E2951"/>
    </row>
    <row r="2952" spans="2:5" ht="15.75">
      <c r="B2952"/>
      <c r="C2952"/>
      <c r="D2952"/>
      <c r="E2952"/>
    </row>
    <row r="2953" spans="2:5" ht="15.75">
      <c r="B2953"/>
      <c r="C2953"/>
      <c r="D2953"/>
      <c r="E2953"/>
    </row>
    <row r="2954" spans="2:5" ht="15.75">
      <c r="B2954"/>
      <c r="C2954"/>
      <c r="D2954"/>
      <c r="E2954"/>
    </row>
    <row r="2955" spans="2:5" ht="15.75">
      <c r="B2955"/>
      <c r="C2955"/>
      <c r="D2955"/>
      <c r="E2955"/>
    </row>
    <row r="2956" spans="2:5" ht="15.75">
      <c r="B2956"/>
      <c r="C2956"/>
      <c r="D2956"/>
      <c r="E2956"/>
    </row>
    <row r="2957" spans="2:5" ht="15.75">
      <c r="B2957"/>
      <c r="C2957"/>
      <c r="D2957"/>
      <c r="E2957"/>
    </row>
    <row r="2958" spans="2:5" ht="15.75">
      <c r="B2958"/>
      <c r="C2958"/>
      <c r="D2958"/>
      <c r="E2958"/>
    </row>
    <row r="2959" spans="2:5" ht="15.75">
      <c r="B2959"/>
      <c r="C2959"/>
      <c r="D2959"/>
      <c r="E2959"/>
    </row>
    <row r="2960" spans="2:5" ht="15.75">
      <c r="B2960"/>
      <c r="C2960"/>
      <c r="D2960"/>
      <c r="E2960"/>
    </row>
    <row r="2961" spans="2:5" ht="15.75">
      <c r="B2961"/>
      <c r="C2961"/>
      <c r="D2961"/>
      <c r="E2961"/>
    </row>
    <row r="2962" spans="2:5" ht="15.75">
      <c r="B2962"/>
      <c r="C2962"/>
      <c r="D2962"/>
      <c r="E2962"/>
    </row>
    <row r="2963" spans="2:5" ht="15.75">
      <c r="B2963"/>
      <c r="C2963"/>
      <c r="D2963"/>
      <c r="E2963"/>
    </row>
    <row r="2964" spans="2:5" ht="15.75">
      <c r="B2964"/>
      <c r="C2964"/>
      <c r="D2964"/>
      <c r="E2964"/>
    </row>
    <row r="2965" spans="2:5" ht="15.75">
      <c r="B2965"/>
      <c r="C2965"/>
      <c r="D2965"/>
      <c r="E2965"/>
    </row>
    <row r="2966" spans="2:5" ht="15.75">
      <c r="B2966"/>
      <c r="C2966"/>
      <c r="D2966"/>
      <c r="E2966"/>
    </row>
    <row r="2967" spans="2:5" ht="15.75">
      <c r="B2967"/>
      <c r="C2967"/>
      <c r="D2967"/>
      <c r="E2967"/>
    </row>
    <row r="2968" spans="2:5" ht="15.75">
      <c r="B2968"/>
      <c r="C2968"/>
      <c r="D2968"/>
      <c r="E2968"/>
    </row>
    <row r="2969" spans="2:5" ht="15.75">
      <c r="B2969"/>
      <c r="C2969"/>
      <c r="D2969"/>
      <c r="E2969"/>
    </row>
    <row r="2970" spans="2:5" ht="15.75">
      <c r="B2970"/>
      <c r="C2970"/>
      <c r="D2970"/>
      <c r="E2970"/>
    </row>
    <row r="2971" spans="2:5" ht="15.75">
      <c r="B2971"/>
      <c r="C2971"/>
      <c r="D2971"/>
      <c r="E2971"/>
    </row>
    <row r="2972" spans="2:5" ht="15.75">
      <c r="B2972"/>
      <c r="C2972"/>
      <c r="D2972"/>
      <c r="E2972"/>
    </row>
    <row r="2973" spans="2:5" ht="15.75">
      <c r="B2973"/>
      <c r="C2973"/>
      <c r="D2973"/>
      <c r="E2973"/>
    </row>
    <row r="2974" spans="2:5" ht="15.75">
      <c r="B2974"/>
      <c r="C2974"/>
      <c r="D2974"/>
      <c r="E2974"/>
    </row>
    <row r="2975" spans="2:5" ht="15.75">
      <c r="B2975"/>
      <c r="C2975"/>
      <c r="D2975"/>
      <c r="E2975"/>
    </row>
    <row r="2976" spans="2:5" ht="15.75">
      <c r="B2976"/>
      <c r="C2976"/>
      <c r="D2976"/>
      <c r="E2976"/>
    </row>
    <row r="2977" spans="2:5" ht="15.75">
      <c r="B2977"/>
      <c r="C2977"/>
      <c r="D2977"/>
      <c r="E2977"/>
    </row>
    <row r="2978" spans="2:5" ht="15.75">
      <c r="B2978"/>
      <c r="C2978"/>
      <c r="D2978"/>
      <c r="E2978"/>
    </row>
    <row r="2979" spans="2:5" ht="15.75">
      <c r="B2979"/>
      <c r="C2979"/>
      <c r="D2979"/>
      <c r="E2979"/>
    </row>
    <row r="2980" spans="2:5" ht="15.75">
      <c r="B2980"/>
      <c r="C2980"/>
      <c r="D2980"/>
      <c r="E2980"/>
    </row>
    <row r="2981" spans="2:5" ht="15.75">
      <c r="B2981"/>
      <c r="C2981"/>
      <c r="D2981"/>
      <c r="E2981"/>
    </row>
    <row r="2982" spans="2:5" ht="15.75">
      <c r="B2982"/>
      <c r="C2982"/>
      <c r="D2982"/>
      <c r="E2982"/>
    </row>
    <row r="2983" spans="2:5" ht="15.75">
      <c r="B2983"/>
      <c r="C2983"/>
      <c r="D2983"/>
      <c r="E2983"/>
    </row>
    <row r="2984" spans="2:5" ht="15.75">
      <c r="B2984"/>
      <c r="C2984"/>
      <c r="D2984"/>
      <c r="E2984"/>
    </row>
    <row r="2985" spans="2:5" ht="15.75">
      <c r="B2985"/>
      <c r="C2985"/>
      <c r="D2985"/>
      <c r="E2985"/>
    </row>
    <row r="2986" spans="2:5" ht="15.75">
      <c r="B2986"/>
      <c r="C2986"/>
      <c r="D2986"/>
      <c r="E2986"/>
    </row>
    <row r="2987" spans="2:5" ht="15.75">
      <c r="B2987"/>
      <c r="C2987"/>
      <c r="D2987"/>
      <c r="E2987"/>
    </row>
    <row r="2988" spans="2:5" ht="15.75">
      <c r="B2988"/>
      <c r="C2988"/>
      <c r="D2988"/>
      <c r="E2988"/>
    </row>
    <row r="2989" spans="2:5" ht="15.75">
      <c r="B2989"/>
      <c r="C2989"/>
      <c r="D2989"/>
      <c r="E2989"/>
    </row>
    <row r="2990" spans="2:5" ht="15.75">
      <c r="B2990"/>
      <c r="C2990"/>
      <c r="D2990"/>
      <c r="E2990"/>
    </row>
    <row r="2991" spans="2:5" ht="15.75">
      <c r="B2991"/>
      <c r="C2991"/>
      <c r="D2991"/>
      <c r="E2991"/>
    </row>
    <row r="2992" spans="2:5" ht="15.75">
      <c r="B2992"/>
      <c r="C2992"/>
      <c r="D2992"/>
      <c r="E2992"/>
    </row>
    <row r="2993" spans="2:5" ht="15.75">
      <c r="B2993"/>
      <c r="C2993"/>
      <c r="D2993"/>
      <c r="E2993"/>
    </row>
    <row r="2994" spans="2:5" ht="15.75">
      <c r="B2994"/>
      <c r="C2994"/>
      <c r="D2994"/>
      <c r="E2994"/>
    </row>
    <row r="2995" spans="2:5" ht="15.75">
      <c r="B2995"/>
      <c r="C2995"/>
      <c r="D2995"/>
      <c r="E2995"/>
    </row>
    <row r="2996" spans="2:5" ht="15.75">
      <c r="B2996"/>
      <c r="C2996"/>
      <c r="D2996"/>
      <c r="E2996"/>
    </row>
    <row r="2997" spans="2:5" ht="15.75">
      <c r="B2997"/>
      <c r="C2997"/>
      <c r="D2997"/>
      <c r="E2997"/>
    </row>
    <row r="2998" spans="2:5" ht="15.75">
      <c r="B2998"/>
      <c r="C2998"/>
      <c r="D2998"/>
      <c r="E2998"/>
    </row>
    <row r="2999" spans="2:5" ht="15.75">
      <c r="B2999"/>
      <c r="C2999"/>
      <c r="D2999"/>
      <c r="E2999"/>
    </row>
    <row r="3000" spans="2:5" ht="15.75">
      <c r="B3000"/>
      <c r="C3000"/>
      <c r="D3000"/>
      <c r="E3000"/>
    </row>
    <row r="3001" spans="2:5" ht="15.75">
      <c r="B3001"/>
      <c r="C3001"/>
      <c r="D3001"/>
      <c r="E3001"/>
    </row>
    <row r="3002" spans="2:5" ht="15.75">
      <c r="B3002"/>
      <c r="C3002"/>
      <c r="D3002"/>
      <c r="E3002"/>
    </row>
    <row r="3003" spans="2:5" ht="15.75">
      <c r="B3003"/>
      <c r="C3003"/>
      <c r="D3003"/>
      <c r="E3003"/>
    </row>
    <row r="3004" spans="2:5" ht="15.75">
      <c r="B3004"/>
      <c r="C3004"/>
      <c r="D3004"/>
      <c r="E3004"/>
    </row>
    <row r="3005" spans="2:5" ht="15.75">
      <c r="B3005"/>
      <c r="C3005"/>
      <c r="D3005"/>
      <c r="E3005"/>
    </row>
    <row r="3006" spans="2:5" ht="15.75">
      <c r="B3006"/>
      <c r="C3006"/>
      <c r="D3006"/>
      <c r="E3006"/>
    </row>
    <row r="3007" spans="2:5" ht="15.75">
      <c r="B3007"/>
      <c r="C3007"/>
      <c r="D3007"/>
      <c r="E3007"/>
    </row>
    <row r="3008" spans="2:5" ht="15.75">
      <c r="B3008"/>
      <c r="C3008"/>
      <c r="D3008"/>
      <c r="E3008"/>
    </row>
    <row r="3009" spans="2:5" ht="15.75">
      <c r="B3009"/>
      <c r="C3009"/>
      <c r="D3009"/>
      <c r="E3009"/>
    </row>
    <row r="3010" spans="2:5" ht="15.75">
      <c r="B3010"/>
      <c r="C3010"/>
      <c r="D3010"/>
      <c r="E3010"/>
    </row>
    <row r="3011" spans="2:5" ht="15.75">
      <c r="B3011"/>
      <c r="C3011"/>
      <c r="D3011"/>
      <c r="E3011"/>
    </row>
    <row r="3012" spans="2:5" ht="15.75">
      <c r="B3012"/>
      <c r="C3012"/>
      <c r="D3012"/>
      <c r="E3012"/>
    </row>
    <row r="3013" spans="2:5" ht="15.75">
      <c r="B3013"/>
      <c r="C3013"/>
      <c r="D3013"/>
      <c r="E3013"/>
    </row>
    <row r="3014" spans="2:5" ht="15.75">
      <c r="B3014"/>
      <c r="C3014"/>
      <c r="D3014"/>
      <c r="E3014"/>
    </row>
    <row r="3015" spans="2:5" ht="15.75">
      <c r="B3015"/>
      <c r="C3015"/>
      <c r="D3015"/>
      <c r="E3015"/>
    </row>
    <row r="3016" spans="2:5" ht="15.75">
      <c r="B3016"/>
      <c r="C3016"/>
      <c r="D3016"/>
      <c r="E3016"/>
    </row>
    <row r="3017" spans="2:5" ht="15.75">
      <c r="B3017"/>
      <c r="C3017"/>
      <c r="D3017"/>
      <c r="E3017"/>
    </row>
    <row r="3018" spans="2:5" ht="15.75">
      <c r="B3018"/>
      <c r="C3018"/>
      <c r="D3018"/>
      <c r="E3018"/>
    </row>
    <row r="3019" spans="2:5" ht="15.75">
      <c r="B3019"/>
      <c r="C3019"/>
      <c r="D3019"/>
      <c r="E3019"/>
    </row>
    <row r="3020" spans="2:5" ht="15.75">
      <c r="B3020"/>
      <c r="C3020"/>
      <c r="D3020"/>
      <c r="E3020"/>
    </row>
    <row r="3021" spans="2:5" ht="15.75">
      <c r="B3021"/>
      <c r="C3021"/>
      <c r="D3021"/>
      <c r="E3021"/>
    </row>
    <row r="3022" spans="2:5" ht="15.75">
      <c r="B3022"/>
      <c r="C3022"/>
      <c r="D3022"/>
      <c r="E3022"/>
    </row>
    <row r="3023" spans="2:5" ht="15.75">
      <c r="B3023"/>
      <c r="C3023"/>
      <c r="D3023"/>
      <c r="E3023"/>
    </row>
    <row r="3024" spans="2:5" ht="15.75">
      <c r="B3024"/>
      <c r="C3024"/>
      <c r="D3024"/>
      <c r="E3024"/>
    </row>
    <row r="3025" spans="2:5" ht="15.75">
      <c r="B3025"/>
      <c r="C3025"/>
      <c r="D3025"/>
      <c r="E3025"/>
    </row>
    <row r="3026" spans="2:5" ht="15.75">
      <c r="B3026"/>
      <c r="C3026"/>
      <c r="D3026"/>
      <c r="E3026"/>
    </row>
    <row r="3027" spans="2:5" ht="15.75">
      <c r="B3027"/>
      <c r="C3027"/>
      <c r="D3027"/>
      <c r="E3027"/>
    </row>
    <row r="3028" spans="2:5" ht="15.75">
      <c r="B3028"/>
      <c r="C3028"/>
      <c r="D3028"/>
      <c r="E3028"/>
    </row>
    <row r="3029" spans="2:5" ht="15.75">
      <c r="B3029"/>
      <c r="C3029"/>
      <c r="D3029"/>
      <c r="E3029"/>
    </row>
    <row r="3030" spans="2:5" ht="15.75">
      <c r="B3030"/>
      <c r="C3030"/>
      <c r="D3030"/>
      <c r="E3030"/>
    </row>
    <row r="3031" spans="2:5" ht="15.75">
      <c r="B3031"/>
      <c r="C3031"/>
      <c r="D3031"/>
      <c r="E3031"/>
    </row>
    <row r="3032" spans="2:5" ht="15.75">
      <c r="B3032"/>
      <c r="C3032"/>
      <c r="D3032"/>
      <c r="E3032"/>
    </row>
    <row r="3033" spans="2:5" ht="15.75">
      <c r="B3033"/>
      <c r="C3033"/>
      <c r="D3033"/>
      <c r="E3033"/>
    </row>
    <row r="3034" spans="2:5" ht="15.75">
      <c r="B3034"/>
      <c r="C3034"/>
      <c r="D3034"/>
      <c r="E3034"/>
    </row>
    <row r="3035" spans="2:5" ht="15.75">
      <c r="B3035"/>
      <c r="C3035"/>
      <c r="D3035"/>
      <c r="E3035"/>
    </row>
    <row r="3036" spans="2:5" ht="15.75">
      <c r="B3036"/>
      <c r="C3036"/>
      <c r="D3036"/>
      <c r="E3036"/>
    </row>
    <row r="3037" spans="2:5" ht="15.75">
      <c r="B3037"/>
      <c r="C3037"/>
      <c r="D3037"/>
      <c r="E3037"/>
    </row>
    <row r="3038" spans="2:5" ht="15.75">
      <c r="B3038"/>
      <c r="C3038"/>
      <c r="D3038"/>
      <c r="E3038"/>
    </row>
    <row r="3039" spans="2:5" ht="15.75">
      <c r="B3039"/>
      <c r="C3039"/>
      <c r="D3039"/>
      <c r="E3039"/>
    </row>
    <row r="3040" spans="2:5" ht="15.75">
      <c r="B3040"/>
      <c r="C3040"/>
      <c r="D3040"/>
      <c r="E3040"/>
    </row>
    <row r="3041" spans="2:5" ht="15.75">
      <c r="B3041"/>
      <c r="C3041"/>
      <c r="D3041"/>
      <c r="E3041"/>
    </row>
    <row r="3042" spans="2:5" ht="15.75">
      <c r="B3042"/>
      <c r="C3042"/>
      <c r="D3042"/>
      <c r="E3042"/>
    </row>
    <row r="3043" spans="2:5" ht="15.75">
      <c r="B3043"/>
      <c r="C3043"/>
      <c r="D3043"/>
      <c r="E3043"/>
    </row>
    <row r="3044" spans="2:5" ht="15.75">
      <c r="B3044"/>
      <c r="C3044"/>
      <c r="D3044"/>
      <c r="E3044"/>
    </row>
    <row r="3045" spans="2:5" ht="15.75">
      <c r="B3045"/>
      <c r="C3045"/>
      <c r="D3045"/>
      <c r="E3045"/>
    </row>
    <row r="3046" spans="2:5" ht="15.75">
      <c r="B3046"/>
      <c r="C3046"/>
      <c r="D3046"/>
      <c r="E3046"/>
    </row>
    <row r="3047" spans="2:5" ht="15.75">
      <c r="B3047"/>
      <c r="C3047"/>
      <c r="D3047"/>
      <c r="E3047"/>
    </row>
    <row r="3048" spans="2:5" ht="15.75">
      <c r="B3048"/>
      <c r="C3048"/>
      <c r="D3048"/>
      <c r="E3048"/>
    </row>
    <row r="3049" spans="2:5" ht="15.75">
      <c r="B3049"/>
      <c r="C3049"/>
      <c r="D3049"/>
      <c r="E3049"/>
    </row>
    <row r="3050" spans="2:5" ht="15.75">
      <c r="B3050"/>
      <c r="C3050"/>
      <c r="D3050"/>
      <c r="E3050"/>
    </row>
    <row r="3051" spans="2:5" ht="15.75">
      <c r="B3051"/>
      <c r="C3051"/>
      <c r="D3051"/>
      <c r="E3051"/>
    </row>
    <row r="3052" spans="2:5" ht="15.75">
      <c r="B3052"/>
      <c r="C3052"/>
      <c r="D3052"/>
      <c r="E3052"/>
    </row>
    <row r="3053" spans="2:5" ht="15.75">
      <c r="B3053"/>
      <c r="C3053"/>
      <c r="D3053"/>
      <c r="E3053"/>
    </row>
    <row r="3054" spans="2:5" ht="15.75">
      <c r="B3054"/>
      <c r="C3054"/>
      <c r="D3054"/>
      <c r="E3054"/>
    </row>
    <row r="3055" spans="2:5" ht="15.75">
      <c r="B3055"/>
      <c r="C3055"/>
      <c r="D3055"/>
      <c r="E3055"/>
    </row>
    <row r="3056" spans="2:5" ht="15.75">
      <c r="B3056"/>
      <c r="C3056"/>
      <c r="D3056"/>
      <c r="E3056"/>
    </row>
    <row r="3057" spans="2:5" ht="15.75">
      <c r="B3057"/>
      <c r="C3057"/>
      <c r="D3057"/>
      <c r="E3057"/>
    </row>
    <row r="3058" spans="2:5" ht="15.75">
      <c r="B3058"/>
      <c r="C3058"/>
      <c r="D3058"/>
      <c r="E3058"/>
    </row>
    <row r="3059" spans="2:5" ht="15.75">
      <c r="B3059"/>
      <c r="C3059"/>
      <c r="D3059"/>
      <c r="E3059"/>
    </row>
    <row r="3060" spans="2:5" ht="15.75">
      <c r="B3060"/>
      <c r="C3060"/>
      <c r="D3060"/>
      <c r="E3060"/>
    </row>
    <row r="3061" spans="2:5" ht="15.75">
      <c r="B3061"/>
      <c r="C3061"/>
      <c r="D3061"/>
      <c r="E3061"/>
    </row>
    <row r="3062" spans="2:5" ht="15.75">
      <c r="B3062"/>
      <c r="C3062"/>
      <c r="D3062"/>
      <c r="E3062"/>
    </row>
    <row r="3063" spans="2:5" ht="15.75">
      <c r="B3063"/>
      <c r="C3063"/>
      <c r="D3063"/>
      <c r="E3063"/>
    </row>
    <row r="3064" spans="2:5" ht="15.75">
      <c r="B3064"/>
      <c r="C3064"/>
      <c r="D3064"/>
      <c r="E3064"/>
    </row>
    <row r="3065" spans="2:5" ht="15.75">
      <c r="B3065"/>
      <c r="C3065"/>
      <c r="D3065"/>
      <c r="E3065"/>
    </row>
    <row r="3066" spans="2:5" ht="15.75">
      <c r="B3066"/>
      <c r="C3066"/>
      <c r="D3066"/>
      <c r="E3066"/>
    </row>
    <row r="3067" spans="2:5" ht="15.75">
      <c r="B3067"/>
      <c r="C3067"/>
      <c r="D3067"/>
      <c r="E3067"/>
    </row>
    <row r="3068" spans="2:5" ht="15.75">
      <c r="B3068"/>
      <c r="C3068"/>
      <c r="D3068"/>
      <c r="E3068"/>
    </row>
    <row r="3069" spans="2:5" ht="15.75">
      <c r="B3069"/>
      <c r="C3069"/>
      <c r="D3069"/>
      <c r="E3069"/>
    </row>
    <row r="3070" spans="2:5" ht="15.75">
      <c r="B3070"/>
      <c r="C3070"/>
      <c r="D3070"/>
      <c r="E3070"/>
    </row>
    <row r="3071" spans="2:5" ht="15.75">
      <c r="B3071"/>
      <c r="C3071"/>
      <c r="D3071"/>
      <c r="E3071"/>
    </row>
    <row r="3072" spans="2:5" ht="15.75">
      <c r="B3072"/>
      <c r="C3072"/>
      <c r="D3072"/>
      <c r="E3072"/>
    </row>
    <row r="3073" spans="2:5" ht="15.75">
      <c r="B3073"/>
      <c r="C3073"/>
      <c r="D3073"/>
      <c r="E3073"/>
    </row>
    <row r="3074" spans="2:5" ht="15.75">
      <c r="B3074"/>
      <c r="C3074"/>
      <c r="D3074"/>
      <c r="E3074"/>
    </row>
    <row r="3075" spans="2:5" ht="15.75">
      <c r="B3075"/>
      <c r="C3075"/>
      <c r="D3075"/>
      <c r="E3075"/>
    </row>
    <row r="3076" spans="2:5" ht="15.75">
      <c r="B3076"/>
      <c r="C3076"/>
      <c r="D3076"/>
      <c r="E3076"/>
    </row>
    <row r="3077" spans="2:5" ht="15.75">
      <c r="B3077"/>
      <c r="C3077"/>
      <c r="D3077"/>
      <c r="E3077"/>
    </row>
    <row r="3078" spans="2:5" ht="15.75">
      <c r="B3078"/>
      <c r="C3078"/>
      <c r="D3078"/>
      <c r="E3078"/>
    </row>
    <row r="3079" spans="2:5" ht="15.75">
      <c r="B3079"/>
      <c r="C3079"/>
      <c r="D3079"/>
      <c r="E3079"/>
    </row>
    <row r="3080" spans="2:5" ht="15.75">
      <c r="B3080"/>
      <c r="C3080"/>
      <c r="D3080"/>
      <c r="E3080"/>
    </row>
    <row r="3081" spans="2:5" ht="15.75">
      <c r="B3081"/>
      <c r="C3081"/>
      <c r="D3081"/>
      <c r="E3081"/>
    </row>
    <row r="3082" spans="2:5" ht="15.75">
      <c r="B3082"/>
      <c r="C3082"/>
      <c r="D3082"/>
      <c r="E3082"/>
    </row>
    <row r="3083" spans="2:5" ht="15.75">
      <c r="B3083"/>
      <c r="C3083"/>
      <c r="D3083"/>
      <c r="E3083"/>
    </row>
    <row r="3084" spans="2:5" ht="15.75">
      <c r="B3084"/>
      <c r="C3084"/>
      <c r="D3084"/>
      <c r="E3084"/>
    </row>
    <row r="3085" spans="2:5" ht="15.75">
      <c r="B3085"/>
      <c r="C3085"/>
      <c r="D3085"/>
      <c r="E3085"/>
    </row>
    <row r="3086" spans="2:5" ht="15.75">
      <c r="B3086"/>
      <c r="C3086"/>
      <c r="D3086"/>
      <c r="E3086"/>
    </row>
    <row r="3087" spans="2:5" ht="15.75">
      <c r="B3087"/>
      <c r="C3087"/>
      <c r="D3087"/>
      <c r="E3087"/>
    </row>
    <row r="3088" spans="2:5" ht="15.75">
      <c r="B3088"/>
      <c r="C3088"/>
      <c r="D3088"/>
      <c r="E3088"/>
    </row>
    <row r="3089" spans="2:5" ht="15.75">
      <c r="B3089"/>
      <c r="C3089"/>
      <c r="D3089"/>
      <c r="E3089"/>
    </row>
    <row r="3090" spans="2:5" ht="15.75">
      <c r="B3090"/>
      <c r="C3090"/>
      <c r="D3090"/>
      <c r="E3090"/>
    </row>
    <row r="3091" spans="2:5" ht="15.75">
      <c r="B3091"/>
      <c r="C3091"/>
      <c r="D3091"/>
      <c r="E3091"/>
    </row>
    <row r="3092" spans="2:5" ht="15.75">
      <c r="B3092"/>
      <c r="C3092"/>
      <c r="D3092"/>
      <c r="E3092"/>
    </row>
    <row r="3093" spans="2:5" ht="15.75">
      <c r="B3093"/>
      <c r="C3093"/>
      <c r="D3093"/>
      <c r="E3093"/>
    </row>
    <row r="3094" spans="2:5" ht="15.75">
      <c r="B3094"/>
      <c r="C3094"/>
      <c r="D3094"/>
      <c r="E3094"/>
    </row>
    <row r="3095" spans="2:5" ht="15.75">
      <c r="B3095"/>
      <c r="C3095"/>
      <c r="D3095"/>
      <c r="E3095"/>
    </row>
    <row r="3096" spans="2:5" ht="15.75">
      <c r="B3096"/>
      <c r="C3096"/>
      <c r="D3096"/>
      <c r="E3096"/>
    </row>
    <row r="3097" spans="2:5" ht="15.75">
      <c r="B3097"/>
      <c r="C3097"/>
      <c r="D3097"/>
      <c r="E3097"/>
    </row>
    <row r="3098" spans="2:5" ht="15.75">
      <c r="B3098"/>
      <c r="C3098"/>
      <c r="D3098"/>
      <c r="E3098"/>
    </row>
    <row r="3099" spans="2:5" ht="15.75">
      <c r="B3099"/>
      <c r="C3099"/>
      <c r="D3099"/>
      <c r="E3099"/>
    </row>
    <row r="3100" spans="2:5" ht="15.75">
      <c r="B3100"/>
      <c r="C3100"/>
      <c r="D3100"/>
      <c r="E3100"/>
    </row>
    <row r="3101" spans="2:5" ht="15.75">
      <c r="B3101"/>
      <c r="C3101"/>
      <c r="D3101"/>
      <c r="E3101"/>
    </row>
    <row r="3102" spans="2:5" ht="15.75">
      <c r="B3102"/>
      <c r="C3102"/>
      <c r="D3102"/>
      <c r="E3102"/>
    </row>
    <row r="3103" spans="2:5" ht="15.75">
      <c r="B3103"/>
      <c r="C3103"/>
      <c r="D3103"/>
      <c r="E3103"/>
    </row>
    <row r="3104" spans="2:5" ht="15.75">
      <c r="B3104"/>
      <c r="C3104"/>
      <c r="D3104"/>
      <c r="E3104"/>
    </row>
    <row r="3105" spans="2:5" ht="15.75">
      <c r="B3105"/>
      <c r="C3105"/>
      <c r="D3105"/>
      <c r="E3105"/>
    </row>
    <row r="3106" spans="2:5" ht="15.75">
      <c r="B3106"/>
      <c r="C3106"/>
      <c r="D3106"/>
      <c r="E3106"/>
    </row>
    <row r="3107" spans="2:5" ht="15.75">
      <c r="B3107"/>
      <c r="C3107"/>
      <c r="D3107"/>
      <c r="E3107"/>
    </row>
    <row r="3108" spans="2:5" ht="15.75">
      <c r="B3108"/>
      <c r="C3108"/>
      <c r="D3108"/>
      <c r="E3108"/>
    </row>
    <row r="3109" spans="2:5" ht="15.75">
      <c r="B3109"/>
      <c r="C3109"/>
      <c r="D3109"/>
      <c r="E3109"/>
    </row>
    <row r="3110" spans="2:5" ht="15.75">
      <c r="B3110"/>
      <c r="C3110"/>
      <c r="D3110"/>
      <c r="E3110"/>
    </row>
    <row r="3111" spans="2:5" ht="15.75">
      <c r="B3111"/>
      <c r="C3111"/>
      <c r="D3111"/>
      <c r="E3111"/>
    </row>
    <row r="3112" spans="2:5" ht="15.75">
      <c r="B3112"/>
      <c r="C3112"/>
      <c r="D3112"/>
      <c r="E3112"/>
    </row>
    <row r="3113" spans="2:5" ht="15.75">
      <c r="B3113"/>
      <c r="C3113"/>
      <c r="D3113"/>
      <c r="E3113"/>
    </row>
    <row r="3114" spans="2:5" ht="15.75">
      <c r="B3114"/>
      <c r="C3114"/>
      <c r="D3114"/>
      <c r="E3114"/>
    </row>
    <row r="3115" spans="2:5" ht="15.75">
      <c r="B3115"/>
      <c r="C3115"/>
      <c r="D3115"/>
      <c r="E3115"/>
    </row>
    <row r="3116" spans="2:5" ht="15.75">
      <c r="B3116"/>
      <c r="C3116"/>
      <c r="D3116"/>
      <c r="E3116"/>
    </row>
    <row r="3117" spans="2:5" ht="15.75">
      <c r="B3117"/>
      <c r="C3117"/>
      <c r="D3117"/>
      <c r="E3117"/>
    </row>
    <row r="3118" spans="2:5" ht="15.75">
      <c r="B3118"/>
      <c r="C3118"/>
      <c r="D3118"/>
      <c r="E3118"/>
    </row>
    <row r="3119" spans="2:5" ht="15.75">
      <c r="B3119"/>
      <c r="C3119"/>
      <c r="D3119"/>
      <c r="E3119"/>
    </row>
    <row r="3120" spans="2:5" ht="15.75">
      <c r="B3120"/>
      <c r="C3120"/>
      <c r="D3120"/>
      <c r="E3120"/>
    </row>
    <row r="3121" spans="2:5" ht="15.75">
      <c r="B3121"/>
      <c r="C3121"/>
      <c r="D3121"/>
      <c r="E3121"/>
    </row>
    <row r="3122" spans="2:5" ht="15.75">
      <c r="B3122"/>
      <c r="C3122"/>
      <c r="D3122"/>
      <c r="E3122"/>
    </row>
    <row r="3123" spans="2:5" ht="15.75">
      <c r="B3123"/>
      <c r="C3123"/>
      <c r="D3123"/>
      <c r="E3123"/>
    </row>
    <row r="3124" spans="2:5" ht="15.75">
      <c r="B3124"/>
      <c r="C3124"/>
      <c r="D3124"/>
      <c r="E3124"/>
    </row>
    <row r="3125" spans="2:5" ht="15.75">
      <c r="B3125"/>
      <c r="C3125"/>
      <c r="D3125"/>
      <c r="E3125"/>
    </row>
    <row r="3126" spans="2:5" ht="15.75">
      <c r="B3126"/>
      <c r="C3126"/>
      <c r="D3126"/>
      <c r="E3126"/>
    </row>
    <row r="3127" spans="2:5" ht="15.75">
      <c r="B3127"/>
      <c r="C3127"/>
      <c r="D3127"/>
      <c r="E3127"/>
    </row>
    <row r="3128" spans="2:5" ht="15.75">
      <c r="B3128"/>
      <c r="C3128"/>
      <c r="D3128"/>
      <c r="E3128"/>
    </row>
    <row r="3129" spans="2:5" ht="15.75">
      <c r="B3129"/>
      <c r="C3129"/>
      <c r="D3129"/>
      <c r="E3129"/>
    </row>
    <row r="3130" spans="2:5" ht="15.75">
      <c r="B3130"/>
      <c r="C3130"/>
      <c r="D3130"/>
      <c r="E3130"/>
    </row>
    <row r="3131" spans="2:5" ht="15.75">
      <c r="B3131"/>
      <c r="C3131"/>
      <c r="D3131"/>
      <c r="E3131"/>
    </row>
    <row r="3132" spans="2:5" ht="15.75">
      <c r="B3132"/>
      <c r="C3132"/>
      <c r="D3132"/>
      <c r="E3132"/>
    </row>
    <row r="3133" spans="2:5" ht="15.75">
      <c r="B3133"/>
      <c r="C3133"/>
      <c r="D3133"/>
      <c r="E3133"/>
    </row>
    <row r="3134" spans="2:5" ht="15.75">
      <c r="B3134"/>
      <c r="C3134"/>
      <c r="D3134"/>
      <c r="E3134"/>
    </row>
    <row r="3135" spans="2:5" ht="15.75">
      <c r="B3135"/>
      <c r="C3135"/>
      <c r="D3135"/>
      <c r="E3135"/>
    </row>
    <row r="3136" spans="2:5" ht="15.75">
      <c r="B3136"/>
      <c r="C3136"/>
      <c r="D3136"/>
      <c r="E3136"/>
    </row>
    <row r="3137" spans="2:5" ht="15.75">
      <c r="B3137"/>
      <c r="C3137"/>
      <c r="D3137"/>
      <c r="E3137"/>
    </row>
    <row r="3138" spans="2:5" ht="15.75">
      <c r="B3138"/>
      <c r="C3138"/>
      <c r="D3138"/>
      <c r="E3138"/>
    </row>
    <row r="3139" spans="2:5" ht="15.75">
      <c r="B3139"/>
      <c r="C3139"/>
      <c r="D3139"/>
      <c r="E3139"/>
    </row>
    <row r="3140" spans="2:5" ht="15.75">
      <c r="B3140"/>
      <c r="C3140"/>
      <c r="D3140"/>
      <c r="E3140"/>
    </row>
    <row r="3141" spans="2:5" ht="15.75">
      <c r="B3141"/>
      <c r="C3141"/>
      <c r="D3141"/>
      <c r="E3141"/>
    </row>
    <row r="3142" spans="2:5" ht="15.75">
      <c r="B3142"/>
      <c r="C3142"/>
      <c r="D3142"/>
      <c r="E3142"/>
    </row>
    <row r="3143" spans="2:5" ht="15.75">
      <c r="B3143"/>
      <c r="C3143"/>
      <c r="D3143"/>
      <c r="E3143"/>
    </row>
    <row r="3144" spans="2:5" ht="15.75">
      <c r="B3144"/>
      <c r="C3144"/>
      <c r="D3144"/>
      <c r="E3144"/>
    </row>
    <row r="3145" spans="2:5" ht="15.75">
      <c r="B3145"/>
      <c r="C3145"/>
      <c r="D3145"/>
      <c r="E3145"/>
    </row>
    <row r="3146" spans="2:5" ht="15.75">
      <c r="B3146"/>
      <c r="C3146"/>
      <c r="D3146"/>
      <c r="E3146"/>
    </row>
    <row r="3147" spans="2:5" ht="15.75">
      <c r="B3147"/>
      <c r="C3147"/>
      <c r="D3147"/>
      <c r="E3147"/>
    </row>
    <row r="3148" spans="2:5" ht="15.75">
      <c r="B3148"/>
      <c r="C3148"/>
      <c r="D3148"/>
      <c r="E3148"/>
    </row>
    <row r="3149" spans="2:5" ht="15.75">
      <c r="B3149"/>
      <c r="C3149"/>
      <c r="D3149"/>
      <c r="E3149"/>
    </row>
    <row r="3150" spans="2:5" ht="15.75">
      <c r="B3150"/>
      <c r="C3150"/>
      <c r="D3150"/>
      <c r="E3150"/>
    </row>
    <row r="3151" spans="2:5" ht="15.75">
      <c r="B3151"/>
      <c r="C3151"/>
      <c r="D3151"/>
      <c r="E3151"/>
    </row>
    <row r="3152" spans="2:5" ht="15.75">
      <c r="B3152"/>
      <c r="C3152"/>
      <c r="D3152"/>
      <c r="E3152"/>
    </row>
    <row r="3153" spans="2:5" ht="15.75">
      <c r="B3153"/>
      <c r="C3153"/>
      <c r="D3153"/>
      <c r="E3153"/>
    </row>
    <row r="3154" spans="2:5" ht="15.75">
      <c r="B3154"/>
      <c r="C3154"/>
      <c r="D3154"/>
      <c r="E3154"/>
    </row>
    <row r="3155" spans="2:5" ht="15.75">
      <c r="B3155"/>
      <c r="C3155"/>
      <c r="D3155"/>
      <c r="E3155"/>
    </row>
    <row r="3156" spans="2:5" ht="15.75">
      <c r="B3156"/>
      <c r="C3156"/>
      <c r="D3156"/>
      <c r="E3156"/>
    </row>
    <row r="3157" spans="2:5" ht="15.75">
      <c r="B3157"/>
      <c r="C3157"/>
      <c r="D3157"/>
      <c r="E3157"/>
    </row>
    <row r="3158" spans="2:5" ht="15.75">
      <c r="B3158"/>
      <c r="C3158"/>
      <c r="D3158"/>
      <c r="E3158"/>
    </row>
    <row r="3159" spans="2:5" ht="15.75">
      <c r="B3159"/>
      <c r="C3159"/>
      <c r="D3159"/>
      <c r="E3159"/>
    </row>
    <row r="3160" spans="2:5" ht="15.75">
      <c r="B3160"/>
      <c r="C3160"/>
      <c r="D3160"/>
      <c r="E3160"/>
    </row>
    <row r="3161" spans="2:5" ht="15.75">
      <c r="B3161"/>
      <c r="C3161"/>
      <c r="D3161"/>
      <c r="E3161"/>
    </row>
    <row r="3162" spans="2:5" ht="15.75">
      <c r="B3162"/>
      <c r="C3162"/>
      <c r="D3162"/>
      <c r="E3162"/>
    </row>
    <row r="3163" spans="2:5" ht="15.75">
      <c r="B3163"/>
      <c r="C3163"/>
      <c r="D3163"/>
      <c r="E3163"/>
    </row>
    <row r="3164" spans="2:5" ht="15.75">
      <c r="B3164"/>
      <c r="C3164"/>
      <c r="D3164"/>
      <c r="E3164"/>
    </row>
    <row r="3165" spans="2:5" ht="15.75">
      <c r="B3165"/>
      <c r="C3165"/>
      <c r="D3165"/>
      <c r="E3165"/>
    </row>
    <row r="3166" spans="2:5" ht="15.75">
      <c r="B3166"/>
      <c r="C3166"/>
      <c r="D3166"/>
      <c r="E3166"/>
    </row>
    <row r="3167" spans="2:5" ht="15.75">
      <c r="B3167"/>
      <c r="C3167"/>
      <c r="D3167"/>
      <c r="E3167"/>
    </row>
    <row r="3168" spans="2:5" ht="15.75">
      <c r="B3168"/>
      <c r="C3168"/>
      <c r="D3168"/>
      <c r="E3168"/>
    </row>
    <row r="3169" spans="2:5" ht="15.75">
      <c r="B3169"/>
      <c r="C3169"/>
      <c r="D3169"/>
      <c r="E3169"/>
    </row>
    <row r="3170" spans="2:5" ht="15.75">
      <c r="B3170"/>
      <c r="C3170"/>
      <c r="D3170"/>
      <c r="E3170"/>
    </row>
    <row r="3171" spans="2:5" ht="15.75">
      <c r="B3171"/>
      <c r="C3171"/>
      <c r="D3171"/>
      <c r="E3171"/>
    </row>
    <row r="3172" spans="2:5" ht="15.75">
      <c r="B3172"/>
      <c r="C3172"/>
      <c r="D3172"/>
      <c r="E3172"/>
    </row>
    <row r="3173" spans="2:5" ht="15.75">
      <c r="B3173"/>
      <c r="C3173"/>
      <c r="D3173"/>
      <c r="E3173"/>
    </row>
    <row r="3174" spans="2:5" ht="15.75">
      <c r="B3174"/>
      <c r="C3174"/>
      <c r="D3174"/>
      <c r="E3174"/>
    </row>
    <row r="3175" spans="2:5" ht="15.75">
      <c r="B3175"/>
      <c r="C3175"/>
      <c r="D3175"/>
      <c r="E3175"/>
    </row>
    <row r="3176" spans="2:5" ht="15.75">
      <c r="B3176"/>
      <c r="C3176"/>
      <c r="D3176"/>
      <c r="E3176"/>
    </row>
    <row r="3177" spans="2:5" ht="15.75">
      <c r="B3177"/>
      <c r="C3177"/>
      <c r="D3177"/>
      <c r="E3177"/>
    </row>
    <row r="3178" spans="2:5" ht="15.75">
      <c r="B3178"/>
      <c r="C3178"/>
      <c r="D3178"/>
      <c r="E3178"/>
    </row>
    <row r="3179" spans="2:5" ht="15.75">
      <c r="B3179"/>
      <c r="C3179"/>
      <c r="D3179"/>
      <c r="E3179"/>
    </row>
    <row r="3180" spans="2:5" ht="15.75">
      <c r="B3180"/>
      <c r="C3180"/>
      <c r="D3180"/>
      <c r="E3180"/>
    </row>
    <row r="3181" spans="2:5" ht="15.75">
      <c r="B3181"/>
      <c r="C3181"/>
      <c r="D3181"/>
      <c r="E3181"/>
    </row>
    <row r="3182" spans="2:5" ht="15.75">
      <c r="B3182"/>
      <c r="C3182"/>
      <c r="D3182"/>
      <c r="E3182"/>
    </row>
    <row r="3183" spans="2:5" ht="15.75">
      <c r="B3183"/>
      <c r="C3183"/>
      <c r="D3183"/>
      <c r="E3183"/>
    </row>
    <row r="3184" spans="2:5" ht="15.75">
      <c r="B3184"/>
      <c r="C3184"/>
      <c r="D3184"/>
      <c r="E3184"/>
    </row>
    <row r="3185" spans="2:5" ht="15.75">
      <c r="B3185"/>
      <c r="C3185"/>
      <c r="D3185"/>
      <c r="E3185"/>
    </row>
    <row r="3186" spans="2:5" ht="15.75">
      <c r="B3186"/>
      <c r="C3186"/>
      <c r="D3186"/>
      <c r="E3186"/>
    </row>
    <row r="3187" spans="2:5" ht="15.75">
      <c r="B3187"/>
      <c r="C3187"/>
      <c r="D3187"/>
      <c r="E3187"/>
    </row>
    <row r="3188" spans="2:5" ht="15.75">
      <c r="B3188"/>
      <c r="C3188"/>
      <c r="D3188"/>
      <c r="E3188"/>
    </row>
    <row r="3189" spans="2:5" ht="15.75">
      <c r="B3189"/>
      <c r="C3189"/>
      <c r="D3189"/>
      <c r="E3189"/>
    </row>
    <row r="3190" spans="2:5" ht="15.75">
      <c r="B3190"/>
      <c r="C3190"/>
      <c r="D3190"/>
      <c r="E3190"/>
    </row>
    <row r="3191" spans="2:5" ht="15.75">
      <c r="B3191"/>
      <c r="C3191"/>
      <c r="D3191"/>
      <c r="E3191"/>
    </row>
    <row r="3192" spans="2:5" ht="15.75">
      <c r="B3192"/>
      <c r="C3192"/>
      <c r="D3192"/>
      <c r="E3192"/>
    </row>
    <row r="3193" spans="2:5" ht="15.75">
      <c r="B3193"/>
      <c r="C3193"/>
      <c r="D3193"/>
      <c r="E3193"/>
    </row>
    <row r="3194" spans="2:5" ht="15.75">
      <c r="B3194"/>
      <c r="C3194"/>
      <c r="D3194"/>
      <c r="E3194"/>
    </row>
    <row r="3195" spans="2:5" ht="15.75">
      <c r="B3195"/>
      <c r="C3195"/>
      <c r="D3195"/>
      <c r="E3195"/>
    </row>
    <row r="3196" spans="2:5" ht="15.75">
      <c r="B3196"/>
      <c r="C3196"/>
      <c r="D3196"/>
      <c r="E3196"/>
    </row>
    <row r="3197" spans="2:5" ht="15.75">
      <c r="B3197"/>
      <c r="C3197"/>
      <c r="D3197"/>
      <c r="E3197"/>
    </row>
    <row r="3198" spans="2:5" ht="15.75">
      <c r="B3198"/>
      <c r="C3198"/>
      <c r="D3198"/>
      <c r="E3198"/>
    </row>
    <row r="3199" spans="2:5" ht="15.75">
      <c r="B3199"/>
      <c r="C3199"/>
      <c r="D3199"/>
      <c r="E3199"/>
    </row>
    <row r="3200" spans="2:5" ht="15.75">
      <c r="B3200"/>
      <c r="C3200"/>
      <c r="D3200"/>
      <c r="E3200"/>
    </row>
    <row r="3201" spans="2:5" ht="15.75">
      <c r="B3201"/>
      <c r="C3201"/>
      <c r="D3201"/>
      <c r="E3201"/>
    </row>
    <row r="3202" spans="2:5" ht="15.75">
      <c r="B3202"/>
      <c r="C3202"/>
      <c r="D3202"/>
      <c r="E3202"/>
    </row>
    <row r="3203" spans="2:5" ht="15.75">
      <c r="B3203"/>
      <c r="C3203"/>
      <c r="D3203"/>
      <c r="E3203"/>
    </row>
    <row r="3204" spans="2:5" ht="15.75">
      <c r="B3204"/>
      <c r="C3204"/>
      <c r="D3204"/>
      <c r="E3204"/>
    </row>
    <row r="3205" spans="2:5" ht="15.75">
      <c r="B3205"/>
      <c r="C3205"/>
      <c r="D3205"/>
      <c r="E3205"/>
    </row>
    <row r="3206" spans="2:5" ht="15.75">
      <c r="B3206"/>
      <c r="C3206"/>
      <c r="D3206"/>
      <c r="E3206"/>
    </row>
    <row r="3207" spans="2:5" ht="15.75">
      <c r="B3207"/>
      <c r="C3207"/>
      <c r="D3207"/>
      <c r="E3207"/>
    </row>
    <row r="3208" spans="2:5" ht="15.75">
      <c r="B3208"/>
      <c r="C3208"/>
      <c r="D3208"/>
      <c r="E3208"/>
    </row>
    <row r="3209" spans="2:5" ht="15.75">
      <c r="B3209"/>
      <c r="C3209"/>
      <c r="D3209"/>
      <c r="E3209"/>
    </row>
    <row r="3210" spans="2:5" ht="15.75">
      <c r="B3210"/>
      <c r="C3210"/>
      <c r="D3210"/>
      <c r="E3210"/>
    </row>
    <row r="3211" spans="2:5" ht="15.75">
      <c r="B3211"/>
      <c r="C3211"/>
      <c r="D3211"/>
      <c r="E3211"/>
    </row>
    <row r="3212" spans="2:5" ht="15.75">
      <c r="B3212"/>
      <c r="C3212"/>
      <c r="D3212"/>
      <c r="E3212"/>
    </row>
    <row r="3213" spans="2:5" ht="15.75">
      <c r="B3213"/>
      <c r="C3213"/>
      <c r="D3213"/>
      <c r="E3213"/>
    </row>
    <row r="3214" spans="2:5" ht="15.75">
      <c r="B3214"/>
      <c r="C3214"/>
      <c r="D3214"/>
      <c r="E3214"/>
    </row>
    <row r="3215" spans="2:5" ht="15.75">
      <c r="B3215"/>
      <c r="C3215"/>
      <c r="D3215"/>
      <c r="E3215"/>
    </row>
    <row r="3216" spans="2:5" ht="15.75">
      <c r="B3216"/>
      <c r="C3216"/>
      <c r="D3216"/>
      <c r="E3216"/>
    </row>
    <row r="3217" spans="2:5" ht="15.75">
      <c r="B3217"/>
      <c r="C3217"/>
      <c r="D3217"/>
      <c r="E3217"/>
    </row>
    <row r="3218" spans="2:5" ht="15.75">
      <c r="B3218"/>
      <c r="C3218"/>
      <c r="D3218"/>
      <c r="E3218"/>
    </row>
    <row r="3219" spans="2:5" ht="15.75">
      <c r="B3219"/>
      <c r="C3219"/>
      <c r="D3219"/>
      <c r="E3219"/>
    </row>
    <row r="3220" spans="2:5" ht="15.75">
      <c r="B3220"/>
      <c r="C3220"/>
      <c r="D3220"/>
      <c r="E3220"/>
    </row>
    <row r="3221" spans="2:5" ht="15.75">
      <c r="B3221"/>
      <c r="C3221"/>
      <c r="D3221"/>
      <c r="E3221"/>
    </row>
    <row r="3222" spans="2:5" ht="15.75">
      <c r="B3222"/>
      <c r="C3222"/>
      <c r="D3222"/>
      <c r="E3222"/>
    </row>
    <row r="3223" spans="2:5" ht="15.75">
      <c r="B3223"/>
      <c r="C3223"/>
      <c r="D3223"/>
      <c r="E3223"/>
    </row>
    <row r="3224" spans="2:5" ht="15.75">
      <c r="B3224"/>
      <c r="C3224"/>
      <c r="D3224"/>
      <c r="E3224"/>
    </row>
    <row r="3225" spans="2:5" ht="15.75">
      <c r="B3225"/>
      <c r="C3225"/>
      <c r="D3225"/>
      <c r="E3225"/>
    </row>
    <row r="3226" spans="2:5" ht="15.75">
      <c r="B3226"/>
      <c r="C3226"/>
      <c r="D3226"/>
      <c r="E3226"/>
    </row>
    <row r="3227" spans="2:5" ht="15.75">
      <c r="B3227"/>
      <c r="C3227"/>
      <c r="D3227"/>
      <c r="E3227"/>
    </row>
    <row r="3228" spans="2:5" ht="15.75">
      <c r="B3228"/>
      <c r="C3228"/>
      <c r="D3228"/>
      <c r="E3228"/>
    </row>
    <row r="3229" spans="2:5" ht="15.75">
      <c r="B3229"/>
      <c r="C3229"/>
      <c r="D3229"/>
      <c r="E3229"/>
    </row>
    <row r="3230" spans="2:5" ht="15.75">
      <c r="B3230"/>
      <c r="C3230"/>
      <c r="D3230"/>
      <c r="E3230"/>
    </row>
    <row r="3231" spans="2:5" ht="15.75">
      <c r="B3231"/>
      <c r="C3231"/>
      <c r="D3231"/>
      <c r="E3231"/>
    </row>
    <row r="3232" spans="2:5" ht="15.75">
      <c r="B3232"/>
      <c r="C3232"/>
      <c r="D3232"/>
      <c r="E3232"/>
    </row>
    <row r="3233" spans="2:5" ht="15.75">
      <c r="B3233"/>
      <c r="C3233"/>
      <c r="D3233"/>
      <c r="E3233"/>
    </row>
    <row r="3234" spans="2:5" ht="15.75">
      <c r="B3234"/>
      <c r="C3234"/>
      <c r="D3234"/>
      <c r="E3234"/>
    </row>
    <row r="3235" spans="2:5" ht="15.75">
      <c r="B3235"/>
      <c r="C3235"/>
      <c r="D3235"/>
      <c r="E3235"/>
    </row>
    <row r="3236" spans="2:5" ht="15.75">
      <c r="B3236"/>
      <c r="C3236"/>
      <c r="D3236"/>
      <c r="E3236"/>
    </row>
    <row r="3237" spans="2:5" ht="15.75">
      <c r="B3237"/>
      <c r="C3237"/>
      <c r="D3237"/>
      <c r="E3237"/>
    </row>
    <row r="3238" spans="2:5" ht="15.75">
      <c r="B3238"/>
      <c r="C3238"/>
      <c r="D3238"/>
      <c r="E3238"/>
    </row>
    <row r="3239" spans="2:5" ht="15.75">
      <c r="B3239"/>
      <c r="C3239"/>
      <c r="D3239"/>
      <c r="E3239"/>
    </row>
    <row r="3240" spans="2:5" ht="15.75">
      <c r="B3240"/>
      <c r="C3240"/>
      <c r="D3240"/>
      <c r="E3240"/>
    </row>
    <row r="3241" spans="2:5" ht="15.75">
      <c r="B3241"/>
      <c r="C3241"/>
      <c r="D3241"/>
      <c r="E3241"/>
    </row>
    <row r="3242" spans="2:5" ht="15.75">
      <c r="B3242"/>
      <c r="C3242"/>
      <c r="D3242"/>
      <c r="E3242"/>
    </row>
    <row r="3243" spans="2:5" ht="15.75">
      <c r="B3243"/>
      <c r="C3243"/>
      <c r="D3243"/>
      <c r="E3243"/>
    </row>
    <row r="3244" spans="2:5" ht="15.75">
      <c r="B3244"/>
      <c r="C3244"/>
      <c r="D3244"/>
      <c r="E3244"/>
    </row>
    <row r="3245" spans="2:5" ht="15.75">
      <c r="B3245"/>
      <c r="C3245"/>
      <c r="D3245"/>
      <c r="E3245"/>
    </row>
    <row r="3246" spans="2:5" ht="15.75">
      <c r="B3246"/>
      <c r="C3246"/>
      <c r="D3246"/>
      <c r="E3246"/>
    </row>
    <row r="3247" spans="2:5" ht="15.75">
      <c r="B3247"/>
      <c r="C3247"/>
      <c r="D3247"/>
      <c r="E3247"/>
    </row>
    <row r="3248" spans="2:5" ht="15.75">
      <c r="B3248"/>
      <c r="C3248"/>
      <c r="D3248"/>
      <c r="E3248"/>
    </row>
    <row r="3249" spans="2:5" ht="15.75">
      <c r="B3249"/>
      <c r="C3249"/>
      <c r="D3249"/>
      <c r="E3249"/>
    </row>
    <row r="3250" spans="2:5" ht="15.75">
      <c r="B3250"/>
      <c r="C3250"/>
      <c r="D3250"/>
      <c r="E3250"/>
    </row>
    <row r="3251" spans="2:5" ht="15.75">
      <c r="B3251"/>
      <c r="C3251"/>
      <c r="D3251"/>
      <c r="E3251"/>
    </row>
    <row r="3252" spans="2:5" ht="15.75">
      <c r="B3252"/>
      <c r="C3252"/>
      <c r="D3252"/>
      <c r="E3252"/>
    </row>
    <row r="3253" spans="2:5" ht="15.75">
      <c r="B3253"/>
      <c r="C3253"/>
      <c r="D3253"/>
      <c r="E3253"/>
    </row>
    <row r="3254" spans="2:5" ht="15.75">
      <c r="B3254"/>
      <c r="C3254"/>
      <c r="D3254"/>
      <c r="E3254"/>
    </row>
    <row r="3255" spans="2:5" ht="15.75">
      <c r="B3255"/>
      <c r="C3255"/>
      <c r="D3255"/>
      <c r="E3255"/>
    </row>
    <row r="3256" spans="2:5" ht="15.75">
      <c r="B3256"/>
      <c r="C3256"/>
      <c r="D3256"/>
      <c r="E3256"/>
    </row>
    <row r="3257" spans="2:5" ht="15.75">
      <c r="B3257"/>
      <c r="C3257"/>
      <c r="D3257"/>
      <c r="E3257"/>
    </row>
    <row r="3258" spans="2:5" ht="15.75">
      <c r="B3258"/>
      <c r="C3258"/>
      <c r="D3258"/>
      <c r="E3258"/>
    </row>
    <row r="3259" spans="2:5" ht="15.75">
      <c r="B3259"/>
      <c r="C3259"/>
      <c r="D3259"/>
      <c r="E3259"/>
    </row>
    <row r="3260" spans="2:5" ht="15.75">
      <c r="B3260"/>
      <c r="C3260"/>
      <c r="D3260"/>
      <c r="E3260"/>
    </row>
    <row r="3261" spans="2:5" ht="15.75">
      <c r="B3261"/>
      <c r="C3261"/>
      <c r="D3261"/>
      <c r="E3261"/>
    </row>
    <row r="3262" spans="2:5" ht="15.75">
      <c r="B3262"/>
      <c r="C3262"/>
      <c r="D3262"/>
      <c r="E3262"/>
    </row>
    <row r="3263" spans="2:5" ht="15.75">
      <c r="B3263"/>
      <c r="C3263"/>
      <c r="D3263"/>
      <c r="E3263"/>
    </row>
    <row r="3264" spans="2:5" ht="15.75">
      <c r="B3264"/>
      <c r="C3264"/>
      <c r="D3264"/>
      <c r="E3264"/>
    </row>
    <row r="3265" spans="2:5" ht="15.75">
      <c r="B3265"/>
      <c r="C3265"/>
      <c r="D3265"/>
      <c r="E3265"/>
    </row>
    <row r="3266" spans="2:5" ht="15.75">
      <c r="B3266"/>
      <c r="C3266"/>
      <c r="D3266"/>
      <c r="E3266"/>
    </row>
    <row r="3267" spans="2:5" ht="15.75">
      <c r="B3267"/>
      <c r="C3267"/>
      <c r="D3267"/>
      <c r="E3267"/>
    </row>
    <row r="3268" spans="2:5" ht="15.75">
      <c r="B3268"/>
      <c r="C3268"/>
      <c r="D3268"/>
      <c r="E3268"/>
    </row>
    <row r="3269" spans="2:5" ht="15.75">
      <c r="B3269"/>
      <c r="C3269"/>
      <c r="D3269"/>
      <c r="E3269"/>
    </row>
    <row r="3270" spans="2:5" ht="15.75">
      <c r="B3270"/>
      <c r="C3270"/>
      <c r="D3270"/>
      <c r="E3270"/>
    </row>
    <row r="3271" spans="2:5" ht="15.75">
      <c r="B3271"/>
      <c r="C3271"/>
      <c r="D3271"/>
      <c r="E3271"/>
    </row>
    <row r="3272" spans="2:5" ht="15.75">
      <c r="B3272"/>
      <c r="C3272"/>
      <c r="D3272"/>
      <c r="E3272"/>
    </row>
    <row r="3273" spans="2:5" ht="15.75">
      <c r="B3273"/>
      <c r="C3273"/>
      <c r="D3273"/>
      <c r="E3273"/>
    </row>
    <row r="3274" spans="2:5" ht="15.75">
      <c r="B3274"/>
      <c r="C3274"/>
      <c r="D3274"/>
      <c r="E3274"/>
    </row>
    <row r="3275" spans="2:5" ht="15.75">
      <c r="B3275"/>
      <c r="C3275"/>
      <c r="D3275"/>
      <c r="E3275"/>
    </row>
    <row r="3276" spans="2:5" ht="15.75">
      <c r="B3276"/>
      <c r="C3276"/>
      <c r="D3276"/>
      <c r="E3276"/>
    </row>
    <row r="3277" spans="2:5" ht="15.75">
      <c r="B3277"/>
      <c r="C3277"/>
      <c r="D3277"/>
      <c r="E3277"/>
    </row>
    <row r="3278" spans="2:5" ht="15.75">
      <c r="B3278"/>
      <c r="C3278"/>
      <c r="D3278"/>
      <c r="E3278"/>
    </row>
    <row r="3279" spans="2:5" ht="15.75">
      <c r="B3279"/>
      <c r="C3279"/>
      <c r="D3279"/>
      <c r="E3279"/>
    </row>
    <row r="3280" spans="2:5" ht="15.75">
      <c r="B3280"/>
      <c r="C3280"/>
      <c r="D3280"/>
      <c r="E3280"/>
    </row>
    <row r="3281" spans="2:5" ht="15.75">
      <c r="B3281"/>
      <c r="C3281"/>
      <c r="D3281"/>
      <c r="E3281"/>
    </row>
    <row r="3282" spans="2:5" ht="15.75">
      <c r="B3282"/>
      <c r="C3282"/>
      <c r="D3282"/>
      <c r="E3282"/>
    </row>
    <row r="3283" spans="2:5" ht="15.75">
      <c r="B3283"/>
      <c r="C3283"/>
      <c r="D3283"/>
      <c r="E3283"/>
    </row>
    <row r="3284" spans="2:5" ht="15.75">
      <c r="B3284"/>
      <c r="C3284"/>
      <c r="D3284"/>
      <c r="E3284"/>
    </row>
    <row r="3285" spans="2:5" ht="15.75">
      <c r="B3285"/>
      <c r="C3285"/>
      <c r="D3285"/>
      <c r="E3285"/>
    </row>
    <row r="3286" spans="2:5" ht="15.75">
      <c r="B3286"/>
      <c r="C3286"/>
      <c r="D3286"/>
      <c r="E3286"/>
    </row>
    <row r="3287" spans="2:5" ht="15.75">
      <c r="B3287"/>
      <c r="C3287"/>
      <c r="D3287"/>
      <c r="E3287"/>
    </row>
    <row r="3288" spans="2:5" ht="15.75">
      <c r="B3288"/>
      <c r="C3288"/>
      <c r="D3288"/>
      <c r="E3288"/>
    </row>
    <row r="3289" spans="2:5" ht="15.75">
      <c r="B3289"/>
      <c r="C3289"/>
      <c r="D3289"/>
      <c r="E3289"/>
    </row>
    <row r="3290" spans="2:5" ht="15.75">
      <c r="B3290"/>
      <c r="C3290"/>
      <c r="D3290"/>
      <c r="E3290"/>
    </row>
    <row r="3291" spans="2:5" ht="15.75">
      <c r="B3291"/>
      <c r="C3291"/>
      <c r="D3291"/>
      <c r="E3291"/>
    </row>
    <row r="3292" spans="2:5" ht="15.75">
      <c r="B3292"/>
      <c r="C3292"/>
      <c r="D3292"/>
      <c r="E3292"/>
    </row>
    <row r="3293" spans="2:5" ht="15.75">
      <c r="B3293"/>
      <c r="C3293"/>
      <c r="D3293"/>
      <c r="E3293"/>
    </row>
    <row r="3294" spans="2:5" ht="15.75">
      <c r="B3294"/>
      <c r="C3294"/>
      <c r="D3294"/>
      <c r="E3294"/>
    </row>
    <row r="3295" spans="2:5" ht="15.75">
      <c r="B3295"/>
      <c r="C3295"/>
      <c r="D3295"/>
      <c r="E3295"/>
    </row>
    <row r="3296" spans="2:5" ht="15.75">
      <c r="B3296"/>
      <c r="C3296"/>
      <c r="D3296"/>
      <c r="E3296"/>
    </row>
    <row r="3297" spans="2:5" ht="15.75">
      <c r="B3297"/>
      <c r="C3297"/>
      <c r="D3297"/>
      <c r="E3297"/>
    </row>
    <row r="3298" spans="2:5" ht="15.75">
      <c r="B3298"/>
      <c r="C3298"/>
      <c r="D3298"/>
      <c r="E3298"/>
    </row>
    <row r="3299" spans="2:5" ht="15.75">
      <c r="B3299"/>
      <c r="C3299"/>
      <c r="D3299"/>
      <c r="E3299"/>
    </row>
    <row r="3300" spans="2:5" ht="15.75">
      <c r="B3300"/>
      <c r="C3300"/>
      <c r="D3300"/>
      <c r="E3300"/>
    </row>
    <row r="3301" spans="2:5" ht="15.75">
      <c r="B3301"/>
      <c r="C3301"/>
      <c r="D3301"/>
      <c r="E3301"/>
    </row>
    <row r="3302" spans="2:5" ht="15.75">
      <c r="B3302"/>
      <c r="C3302"/>
      <c r="D3302"/>
      <c r="E3302"/>
    </row>
    <row r="3303" spans="2:5" ht="15.75">
      <c r="B3303"/>
      <c r="C3303"/>
      <c r="D3303"/>
      <c r="E3303"/>
    </row>
    <row r="3304" spans="2:5" ht="15.75">
      <c r="B3304"/>
      <c r="C3304"/>
      <c r="D3304"/>
      <c r="E3304"/>
    </row>
    <row r="3305" spans="2:5" ht="15.75">
      <c r="B3305"/>
      <c r="C3305"/>
      <c r="D3305"/>
      <c r="E3305"/>
    </row>
    <row r="3306" spans="2:5" ht="15.75">
      <c r="B3306"/>
      <c r="C3306"/>
      <c r="D3306"/>
      <c r="E3306"/>
    </row>
    <row r="3307" spans="2:5" ht="15.75">
      <c r="B3307"/>
      <c r="C3307"/>
      <c r="D3307"/>
      <c r="E3307"/>
    </row>
    <row r="3308" spans="2:5" ht="15.75">
      <c r="B3308"/>
      <c r="C3308"/>
      <c r="D3308"/>
      <c r="E3308"/>
    </row>
    <row r="3309" spans="2:5" ht="15.75">
      <c r="B3309"/>
      <c r="C3309"/>
      <c r="D3309"/>
      <c r="E3309"/>
    </row>
    <row r="3310" spans="2:5" ht="15.75">
      <c r="B3310"/>
      <c r="C3310"/>
      <c r="D3310"/>
      <c r="E3310"/>
    </row>
    <row r="3311" spans="2:5" ht="15.75">
      <c r="B3311"/>
      <c r="C3311"/>
      <c r="D3311"/>
      <c r="E3311"/>
    </row>
    <row r="3312" spans="2:5" ht="15.75">
      <c r="B3312"/>
      <c r="C3312"/>
      <c r="D3312"/>
      <c r="E3312"/>
    </row>
    <row r="3313" spans="2:5" ht="15.75">
      <c r="B3313"/>
      <c r="C3313"/>
      <c r="D3313"/>
      <c r="E3313"/>
    </row>
    <row r="3314" spans="2:5" ht="15.75">
      <c r="B3314"/>
      <c r="C3314"/>
      <c r="D3314"/>
      <c r="E3314"/>
    </row>
    <row r="3315" spans="2:5" ht="15.75">
      <c r="B3315"/>
      <c r="C3315"/>
      <c r="D3315"/>
      <c r="E3315"/>
    </row>
    <row r="3316" spans="2:5" ht="15.75">
      <c r="B3316"/>
      <c r="C3316"/>
      <c r="D3316"/>
      <c r="E3316"/>
    </row>
    <row r="3317" spans="2:5" ht="15.75">
      <c r="B3317"/>
      <c r="C3317"/>
      <c r="D3317"/>
      <c r="E3317"/>
    </row>
    <row r="3318" spans="2:5" ht="15.75">
      <c r="B3318"/>
      <c r="C3318"/>
      <c r="D3318"/>
      <c r="E3318"/>
    </row>
    <row r="3319" spans="2:5" ht="15.75">
      <c r="B3319"/>
      <c r="C3319"/>
      <c r="D3319"/>
      <c r="E3319"/>
    </row>
    <row r="3320" spans="2:5" ht="15.75">
      <c r="B3320"/>
      <c r="C3320"/>
      <c r="D3320"/>
      <c r="E3320"/>
    </row>
    <row r="3321" spans="2:5" ht="15.75">
      <c r="B3321"/>
      <c r="C3321"/>
      <c r="D3321"/>
      <c r="E3321"/>
    </row>
    <row r="3322" spans="2:5" ht="15.75">
      <c r="B3322"/>
      <c r="C3322"/>
      <c r="D3322"/>
      <c r="E3322"/>
    </row>
    <row r="3323" spans="2:5" ht="15.75">
      <c r="B3323"/>
      <c r="C3323"/>
      <c r="D3323"/>
      <c r="E3323"/>
    </row>
    <row r="3324" spans="2:5" ht="15.75">
      <c r="B3324"/>
      <c r="C3324"/>
      <c r="D3324"/>
      <c r="E3324"/>
    </row>
    <row r="3325" spans="2:5" ht="15.75">
      <c r="B3325"/>
      <c r="C3325"/>
      <c r="D3325"/>
      <c r="E3325"/>
    </row>
    <row r="3326" spans="2:5" ht="15.75">
      <c r="B3326"/>
      <c r="C3326"/>
      <c r="D3326"/>
      <c r="E3326"/>
    </row>
    <row r="3327" spans="2:5" ht="15.75">
      <c r="B3327"/>
      <c r="C3327"/>
      <c r="D3327"/>
      <c r="E3327"/>
    </row>
    <row r="3328" spans="2:5" ht="15.75">
      <c r="B3328"/>
      <c r="C3328"/>
      <c r="D3328"/>
      <c r="E3328"/>
    </row>
    <row r="3329" spans="2:5" ht="15.75">
      <c r="B3329"/>
      <c r="C3329"/>
      <c r="D3329"/>
      <c r="E3329"/>
    </row>
    <row r="3330" spans="2:5" ht="15.75">
      <c r="B3330"/>
      <c r="C3330"/>
      <c r="D3330"/>
      <c r="E3330"/>
    </row>
    <row r="3331" spans="2:5" ht="15.75">
      <c r="B3331"/>
      <c r="C3331"/>
      <c r="D3331"/>
      <c r="E3331"/>
    </row>
    <row r="3332" spans="2:5" ht="15.75">
      <c r="B3332"/>
      <c r="C3332"/>
      <c r="D3332"/>
      <c r="E3332"/>
    </row>
    <row r="3333" spans="2:5" ht="15.75">
      <c r="B3333"/>
      <c r="C3333"/>
      <c r="D3333"/>
      <c r="E3333"/>
    </row>
    <row r="3334" spans="2:5" ht="15.75">
      <c r="B3334"/>
      <c r="C3334"/>
      <c r="D3334"/>
      <c r="E3334"/>
    </row>
    <row r="3335" spans="2:5" ht="15.75">
      <c r="B3335"/>
      <c r="C3335"/>
      <c r="D3335"/>
      <c r="E3335"/>
    </row>
    <row r="3336" spans="2:5" ht="15.75">
      <c r="B3336"/>
      <c r="C3336"/>
      <c r="D3336"/>
      <c r="E3336"/>
    </row>
    <row r="3337" spans="2:5" ht="15.75">
      <c r="B3337"/>
      <c r="C3337"/>
      <c r="D3337"/>
      <c r="E3337"/>
    </row>
    <row r="3338" spans="2:5" ht="15.75">
      <c r="B3338"/>
      <c r="C3338"/>
      <c r="D3338"/>
      <c r="E3338"/>
    </row>
    <row r="3339" spans="2:5" ht="15.75">
      <c r="B3339"/>
      <c r="C3339"/>
      <c r="D3339"/>
      <c r="E3339"/>
    </row>
    <row r="3340" spans="2:5" ht="15.75">
      <c r="B3340"/>
      <c r="C3340"/>
      <c r="D3340"/>
      <c r="E3340"/>
    </row>
    <row r="3341" spans="2:5" ht="15.75">
      <c r="B3341"/>
      <c r="C3341"/>
      <c r="D3341"/>
      <c r="E3341"/>
    </row>
    <row r="3342" spans="2:5" ht="15.75">
      <c r="B3342"/>
      <c r="C3342"/>
      <c r="D3342"/>
      <c r="E3342"/>
    </row>
    <row r="3343" spans="2:5" ht="15.75">
      <c r="B3343"/>
      <c r="C3343"/>
      <c r="D3343"/>
      <c r="E3343"/>
    </row>
    <row r="3344" spans="2:5" ht="15.75">
      <c r="B3344"/>
      <c r="C3344"/>
      <c r="D3344"/>
      <c r="E3344"/>
    </row>
    <row r="3345" spans="2:5" ht="15.75">
      <c r="B3345"/>
      <c r="C3345"/>
      <c r="D3345"/>
      <c r="E3345"/>
    </row>
    <row r="3346" spans="2:5" ht="15.75">
      <c r="B3346"/>
      <c r="C3346"/>
      <c r="D3346"/>
      <c r="E3346"/>
    </row>
    <row r="3347" spans="2:5" ht="15.75">
      <c r="B3347"/>
      <c r="C3347"/>
      <c r="D3347"/>
      <c r="E3347"/>
    </row>
    <row r="3348" spans="2:5" ht="15.75">
      <c r="B3348"/>
      <c r="C3348"/>
      <c r="D3348"/>
      <c r="E3348"/>
    </row>
    <row r="3349" spans="2:5" ht="15.75">
      <c r="B3349"/>
      <c r="C3349"/>
      <c r="D3349"/>
      <c r="E3349"/>
    </row>
    <row r="3350" spans="2:5" ht="15.75">
      <c r="B3350"/>
      <c r="C3350"/>
      <c r="D3350"/>
      <c r="E3350"/>
    </row>
    <row r="3351" spans="2:5" ht="15.75">
      <c r="B3351"/>
      <c r="C3351"/>
      <c r="D3351"/>
      <c r="E3351"/>
    </row>
    <row r="3352" spans="2:5" ht="15.75">
      <c r="B3352"/>
      <c r="C3352"/>
      <c r="D3352"/>
      <c r="E3352"/>
    </row>
    <row r="3353" spans="2:5" ht="15.75">
      <c r="B3353"/>
      <c r="C3353"/>
      <c r="D3353"/>
      <c r="E3353"/>
    </row>
    <row r="3354" spans="2:5" ht="15.75">
      <c r="B3354"/>
      <c r="C3354"/>
      <c r="D3354"/>
      <c r="E3354"/>
    </row>
    <row r="3355" spans="2:5" ht="15.75">
      <c r="B3355"/>
      <c r="C3355"/>
      <c r="D3355"/>
      <c r="E3355"/>
    </row>
    <row r="3356" spans="2:5" ht="15.75">
      <c r="B3356"/>
      <c r="C3356"/>
      <c r="D3356"/>
      <c r="E3356"/>
    </row>
    <row r="3357" spans="2:5" ht="15.75">
      <c r="B3357"/>
      <c r="C3357"/>
      <c r="D3357"/>
      <c r="E3357"/>
    </row>
    <row r="3358" spans="2:5" ht="15.75">
      <c r="B3358"/>
      <c r="C3358"/>
      <c r="D3358"/>
      <c r="E3358"/>
    </row>
    <row r="3359" spans="2:5" ht="15.75">
      <c r="B3359"/>
      <c r="C3359"/>
      <c r="D3359"/>
      <c r="E3359"/>
    </row>
    <row r="3360" spans="2:5" ht="15.75">
      <c r="B3360"/>
      <c r="C3360"/>
      <c r="D3360"/>
      <c r="E3360"/>
    </row>
    <row r="3361" spans="2:5" ht="15.75">
      <c r="B3361"/>
      <c r="C3361"/>
      <c r="D3361"/>
      <c r="E3361"/>
    </row>
    <row r="3362" spans="2:5" ht="15.75">
      <c r="B3362"/>
      <c r="C3362"/>
      <c r="D3362"/>
      <c r="E3362"/>
    </row>
    <row r="3363" spans="2:5" ht="15.75">
      <c r="B3363"/>
      <c r="C3363"/>
      <c r="D3363"/>
      <c r="E3363"/>
    </row>
    <row r="3364" spans="2:5" ht="15.75">
      <c r="B3364"/>
      <c r="C3364"/>
      <c r="D3364"/>
      <c r="E3364"/>
    </row>
    <row r="3365" spans="2:5" ht="15.75">
      <c r="B3365"/>
      <c r="C3365"/>
      <c r="D3365"/>
      <c r="E3365"/>
    </row>
    <row r="3366" spans="2:5" ht="15.75">
      <c r="B3366"/>
      <c r="C3366"/>
      <c r="D3366"/>
      <c r="E3366"/>
    </row>
    <row r="3367" spans="2:5" ht="15.75">
      <c r="B3367"/>
      <c r="C3367"/>
      <c r="D3367"/>
      <c r="E3367"/>
    </row>
    <row r="3368" spans="2:5" ht="15.75">
      <c r="B3368"/>
      <c r="C3368"/>
      <c r="D3368"/>
      <c r="E3368"/>
    </row>
    <row r="3369" spans="2:5" ht="15.75">
      <c r="B3369"/>
      <c r="C3369"/>
      <c r="D3369"/>
      <c r="E3369"/>
    </row>
    <row r="3370" spans="2:5" ht="15.75">
      <c r="B3370"/>
      <c r="C3370"/>
      <c r="D3370"/>
      <c r="E3370"/>
    </row>
    <row r="3371" spans="2:5" ht="15.75">
      <c r="B3371"/>
      <c r="C3371"/>
      <c r="D3371"/>
      <c r="E3371"/>
    </row>
    <row r="3372" spans="2:5" ht="15.75">
      <c r="B3372"/>
      <c r="C3372"/>
      <c r="D3372"/>
      <c r="E3372"/>
    </row>
    <row r="3373" spans="2:5" ht="15.75">
      <c r="B3373"/>
      <c r="C3373"/>
      <c r="D3373"/>
      <c r="E3373"/>
    </row>
    <row r="3374" spans="2:5" ht="15.75">
      <c r="B3374"/>
      <c r="C3374"/>
      <c r="D3374"/>
      <c r="E3374"/>
    </row>
    <row r="3375" spans="2:5" ht="15.75">
      <c r="B3375"/>
      <c r="C3375"/>
      <c r="D3375"/>
      <c r="E3375"/>
    </row>
    <row r="3376" spans="2:5" ht="15.75">
      <c r="B3376"/>
      <c r="C3376"/>
      <c r="D3376"/>
      <c r="E3376"/>
    </row>
    <row r="3377" spans="2:5" ht="15.75">
      <c r="B3377"/>
      <c r="C3377"/>
      <c r="D3377"/>
      <c r="E3377"/>
    </row>
    <row r="3378" spans="2:5" ht="15.75">
      <c r="B3378"/>
      <c r="C3378"/>
      <c r="D3378"/>
      <c r="E3378"/>
    </row>
    <row r="3379" spans="2:5" ht="15.75">
      <c r="B3379"/>
      <c r="C3379"/>
      <c r="D3379"/>
      <c r="E3379"/>
    </row>
    <row r="3380" spans="2:5" ht="15.75">
      <c r="B3380"/>
      <c r="C3380"/>
      <c r="D3380"/>
      <c r="E3380"/>
    </row>
    <row r="3381" spans="2:5" ht="15.75">
      <c r="B3381"/>
      <c r="C3381"/>
      <c r="D3381"/>
      <c r="E3381"/>
    </row>
    <row r="3382" spans="2:5" ht="15.75">
      <c r="B3382"/>
      <c r="C3382"/>
      <c r="D3382"/>
      <c r="E3382"/>
    </row>
    <row r="3383" spans="2:5" ht="15.75">
      <c r="B3383"/>
      <c r="C3383"/>
      <c r="D3383"/>
      <c r="E3383"/>
    </row>
    <row r="3384" spans="2:5" ht="15.75">
      <c r="B3384"/>
      <c r="C3384"/>
      <c r="D3384"/>
      <c r="E3384"/>
    </row>
    <row r="3385" spans="2:5" ht="15.75">
      <c r="B3385"/>
      <c r="C3385"/>
      <c r="D3385"/>
      <c r="E3385"/>
    </row>
    <row r="3386" spans="2:5" ht="15.75">
      <c r="B3386"/>
      <c r="C3386"/>
      <c r="D3386"/>
      <c r="E3386"/>
    </row>
    <row r="3387" spans="2:5" ht="15.75">
      <c r="B3387"/>
      <c r="C3387"/>
      <c r="D3387"/>
      <c r="E3387"/>
    </row>
    <row r="3388" spans="2:5" ht="15.75">
      <c r="B3388"/>
      <c r="C3388"/>
      <c r="D3388"/>
      <c r="E3388"/>
    </row>
    <row r="3389" spans="2:5" ht="15.75">
      <c r="B3389"/>
      <c r="C3389"/>
      <c r="D3389"/>
      <c r="E3389"/>
    </row>
    <row r="3390" spans="2:5" ht="15.75">
      <c r="B3390"/>
      <c r="C3390"/>
      <c r="D3390"/>
      <c r="E3390"/>
    </row>
    <row r="3391" spans="2:5" ht="15.75">
      <c r="B3391"/>
      <c r="C3391"/>
      <c r="D3391"/>
      <c r="E3391"/>
    </row>
    <row r="3392" spans="2:5" ht="15.75">
      <c r="B3392"/>
      <c r="C3392"/>
      <c r="D3392"/>
      <c r="E3392"/>
    </row>
    <row r="3393" spans="2:5" ht="15.75">
      <c r="B3393"/>
      <c r="C3393"/>
      <c r="D3393"/>
      <c r="E3393"/>
    </row>
    <row r="3394" spans="2:5" ht="15.75">
      <c r="B3394"/>
      <c r="C3394"/>
      <c r="D3394"/>
      <c r="E3394"/>
    </row>
    <row r="3395" spans="2:5" ht="15.75">
      <c r="B3395"/>
      <c r="C3395"/>
      <c r="D3395"/>
      <c r="E3395"/>
    </row>
    <row r="3396" spans="2:5" ht="15.75">
      <c r="B3396"/>
      <c r="C3396"/>
      <c r="D3396"/>
      <c r="E3396"/>
    </row>
    <row r="3397" spans="2:5" ht="15.75">
      <c r="B3397"/>
      <c r="C3397"/>
      <c r="D3397"/>
      <c r="E3397"/>
    </row>
    <row r="3398" spans="2:5" ht="15.75">
      <c r="B3398"/>
      <c r="C3398"/>
      <c r="D3398"/>
      <c r="E3398"/>
    </row>
    <row r="3399" spans="2:5" ht="15.75">
      <c r="B3399"/>
      <c r="C3399"/>
      <c r="D3399"/>
      <c r="E3399"/>
    </row>
    <row r="3400" spans="2:5" ht="15.75">
      <c r="B3400"/>
      <c r="C3400"/>
      <c r="D3400"/>
      <c r="E3400"/>
    </row>
    <row r="3401" spans="2:5" ht="15.75">
      <c r="B3401"/>
      <c r="C3401"/>
      <c r="D3401"/>
      <c r="E3401"/>
    </row>
    <row r="3402" spans="2:5" ht="15.75">
      <c r="B3402"/>
      <c r="C3402"/>
      <c r="D3402"/>
      <c r="E3402"/>
    </row>
    <row r="3403" spans="2:5" ht="15.75">
      <c r="B3403"/>
      <c r="C3403"/>
      <c r="D3403"/>
      <c r="E3403"/>
    </row>
    <row r="3404" spans="2:5" ht="15.75">
      <c r="B3404"/>
      <c r="C3404"/>
      <c r="D3404"/>
      <c r="E3404"/>
    </row>
    <row r="3405" spans="2:5" ht="15.75">
      <c r="B3405"/>
      <c r="C3405"/>
      <c r="D3405"/>
      <c r="E3405"/>
    </row>
    <row r="3406" spans="2:5" ht="15.75">
      <c r="B3406"/>
      <c r="C3406"/>
      <c r="D3406"/>
      <c r="E3406"/>
    </row>
    <row r="3407" spans="2:5" ht="15.75">
      <c r="B3407"/>
      <c r="C3407"/>
      <c r="D3407"/>
      <c r="E3407"/>
    </row>
    <row r="3408" spans="2:5" ht="15.75">
      <c r="B3408"/>
      <c r="C3408"/>
      <c r="D3408"/>
      <c r="E3408"/>
    </row>
    <row r="3409" spans="2:5" ht="15.75">
      <c r="B3409"/>
      <c r="C3409"/>
      <c r="D3409"/>
      <c r="E3409"/>
    </row>
    <row r="3410" spans="2:5" ht="15.75">
      <c r="B3410"/>
      <c r="C3410"/>
      <c r="D3410"/>
      <c r="E3410"/>
    </row>
    <row r="3411" spans="2:5" ht="15.75">
      <c r="B3411"/>
      <c r="C3411"/>
      <c r="D3411"/>
      <c r="E3411"/>
    </row>
    <row r="3412" spans="2:5" ht="15.75">
      <c r="B3412"/>
      <c r="C3412"/>
      <c r="D3412"/>
      <c r="E3412"/>
    </row>
    <row r="3413" spans="2:5" ht="15.75">
      <c r="B3413"/>
      <c r="C3413"/>
      <c r="D3413"/>
      <c r="E3413"/>
    </row>
    <row r="3414" spans="2:5" ht="15.75">
      <c r="B3414"/>
      <c r="C3414"/>
      <c r="D3414"/>
      <c r="E3414"/>
    </row>
    <row r="3415" spans="2:5" ht="15.75">
      <c r="B3415"/>
      <c r="C3415"/>
      <c r="D3415"/>
      <c r="E3415"/>
    </row>
    <row r="3416" spans="2:5" ht="15.75">
      <c r="B3416"/>
      <c r="C3416"/>
      <c r="D3416"/>
      <c r="E3416"/>
    </row>
    <row r="3417" spans="2:5" ht="15.75">
      <c r="B3417"/>
      <c r="C3417"/>
      <c r="D3417"/>
      <c r="E3417"/>
    </row>
    <row r="3418" spans="2:5" ht="15.75">
      <c r="B3418"/>
      <c r="C3418"/>
      <c r="D3418"/>
      <c r="E3418"/>
    </row>
    <row r="3419" spans="2:5" ht="15.75">
      <c r="B3419"/>
      <c r="C3419"/>
      <c r="D3419"/>
      <c r="E3419"/>
    </row>
    <row r="3420" spans="2:5" ht="15.75">
      <c r="B3420"/>
      <c r="C3420"/>
      <c r="D3420"/>
      <c r="E3420"/>
    </row>
    <row r="3421" spans="2:5" ht="15.75">
      <c r="B3421"/>
      <c r="C3421"/>
      <c r="D3421"/>
      <c r="E3421"/>
    </row>
    <row r="3422" spans="2:5" ht="15.75">
      <c r="B3422"/>
      <c r="C3422"/>
      <c r="D3422"/>
      <c r="E3422"/>
    </row>
    <row r="3423" spans="2:5" ht="15.75">
      <c r="B3423"/>
      <c r="C3423"/>
      <c r="D3423"/>
      <c r="E3423"/>
    </row>
    <row r="3424" spans="2:5" ht="15.75">
      <c r="B3424"/>
      <c r="C3424"/>
      <c r="D3424"/>
      <c r="E3424"/>
    </row>
    <row r="3425" spans="2:5" ht="15.75">
      <c r="B3425"/>
      <c r="C3425"/>
      <c r="D3425"/>
      <c r="E3425"/>
    </row>
    <row r="3426" spans="2:5" ht="15.75">
      <c r="B3426"/>
      <c r="C3426"/>
      <c r="D3426"/>
      <c r="E3426"/>
    </row>
    <row r="3427" spans="2:5" ht="15.75">
      <c r="B3427"/>
      <c r="C3427"/>
      <c r="D3427"/>
      <c r="E3427"/>
    </row>
    <row r="3428" spans="2:5" ht="15.75">
      <c r="B3428"/>
      <c r="C3428"/>
      <c r="D3428"/>
      <c r="E3428"/>
    </row>
    <row r="3429" spans="2:5" ht="15.75">
      <c r="B3429"/>
      <c r="C3429"/>
      <c r="D3429"/>
      <c r="E3429"/>
    </row>
    <row r="3430" spans="2:5" ht="15.75">
      <c r="B3430"/>
      <c r="C3430"/>
      <c r="D3430"/>
      <c r="E3430"/>
    </row>
    <row r="3431" spans="2:5" ht="15.75">
      <c r="B3431"/>
      <c r="C3431"/>
      <c r="D3431"/>
      <c r="E3431"/>
    </row>
    <row r="3432" spans="2:5" ht="15.75">
      <c r="B3432"/>
      <c r="C3432"/>
      <c r="D3432"/>
      <c r="E3432"/>
    </row>
    <row r="3433" spans="2:5" ht="15.75">
      <c r="B3433"/>
      <c r="C3433"/>
      <c r="D3433"/>
      <c r="E3433"/>
    </row>
    <row r="3434" spans="2:5" ht="15.75">
      <c r="B3434"/>
      <c r="C3434"/>
      <c r="D3434"/>
      <c r="E3434"/>
    </row>
    <row r="3435" spans="2:5" ht="15.75">
      <c r="B3435"/>
      <c r="C3435"/>
      <c r="D3435"/>
      <c r="E3435"/>
    </row>
    <row r="3436" spans="2:5" ht="15.75">
      <c r="B3436"/>
      <c r="C3436"/>
      <c r="D3436"/>
      <c r="E3436"/>
    </row>
    <row r="3437" spans="2:5" ht="15.75">
      <c r="B3437"/>
      <c r="C3437"/>
      <c r="D3437"/>
      <c r="E3437"/>
    </row>
    <row r="3438" spans="2:5" ht="15.75">
      <c r="B3438"/>
      <c r="C3438"/>
      <c r="D3438"/>
      <c r="E3438"/>
    </row>
    <row r="3439" spans="2:5" ht="15.75">
      <c r="B3439"/>
      <c r="C3439"/>
      <c r="D3439"/>
      <c r="E3439"/>
    </row>
    <row r="3440" spans="2:5" ht="15.75">
      <c r="B3440"/>
      <c r="C3440"/>
      <c r="D3440"/>
      <c r="E3440"/>
    </row>
    <row r="3441" spans="2:5" ht="15.75">
      <c r="B3441"/>
      <c r="C3441"/>
      <c r="D3441"/>
      <c r="E3441"/>
    </row>
    <row r="3442" spans="2:5" ht="15.75">
      <c r="B3442"/>
      <c r="C3442"/>
      <c r="D3442"/>
      <c r="E3442"/>
    </row>
    <row r="3443" spans="2:5" ht="15.75">
      <c r="B3443"/>
      <c r="C3443"/>
      <c r="D3443"/>
      <c r="E3443"/>
    </row>
    <row r="3444" spans="2:5" ht="15.75">
      <c r="B3444"/>
      <c r="C3444"/>
      <c r="D3444"/>
      <c r="E3444"/>
    </row>
    <row r="3445" spans="2:5" ht="15.75">
      <c r="B3445"/>
      <c r="C3445"/>
      <c r="D3445"/>
      <c r="E3445"/>
    </row>
    <row r="3446" spans="2:5" ht="15.75">
      <c r="B3446"/>
      <c r="C3446"/>
      <c r="D3446"/>
      <c r="E3446"/>
    </row>
    <row r="3447" spans="2:5" ht="15.75">
      <c r="B3447"/>
      <c r="C3447"/>
      <c r="D3447"/>
      <c r="E3447"/>
    </row>
    <row r="3448" spans="2:5" ht="15.75">
      <c r="B3448"/>
      <c r="C3448"/>
      <c r="D3448"/>
      <c r="E3448"/>
    </row>
    <row r="3449" spans="2:5" ht="15.75">
      <c r="B3449"/>
      <c r="C3449"/>
      <c r="D3449"/>
      <c r="E3449"/>
    </row>
    <row r="3450" spans="2:5" ht="15.75">
      <c r="B3450"/>
      <c r="C3450"/>
      <c r="D3450"/>
      <c r="E3450"/>
    </row>
    <row r="3451" spans="2:5" ht="15.75">
      <c r="B3451"/>
      <c r="C3451"/>
      <c r="D3451"/>
      <c r="E3451"/>
    </row>
    <row r="3452" spans="2:5" ht="15.75">
      <c r="B3452"/>
      <c r="C3452"/>
      <c r="D3452"/>
      <c r="E3452"/>
    </row>
    <row r="3453" spans="2:5" ht="15.75">
      <c r="B3453"/>
      <c r="C3453"/>
      <c r="D3453"/>
      <c r="E3453"/>
    </row>
    <row r="3454" spans="2:5" ht="15.75">
      <c r="B3454"/>
      <c r="C3454"/>
      <c r="D3454"/>
      <c r="E3454"/>
    </row>
    <row r="3455" spans="2:5" ht="15.75">
      <c r="B3455"/>
      <c r="C3455"/>
      <c r="D3455"/>
      <c r="E3455"/>
    </row>
    <row r="3456" spans="2:5" ht="15.75">
      <c r="B3456"/>
      <c r="C3456"/>
      <c r="D3456"/>
      <c r="E3456"/>
    </row>
    <row r="3457" spans="2:5" ht="15.75">
      <c r="B3457"/>
      <c r="C3457"/>
      <c r="D3457"/>
      <c r="E3457"/>
    </row>
    <row r="3458" spans="2:5" ht="15.75">
      <c r="B3458"/>
      <c r="C3458"/>
      <c r="D3458"/>
      <c r="E3458"/>
    </row>
    <row r="3459" spans="2:5" ht="15.75">
      <c r="B3459"/>
      <c r="C3459"/>
      <c r="D3459"/>
      <c r="E3459"/>
    </row>
    <row r="3460" spans="2:5" ht="15.75">
      <c r="B3460"/>
      <c r="C3460"/>
      <c r="D3460"/>
      <c r="E3460"/>
    </row>
    <row r="3461" spans="2:5" ht="15.75">
      <c r="B3461"/>
      <c r="C3461"/>
      <c r="D3461"/>
      <c r="E3461"/>
    </row>
    <row r="3462" spans="2:5" ht="15.75">
      <c r="B3462"/>
      <c r="C3462"/>
      <c r="D3462"/>
      <c r="E3462"/>
    </row>
    <row r="3463" spans="2:5" ht="15.75">
      <c r="B3463"/>
      <c r="C3463"/>
      <c r="D3463"/>
      <c r="E3463"/>
    </row>
    <row r="3464" spans="2:5" ht="15.75">
      <c r="B3464"/>
      <c r="C3464"/>
      <c r="D3464"/>
      <c r="E3464"/>
    </row>
    <row r="3465" spans="2:5" ht="15.75">
      <c r="B3465"/>
      <c r="C3465"/>
      <c r="D3465"/>
      <c r="E3465"/>
    </row>
    <row r="3466" spans="2:5" ht="15.75">
      <c r="B3466"/>
      <c r="C3466"/>
      <c r="D3466"/>
      <c r="E3466"/>
    </row>
    <row r="3467" spans="2:5" ht="15.75">
      <c r="B3467"/>
      <c r="C3467"/>
      <c r="D3467"/>
      <c r="E3467"/>
    </row>
    <row r="3468" spans="2:5" ht="15.75">
      <c r="B3468"/>
      <c r="C3468"/>
      <c r="D3468"/>
      <c r="E3468"/>
    </row>
    <row r="3469" spans="2:5" ht="15.75">
      <c r="B3469"/>
      <c r="C3469"/>
      <c r="D3469"/>
      <c r="E3469"/>
    </row>
    <row r="3470" spans="2:5" ht="15.75">
      <c r="B3470"/>
      <c r="C3470"/>
      <c r="D3470"/>
      <c r="E3470"/>
    </row>
    <row r="3471" spans="2:5" ht="15.75">
      <c r="B3471"/>
      <c r="C3471"/>
      <c r="D3471"/>
      <c r="E3471"/>
    </row>
    <row r="3472" spans="2:5" ht="15.75">
      <c r="B3472"/>
      <c r="C3472"/>
      <c r="D3472"/>
      <c r="E3472"/>
    </row>
    <row r="3473" spans="2:5" ht="15.75">
      <c r="B3473"/>
      <c r="C3473"/>
      <c r="D3473"/>
      <c r="E3473"/>
    </row>
    <row r="3474" spans="2:5" ht="15.75">
      <c r="B3474"/>
      <c r="C3474"/>
      <c r="D3474"/>
      <c r="E3474"/>
    </row>
    <row r="3475" spans="2:5" ht="15.75">
      <c r="B3475"/>
      <c r="C3475"/>
      <c r="D3475"/>
      <c r="E3475"/>
    </row>
    <row r="3476" spans="2:5" ht="15.75">
      <c r="B3476"/>
      <c r="C3476"/>
      <c r="D3476"/>
      <c r="E3476"/>
    </row>
    <row r="3477" spans="2:5" ht="15.75">
      <c r="B3477"/>
      <c r="C3477"/>
      <c r="D3477"/>
      <c r="E3477"/>
    </row>
    <row r="3478" spans="2:5" ht="15.75">
      <c r="B3478"/>
      <c r="C3478"/>
      <c r="D3478"/>
      <c r="E3478"/>
    </row>
    <row r="3479" spans="2:5" ht="15.75">
      <c r="B3479"/>
      <c r="C3479"/>
      <c r="D3479"/>
      <c r="E3479"/>
    </row>
    <row r="3480" spans="2:5" ht="15.75">
      <c r="B3480"/>
      <c r="C3480"/>
      <c r="D3480"/>
      <c r="E3480"/>
    </row>
    <row r="3481" spans="2:5" ht="15.75">
      <c r="B3481"/>
      <c r="C3481"/>
      <c r="D3481"/>
      <c r="E3481"/>
    </row>
    <row r="3482" spans="2:5" ht="15.75">
      <c r="B3482"/>
      <c r="C3482"/>
      <c r="D3482"/>
      <c r="E3482"/>
    </row>
    <row r="3483" spans="2:5" ht="15.75">
      <c r="B3483"/>
      <c r="C3483"/>
      <c r="D3483"/>
      <c r="E3483"/>
    </row>
    <row r="3484" spans="2:5" ht="15.75">
      <c r="B3484"/>
      <c r="C3484"/>
      <c r="D3484"/>
      <c r="E3484"/>
    </row>
    <row r="3485" spans="2:5" ht="15.75">
      <c r="B3485"/>
      <c r="C3485"/>
      <c r="D3485"/>
      <c r="E3485"/>
    </row>
    <row r="3486" spans="2:5" ht="15.75">
      <c r="B3486"/>
      <c r="C3486"/>
      <c r="D3486"/>
      <c r="E3486"/>
    </row>
    <row r="3487" spans="2:5" ht="15.75">
      <c r="B3487"/>
      <c r="C3487"/>
      <c r="D3487"/>
      <c r="E3487"/>
    </row>
    <row r="3488" spans="2:5" ht="15.75">
      <c r="B3488"/>
      <c r="C3488"/>
      <c r="D3488"/>
      <c r="E3488"/>
    </row>
    <row r="3489" spans="2:5" ht="15.75">
      <c r="B3489"/>
      <c r="C3489"/>
      <c r="D3489"/>
      <c r="E3489"/>
    </row>
    <row r="3490" spans="2:5" ht="15.75">
      <c r="B3490"/>
      <c r="C3490"/>
      <c r="D3490"/>
      <c r="E3490"/>
    </row>
    <row r="3491" spans="2:5" ht="15.75">
      <c r="B3491"/>
      <c r="C3491"/>
      <c r="D3491"/>
      <c r="E3491"/>
    </row>
    <row r="3492" spans="2:5" ht="15.75">
      <c r="B3492"/>
      <c r="C3492"/>
      <c r="D3492"/>
      <c r="E3492"/>
    </row>
    <row r="3493" spans="2:5" ht="15.75">
      <c r="B3493"/>
      <c r="C3493"/>
      <c r="D3493"/>
      <c r="E3493"/>
    </row>
    <row r="3494" spans="2:5" ht="15.75">
      <c r="B3494"/>
      <c r="C3494"/>
      <c r="D3494"/>
      <c r="E3494"/>
    </row>
    <row r="3495" spans="2:5" ht="15.75">
      <c r="B3495"/>
      <c r="C3495"/>
      <c r="D3495"/>
      <c r="E3495"/>
    </row>
    <row r="3496" spans="2:5" ht="15.75">
      <c r="B3496"/>
      <c r="C3496"/>
      <c r="D3496"/>
      <c r="E3496"/>
    </row>
    <row r="3497" spans="2:5" ht="15.75">
      <c r="B3497"/>
      <c r="C3497"/>
      <c r="D3497"/>
      <c r="E3497"/>
    </row>
    <row r="3498" spans="2:5" ht="15.75">
      <c r="B3498"/>
      <c r="C3498"/>
      <c r="D3498"/>
      <c r="E3498"/>
    </row>
    <row r="3499" spans="2:5" ht="15.75">
      <c r="B3499"/>
      <c r="C3499"/>
      <c r="D3499"/>
      <c r="E3499"/>
    </row>
    <row r="3500" spans="2:5" ht="15.75">
      <c r="B3500"/>
      <c r="C3500"/>
      <c r="D3500"/>
      <c r="E3500"/>
    </row>
    <row r="3501" spans="2:5" ht="15.75">
      <c r="B3501"/>
      <c r="C3501"/>
      <c r="D3501"/>
      <c r="E3501"/>
    </row>
    <row r="3502" spans="2:5" ht="15.75">
      <c r="B3502"/>
      <c r="C3502"/>
      <c r="D3502"/>
      <c r="E3502"/>
    </row>
    <row r="3503" spans="2:5" ht="15.75">
      <c r="B3503"/>
      <c r="C3503"/>
      <c r="D3503"/>
      <c r="E3503"/>
    </row>
    <row r="3504" spans="2:5" ht="15.75">
      <c r="B3504"/>
      <c r="C3504"/>
      <c r="D3504"/>
      <c r="E3504"/>
    </row>
    <row r="3505" spans="2:5" ht="15.75">
      <c r="B3505"/>
      <c r="C3505"/>
      <c r="D3505"/>
      <c r="E3505"/>
    </row>
    <row r="3506" spans="2:5" ht="15.75">
      <c r="B3506"/>
      <c r="C3506"/>
      <c r="D3506"/>
      <c r="E3506"/>
    </row>
    <row r="3507" spans="2:5" ht="15.75">
      <c r="B3507"/>
      <c r="C3507"/>
      <c r="D3507"/>
      <c r="E3507"/>
    </row>
    <row r="3508" spans="2:5" ht="15.75">
      <c r="B3508"/>
      <c r="C3508"/>
      <c r="D3508"/>
      <c r="E3508"/>
    </row>
    <row r="3509" spans="2:5" ht="15.75">
      <c r="B3509"/>
      <c r="C3509"/>
      <c r="D3509"/>
      <c r="E3509"/>
    </row>
    <row r="3510" spans="2:5" ht="15.75">
      <c r="B3510"/>
      <c r="C3510"/>
      <c r="D3510"/>
      <c r="E3510"/>
    </row>
    <row r="3511" spans="2:5" ht="15.75">
      <c r="B3511"/>
      <c r="C3511"/>
      <c r="D3511"/>
      <c r="E3511"/>
    </row>
    <row r="3512" spans="2:5" ht="15.75">
      <c r="B3512"/>
      <c r="C3512"/>
      <c r="D3512"/>
      <c r="E3512"/>
    </row>
    <row r="3513" spans="2:5" ht="15.75">
      <c r="B3513"/>
      <c r="C3513"/>
      <c r="D3513"/>
      <c r="E3513"/>
    </row>
    <row r="3514" spans="2:5" ht="15.75">
      <c r="B3514"/>
      <c r="C3514"/>
      <c r="D3514"/>
      <c r="E3514"/>
    </row>
    <row r="3515" spans="2:5" ht="15.75">
      <c r="B3515"/>
      <c r="C3515"/>
      <c r="D3515"/>
      <c r="E3515"/>
    </row>
    <row r="3516" spans="2:5" ht="15.75">
      <c r="B3516"/>
      <c r="C3516"/>
      <c r="D3516"/>
      <c r="E3516"/>
    </row>
    <row r="3517" spans="2:5" ht="15.75">
      <c r="B3517"/>
      <c r="C3517"/>
      <c r="D3517"/>
      <c r="E3517"/>
    </row>
    <row r="3518" spans="2:5" ht="15.75">
      <c r="B3518"/>
      <c r="C3518"/>
      <c r="D3518"/>
      <c r="E3518"/>
    </row>
    <row r="3519" spans="2:5" ht="15.75">
      <c r="B3519"/>
      <c r="C3519"/>
      <c r="D3519"/>
      <c r="E3519"/>
    </row>
    <row r="3520" spans="2:5" ht="15.75">
      <c r="B3520"/>
      <c r="C3520"/>
      <c r="D3520"/>
      <c r="E3520"/>
    </row>
    <row r="3521" spans="2:5" ht="15.75">
      <c r="B3521"/>
      <c r="C3521"/>
      <c r="D3521"/>
      <c r="E3521"/>
    </row>
    <row r="3522" spans="2:5" ht="15.75">
      <c r="B3522"/>
      <c r="C3522"/>
      <c r="D3522"/>
      <c r="E3522"/>
    </row>
    <row r="3523" spans="2:5" ht="15.75">
      <c r="B3523"/>
      <c r="C3523"/>
      <c r="D3523"/>
      <c r="E3523"/>
    </row>
    <row r="3524" spans="2:5" ht="15.75">
      <c r="B3524"/>
      <c r="C3524"/>
      <c r="D3524"/>
      <c r="E3524"/>
    </row>
    <row r="3525" spans="2:5" ht="15.75">
      <c r="B3525"/>
      <c r="C3525"/>
      <c r="D3525"/>
      <c r="E3525"/>
    </row>
    <row r="3526" spans="2:5" ht="15.75">
      <c r="B3526"/>
      <c r="C3526"/>
      <c r="D3526"/>
      <c r="E3526"/>
    </row>
    <row r="3527" spans="2:5" ht="15.75">
      <c r="B3527"/>
      <c r="C3527"/>
      <c r="D3527"/>
      <c r="E3527"/>
    </row>
    <row r="3528" spans="2:5" ht="15.75">
      <c r="B3528"/>
      <c r="C3528"/>
      <c r="D3528"/>
      <c r="E3528"/>
    </row>
    <row r="3529" spans="2:5" ht="15.75">
      <c r="B3529"/>
      <c r="C3529"/>
      <c r="D3529"/>
      <c r="E3529"/>
    </row>
    <row r="3530" spans="2:5" ht="15.75">
      <c r="B3530"/>
      <c r="C3530"/>
      <c r="D3530"/>
      <c r="E3530"/>
    </row>
    <row r="3531" spans="2:5" ht="15.75">
      <c r="B3531"/>
      <c r="C3531"/>
      <c r="D3531"/>
      <c r="E3531"/>
    </row>
    <row r="3532" spans="2:5" ht="15.75">
      <c r="B3532"/>
      <c r="C3532"/>
      <c r="D3532"/>
      <c r="E3532"/>
    </row>
    <row r="3533" spans="2:5" ht="15.75">
      <c r="B3533"/>
      <c r="C3533"/>
      <c r="D3533"/>
      <c r="E3533"/>
    </row>
    <row r="3534" spans="2:5" ht="15.75">
      <c r="B3534"/>
      <c r="C3534"/>
      <c r="D3534"/>
      <c r="E3534"/>
    </row>
    <row r="3535" spans="2:5" ht="15.75">
      <c r="B3535"/>
      <c r="C3535"/>
      <c r="D3535"/>
      <c r="E3535"/>
    </row>
    <row r="3536" spans="2:5" ht="15.75">
      <c r="B3536"/>
      <c r="C3536"/>
      <c r="D3536"/>
      <c r="E3536"/>
    </row>
    <row r="3537" spans="2:5" ht="15.75">
      <c r="B3537"/>
      <c r="C3537"/>
      <c r="D3537"/>
      <c r="E3537"/>
    </row>
    <row r="3538" spans="2:5" ht="15.75">
      <c r="B3538"/>
      <c r="C3538"/>
      <c r="D3538"/>
      <c r="E3538"/>
    </row>
    <row r="3539" spans="2:5" ht="15.75">
      <c r="B3539"/>
      <c r="C3539"/>
      <c r="D3539"/>
      <c r="E3539"/>
    </row>
    <row r="3540" spans="2:5" ht="15.75">
      <c r="B3540"/>
      <c r="C3540"/>
      <c r="D3540"/>
      <c r="E3540"/>
    </row>
    <row r="3541" spans="2:5" ht="15.75">
      <c r="B3541"/>
      <c r="C3541"/>
      <c r="D3541"/>
      <c r="E3541"/>
    </row>
    <row r="3542" spans="2:5" ht="15.75">
      <c r="B3542"/>
      <c r="C3542"/>
      <c r="D3542"/>
      <c r="E3542"/>
    </row>
    <row r="3543" spans="2:5" ht="15.75">
      <c r="B3543"/>
      <c r="C3543"/>
      <c r="D3543"/>
      <c r="E3543"/>
    </row>
    <row r="3544" spans="2:5" ht="15.75">
      <c r="B3544"/>
      <c r="C3544"/>
      <c r="D3544"/>
      <c r="E3544"/>
    </row>
    <row r="3545" spans="2:5" ht="15.75">
      <c r="B3545"/>
      <c r="C3545"/>
      <c r="D3545"/>
      <c r="E3545"/>
    </row>
    <row r="3546" spans="2:5" ht="15.75">
      <c r="B3546"/>
      <c r="C3546"/>
      <c r="D3546"/>
      <c r="E3546"/>
    </row>
    <row r="3547" spans="2:5" ht="15.75">
      <c r="B3547"/>
      <c r="C3547"/>
      <c r="D3547"/>
      <c r="E3547"/>
    </row>
    <row r="3548" spans="2:5" ht="15.75">
      <c r="B3548"/>
      <c r="C3548"/>
      <c r="D3548"/>
      <c r="E3548"/>
    </row>
    <row r="3549" spans="2:5" ht="15.75">
      <c r="B3549"/>
      <c r="C3549"/>
      <c r="D3549"/>
      <c r="E3549"/>
    </row>
    <row r="3550" spans="2:5" ht="15.75">
      <c r="B3550"/>
      <c r="C3550"/>
      <c r="D3550"/>
      <c r="E3550"/>
    </row>
    <row r="3551" spans="2:5" ht="15.75">
      <c r="B3551"/>
      <c r="C3551"/>
      <c r="D3551"/>
      <c r="E3551"/>
    </row>
    <row r="3552" spans="2:5" ht="15.75">
      <c r="B3552"/>
      <c r="C3552"/>
      <c r="D3552"/>
      <c r="E3552"/>
    </row>
    <row r="3553" spans="2:5" ht="15.75">
      <c r="B3553"/>
      <c r="C3553"/>
      <c r="D3553"/>
      <c r="E3553"/>
    </row>
    <row r="3554" spans="2:5" ht="15.75">
      <c r="B3554"/>
      <c r="C3554"/>
      <c r="D3554"/>
      <c r="E3554"/>
    </row>
    <row r="3555" spans="2:5" ht="15.75">
      <c r="B3555"/>
      <c r="C3555"/>
      <c r="D3555"/>
      <c r="E3555"/>
    </row>
    <row r="3556" spans="2:5" ht="15.75">
      <c r="B3556"/>
      <c r="C3556"/>
      <c r="D3556"/>
      <c r="E3556"/>
    </row>
    <row r="3557" spans="2:5" ht="15.75">
      <c r="B3557"/>
      <c r="C3557"/>
      <c r="D3557"/>
      <c r="E3557"/>
    </row>
    <row r="3558" spans="2:5" ht="15.75">
      <c r="B3558"/>
      <c r="C3558"/>
      <c r="D3558"/>
      <c r="E3558"/>
    </row>
    <row r="3559" spans="2:5" ht="15.75">
      <c r="B3559"/>
      <c r="C3559"/>
      <c r="D3559"/>
      <c r="E3559"/>
    </row>
    <row r="3560" spans="2:5" ht="15.75">
      <c r="B3560"/>
      <c r="C3560"/>
      <c r="D3560"/>
      <c r="E3560"/>
    </row>
    <row r="3561" spans="2:5" ht="15.75">
      <c r="B3561"/>
      <c r="C3561"/>
      <c r="D3561"/>
      <c r="E3561"/>
    </row>
    <row r="3562" spans="2:5" ht="15.75">
      <c r="B3562"/>
      <c r="C3562"/>
      <c r="D3562"/>
      <c r="E3562"/>
    </row>
    <row r="3563" spans="2:5" ht="15.75">
      <c r="B3563"/>
      <c r="C3563"/>
      <c r="D3563"/>
      <c r="E3563"/>
    </row>
    <row r="3564" spans="2:5" ht="15.75">
      <c r="B3564"/>
      <c r="C3564"/>
      <c r="D3564"/>
      <c r="E3564"/>
    </row>
    <row r="3565" spans="2:5" ht="15.75">
      <c r="B3565"/>
      <c r="C3565"/>
      <c r="D3565"/>
      <c r="E3565"/>
    </row>
    <row r="3566" spans="2:5" ht="15.75">
      <c r="B3566"/>
      <c r="C3566"/>
      <c r="D3566"/>
      <c r="E3566"/>
    </row>
    <row r="3567" spans="2:5" ht="15.75">
      <c r="B3567"/>
      <c r="C3567"/>
      <c r="D3567"/>
      <c r="E3567"/>
    </row>
    <row r="3568" spans="2:5" ht="15.75">
      <c r="B3568"/>
      <c r="C3568"/>
      <c r="D3568"/>
      <c r="E3568"/>
    </row>
    <row r="3569" spans="2:5" ht="15.75">
      <c r="B3569"/>
      <c r="C3569"/>
      <c r="D3569"/>
      <c r="E3569"/>
    </row>
    <row r="3570" spans="2:5" ht="15.75">
      <c r="B3570"/>
      <c r="C3570"/>
      <c r="D3570"/>
      <c r="E3570"/>
    </row>
    <row r="3571" spans="2:5" ht="15.75">
      <c r="B3571"/>
      <c r="C3571"/>
      <c r="D3571"/>
      <c r="E3571"/>
    </row>
    <row r="3572" spans="2:5" ht="15.75">
      <c r="B3572"/>
      <c r="C3572"/>
      <c r="D3572"/>
      <c r="E3572"/>
    </row>
    <row r="3573" spans="2:5" ht="15.75">
      <c r="B3573"/>
      <c r="C3573"/>
      <c r="D3573"/>
      <c r="E3573"/>
    </row>
    <row r="3574" spans="2:5" ht="15.75">
      <c r="B3574"/>
      <c r="C3574"/>
      <c r="D3574"/>
      <c r="E3574"/>
    </row>
    <row r="3575" spans="2:5" ht="15.75">
      <c r="B3575"/>
      <c r="C3575"/>
      <c r="D3575"/>
      <c r="E3575"/>
    </row>
    <row r="3576" spans="2:5" ht="15.75">
      <c r="B3576"/>
      <c r="C3576"/>
      <c r="D3576"/>
      <c r="E3576"/>
    </row>
    <row r="3577" spans="2:5" ht="15.75">
      <c r="B3577"/>
      <c r="C3577"/>
      <c r="D3577"/>
      <c r="E3577"/>
    </row>
    <row r="3578" spans="2:5" ht="15.75">
      <c r="B3578"/>
      <c r="C3578"/>
      <c r="D3578"/>
      <c r="E3578"/>
    </row>
    <row r="3579" spans="2:5" ht="15.75">
      <c r="B3579"/>
      <c r="C3579"/>
      <c r="D3579"/>
      <c r="E3579"/>
    </row>
    <row r="3580" spans="2:5" ht="15.75">
      <c r="B3580"/>
      <c r="C3580"/>
      <c r="D3580"/>
      <c r="E3580"/>
    </row>
    <row r="3581" spans="2:5" ht="15.75">
      <c r="B3581"/>
      <c r="C3581"/>
      <c r="D3581"/>
      <c r="E3581"/>
    </row>
    <row r="3582" spans="2:5" ht="15.75">
      <c r="B3582"/>
      <c r="C3582"/>
      <c r="D3582"/>
      <c r="E3582"/>
    </row>
    <row r="3583" spans="2:5" ht="15.75">
      <c r="B3583"/>
      <c r="C3583"/>
      <c r="D3583"/>
      <c r="E3583"/>
    </row>
    <row r="3584" spans="2:5" ht="15.75">
      <c r="B3584"/>
      <c r="C3584"/>
      <c r="D3584"/>
      <c r="E3584"/>
    </row>
    <row r="3585" spans="2:5" ht="15.75">
      <c r="B3585"/>
      <c r="C3585"/>
      <c r="D3585"/>
      <c r="E3585"/>
    </row>
    <row r="3586" spans="2:5" ht="15.75">
      <c r="B3586"/>
      <c r="C3586"/>
      <c r="D3586"/>
      <c r="E3586"/>
    </row>
    <row r="3587" spans="2:5" ht="15.75">
      <c r="B3587"/>
      <c r="C3587"/>
      <c r="D3587"/>
      <c r="E3587"/>
    </row>
    <row r="3588" spans="2:5" ht="15.75">
      <c r="B3588"/>
      <c r="C3588"/>
      <c r="D3588"/>
      <c r="E3588"/>
    </row>
    <row r="3589" spans="2:5" ht="15.75">
      <c r="B3589"/>
      <c r="C3589"/>
      <c r="D3589"/>
      <c r="E3589"/>
    </row>
    <row r="3590" spans="2:5" ht="15.75">
      <c r="B3590"/>
      <c r="C3590"/>
      <c r="D3590"/>
      <c r="E3590"/>
    </row>
    <row r="3591" spans="2:5" ht="15.75">
      <c r="B3591"/>
      <c r="C3591"/>
      <c r="D3591"/>
      <c r="E3591"/>
    </row>
    <row r="3592" spans="2:5" ht="15.75">
      <c r="B3592"/>
      <c r="C3592"/>
      <c r="D3592"/>
      <c r="E3592"/>
    </row>
    <row r="3593" spans="2:5" ht="15.75">
      <c r="B3593"/>
      <c r="C3593"/>
      <c r="D3593"/>
      <c r="E3593"/>
    </row>
    <row r="3594" spans="2:5" ht="15.75">
      <c r="B3594"/>
      <c r="C3594"/>
      <c r="D3594"/>
      <c r="E3594"/>
    </row>
    <row r="3595" spans="2:5" ht="15.75">
      <c r="B3595"/>
      <c r="C3595"/>
      <c r="D3595"/>
      <c r="E3595"/>
    </row>
    <row r="3596" spans="2:5" ht="15.75">
      <c r="B3596"/>
      <c r="C3596"/>
      <c r="D3596"/>
      <c r="E3596"/>
    </row>
    <row r="3597" spans="2:5" ht="15.75">
      <c r="B3597"/>
      <c r="C3597"/>
      <c r="D3597"/>
      <c r="E3597"/>
    </row>
    <row r="3598" spans="2:5" ht="15.75">
      <c r="B3598"/>
      <c r="C3598"/>
      <c r="D3598"/>
      <c r="E3598"/>
    </row>
    <row r="3599" spans="2:5" ht="15.75">
      <c r="B3599"/>
      <c r="C3599"/>
      <c r="D3599"/>
      <c r="E3599"/>
    </row>
    <row r="3600" spans="2:5" ht="15.75">
      <c r="B3600"/>
      <c r="C3600"/>
      <c r="D3600"/>
      <c r="E3600"/>
    </row>
    <row r="3601" spans="2:5" ht="15.75">
      <c r="B3601"/>
      <c r="C3601"/>
      <c r="D3601"/>
      <c r="E3601"/>
    </row>
    <row r="3602" spans="2:5" ht="15.75">
      <c r="B3602"/>
      <c r="C3602"/>
      <c r="D3602"/>
      <c r="E3602"/>
    </row>
    <row r="3603" spans="2:5" ht="15.75">
      <c r="B3603"/>
      <c r="C3603"/>
      <c r="D3603"/>
      <c r="E3603"/>
    </row>
    <row r="3604" spans="2:5" ht="15.75">
      <c r="B3604"/>
      <c r="C3604"/>
      <c r="D3604"/>
      <c r="E3604"/>
    </row>
    <row r="3605" spans="2:5" ht="15.75">
      <c r="B3605"/>
      <c r="C3605"/>
      <c r="D3605"/>
      <c r="E3605"/>
    </row>
    <row r="3606" spans="2:5" ht="15.75">
      <c r="B3606"/>
      <c r="C3606"/>
      <c r="D3606"/>
      <c r="E3606"/>
    </row>
    <row r="3607" spans="2:5" ht="15.75">
      <c r="B3607"/>
      <c r="C3607"/>
      <c r="D3607"/>
      <c r="E3607"/>
    </row>
    <row r="3608" spans="2:5" ht="15.75">
      <c r="B3608"/>
      <c r="C3608"/>
      <c r="D3608"/>
      <c r="E3608"/>
    </row>
    <row r="3609" spans="2:5" ht="15.75">
      <c r="B3609"/>
      <c r="C3609"/>
      <c r="D3609"/>
      <c r="E3609"/>
    </row>
    <row r="3610" spans="2:5" ht="15.75">
      <c r="B3610"/>
      <c r="C3610"/>
      <c r="D3610"/>
      <c r="E3610"/>
    </row>
    <row r="3611" spans="2:5" ht="15.75">
      <c r="B3611"/>
      <c r="C3611"/>
      <c r="D3611"/>
      <c r="E3611"/>
    </row>
    <row r="3612" spans="2:5" ht="15.75">
      <c r="B3612"/>
      <c r="C3612"/>
      <c r="D3612"/>
      <c r="E3612"/>
    </row>
    <row r="3613" spans="2:5" ht="15.75">
      <c r="B3613"/>
      <c r="C3613"/>
      <c r="D3613"/>
      <c r="E3613"/>
    </row>
    <row r="3614" spans="2:5" ht="15.75">
      <c r="B3614"/>
      <c r="C3614"/>
      <c r="D3614"/>
      <c r="E3614"/>
    </row>
    <row r="3615" spans="2:5" ht="15.75">
      <c r="B3615"/>
      <c r="C3615"/>
      <c r="D3615"/>
      <c r="E3615"/>
    </row>
    <row r="3616" spans="2:5" ht="15.75">
      <c r="B3616"/>
      <c r="C3616"/>
      <c r="D3616"/>
      <c r="E3616"/>
    </row>
    <row r="3617" spans="2:5" ht="15.75">
      <c r="B3617"/>
      <c r="C3617"/>
      <c r="D3617"/>
      <c r="E3617"/>
    </row>
    <row r="3618" spans="2:5" ht="15.75">
      <c r="B3618"/>
      <c r="C3618"/>
      <c r="D3618"/>
      <c r="E3618"/>
    </row>
    <row r="3619" spans="2:5" ht="15.75">
      <c r="B3619"/>
      <c r="C3619"/>
      <c r="D3619"/>
      <c r="E3619"/>
    </row>
    <row r="3620" spans="2:5" ht="15.75">
      <c r="B3620"/>
      <c r="C3620"/>
      <c r="D3620"/>
      <c r="E3620"/>
    </row>
    <row r="3621" spans="2:5" ht="15.75">
      <c r="B3621"/>
      <c r="C3621"/>
      <c r="D3621"/>
      <c r="E3621"/>
    </row>
    <row r="3622" spans="2:5" ht="15.75">
      <c r="B3622"/>
      <c r="C3622"/>
      <c r="D3622"/>
      <c r="E3622"/>
    </row>
    <row r="3623" spans="2:5" ht="15.75">
      <c r="B3623"/>
      <c r="C3623"/>
      <c r="D3623"/>
      <c r="E3623"/>
    </row>
    <row r="3624" spans="2:5" ht="15.75">
      <c r="B3624"/>
      <c r="C3624"/>
      <c r="D3624"/>
      <c r="E3624"/>
    </row>
    <row r="3625" spans="2:5" ht="15.75">
      <c r="B3625"/>
      <c r="C3625"/>
      <c r="D3625"/>
      <c r="E3625"/>
    </row>
    <row r="3626" spans="2:5" ht="15.75">
      <c r="B3626"/>
      <c r="C3626"/>
      <c r="D3626"/>
      <c r="E3626"/>
    </row>
    <row r="3627" spans="2:5" ht="15.75">
      <c r="B3627"/>
      <c r="C3627"/>
      <c r="D3627"/>
      <c r="E3627"/>
    </row>
    <row r="3628" spans="2:5" ht="15.75">
      <c r="B3628"/>
      <c r="C3628"/>
      <c r="D3628"/>
      <c r="E3628"/>
    </row>
    <row r="3629" spans="2:5" ht="15.75">
      <c r="B3629"/>
      <c r="C3629"/>
      <c r="D3629"/>
      <c r="E3629"/>
    </row>
    <row r="3630" spans="2:5" ht="15.75">
      <c r="B3630"/>
      <c r="C3630"/>
      <c r="D3630"/>
      <c r="E3630"/>
    </row>
    <row r="3631" spans="2:5" ht="15.75">
      <c r="B3631"/>
      <c r="C3631"/>
      <c r="D3631"/>
      <c r="E3631"/>
    </row>
    <row r="3632" spans="2:5" ht="15.75">
      <c r="B3632"/>
      <c r="C3632"/>
      <c r="D3632"/>
      <c r="E3632"/>
    </row>
    <row r="3633" spans="2:5" ht="15.75">
      <c r="B3633"/>
      <c r="C3633"/>
      <c r="D3633"/>
      <c r="E3633"/>
    </row>
    <row r="3634" spans="2:5" ht="15.75">
      <c r="B3634"/>
      <c r="C3634"/>
      <c r="D3634"/>
      <c r="E3634"/>
    </row>
    <row r="3635" spans="2:5" ht="15.75">
      <c r="B3635"/>
      <c r="C3635"/>
      <c r="D3635"/>
      <c r="E3635"/>
    </row>
    <row r="3636" spans="2:5" ht="15.75">
      <c r="B3636"/>
      <c r="C3636"/>
      <c r="D3636"/>
      <c r="E3636"/>
    </row>
    <row r="3637" spans="2:5" ht="15.75">
      <c r="B3637"/>
      <c r="C3637"/>
      <c r="D3637"/>
      <c r="E3637"/>
    </row>
    <row r="3638" spans="2:5" ht="15.75">
      <c r="B3638"/>
      <c r="C3638"/>
      <c r="D3638"/>
      <c r="E3638"/>
    </row>
    <row r="3639" spans="2:5" ht="15.75">
      <c r="B3639"/>
      <c r="C3639"/>
      <c r="D3639"/>
      <c r="E3639"/>
    </row>
    <row r="3640" spans="2:5" ht="15.75">
      <c r="B3640"/>
      <c r="C3640"/>
      <c r="D3640"/>
      <c r="E3640"/>
    </row>
    <row r="3641" spans="2:5" ht="15.75">
      <c r="B3641"/>
      <c r="C3641"/>
      <c r="D3641"/>
      <c r="E3641"/>
    </row>
    <row r="3642" spans="2:5" ht="15.75">
      <c r="B3642"/>
      <c r="C3642"/>
      <c r="D3642"/>
      <c r="E3642"/>
    </row>
    <row r="3643" spans="2:5" ht="15.75">
      <c r="B3643"/>
      <c r="C3643"/>
      <c r="D3643"/>
      <c r="E3643"/>
    </row>
    <row r="3644" spans="2:5" ht="15.75">
      <c r="B3644"/>
      <c r="C3644"/>
      <c r="D3644"/>
      <c r="E3644"/>
    </row>
    <row r="3645" spans="2:5" ht="15.75">
      <c r="B3645"/>
      <c r="C3645"/>
      <c r="D3645"/>
      <c r="E3645"/>
    </row>
    <row r="3646" spans="2:5" ht="15.75">
      <c r="B3646"/>
      <c r="C3646"/>
      <c r="D3646"/>
      <c r="E3646"/>
    </row>
    <row r="3647" spans="2:5" ht="15.75">
      <c r="B3647"/>
      <c r="C3647"/>
      <c r="D3647"/>
      <c r="E3647"/>
    </row>
    <row r="3648" spans="2:5" ht="15.75">
      <c r="B3648"/>
      <c r="C3648"/>
      <c r="D3648"/>
      <c r="E3648"/>
    </row>
    <row r="3649" spans="2:5" ht="15.75">
      <c r="B3649"/>
      <c r="C3649"/>
      <c r="D3649"/>
      <c r="E3649"/>
    </row>
    <row r="3650" spans="2:5" ht="15.75">
      <c r="B3650"/>
      <c r="C3650"/>
      <c r="D3650"/>
      <c r="E3650"/>
    </row>
    <row r="3651" spans="2:5" ht="15.75">
      <c r="B3651"/>
      <c r="C3651"/>
      <c r="D3651"/>
      <c r="E3651"/>
    </row>
    <row r="3652" spans="2:5" ht="15.75">
      <c r="B3652"/>
      <c r="C3652"/>
      <c r="D3652"/>
      <c r="E3652"/>
    </row>
    <row r="3653" spans="2:5" ht="15.75">
      <c r="B3653"/>
      <c r="C3653"/>
      <c r="D3653"/>
      <c r="E3653"/>
    </row>
    <row r="3654" spans="2:5" ht="15.75">
      <c r="B3654"/>
      <c r="C3654"/>
      <c r="D3654"/>
      <c r="E3654"/>
    </row>
    <row r="3655" spans="2:5" ht="15.75">
      <c r="B3655"/>
      <c r="C3655"/>
      <c r="D3655"/>
      <c r="E3655"/>
    </row>
    <row r="3656" spans="2:5" ht="15.75">
      <c r="B3656"/>
      <c r="C3656"/>
      <c r="D3656"/>
      <c r="E3656"/>
    </row>
    <row r="3657" spans="2:5" ht="15.75">
      <c r="B3657"/>
      <c r="C3657"/>
      <c r="D3657"/>
      <c r="E3657"/>
    </row>
    <row r="3658" spans="2:5" ht="15.75">
      <c r="B3658"/>
      <c r="C3658"/>
      <c r="D3658"/>
      <c r="E3658"/>
    </row>
    <row r="3659" spans="2:5" ht="15.75">
      <c r="B3659"/>
      <c r="C3659"/>
      <c r="D3659"/>
      <c r="E3659"/>
    </row>
    <row r="3660" spans="2:5" ht="15.75">
      <c r="B3660"/>
      <c r="C3660"/>
      <c r="D3660"/>
      <c r="E3660"/>
    </row>
    <row r="3661" spans="2:5" ht="15.75">
      <c r="B3661"/>
      <c r="C3661"/>
      <c r="D3661"/>
      <c r="E3661"/>
    </row>
    <row r="3662" spans="2:5" ht="15.75">
      <c r="B3662"/>
      <c r="C3662"/>
      <c r="D3662"/>
      <c r="E3662"/>
    </row>
    <row r="3663" spans="2:5" ht="15.75">
      <c r="B3663"/>
      <c r="C3663"/>
      <c r="D3663"/>
      <c r="E3663"/>
    </row>
    <row r="3664" spans="2:5" ht="15.75">
      <c r="B3664"/>
      <c r="C3664"/>
      <c r="D3664"/>
      <c r="E3664"/>
    </row>
    <row r="3665" spans="2:5" ht="15.75">
      <c r="B3665"/>
      <c r="C3665"/>
      <c r="D3665"/>
      <c r="E3665"/>
    </row>
    <row r="3666" spans="2:5" ht="15.75">
      <c r="B3666"/>
      <c r="C3666"/>
      <c r="D3666"/>
      <c r="E3666"/>
    </row>
    <row r="3667" spans="2:5" ht="15.75">
      <c r="B3667"/>
      <c r="C3667"/>
      <c r="D3667"/>
      <c r="E3667"/>
    </row>
    <row r="3668" spans="2:5" ht="15.75">
      <c r="B3668"/>
      <c r="C3668"/>
      <c r="D3668"/>
      <c r="E3668"/>
    </row>
    <row r="3669" spans="2:5" ht="15.75">
      <c r="B3669"/>
      <c r="C3669"/>
      <c r="D3669"/>
      <c r="E3669"/>
    </row>
    <row r="3670" spans="2:5" ht="15.75">
      <c r="B3670"/>
      <c r="C3670"/>
      <c r="D3670"/>
      <c r="E3670"/>
    </row>
    <row r="3671" spans="2:5" ht="15.75">
      <c r="B3671"/>
      <c r="C3671"/>
      <c r="D3671"/>
      <c r="E3671"/>
    </row>
    <row r="3672" spans="2:5" ht="15.75">
      <c r="B3672"/>
      <c r="C3672"/>
      <c r="D3672"/>
      <c r="E3672"/>
    </row>
    <row r="3673" spans="2:5" ht="15.75">
      <c r="B3673"/>
      <c r="C3673"/>
      <c r="D3673"/>
      <c r="E3673"/>
    </row>
    <row r="3674" spans="2:5" ht="15.75">
      <c r="B3674"/>
      <c r="C3674"/>
      <c r="D3674"/>
      <c r="E3674"/>
    </row>
    <row r="3675" spans="2:5" ht="15.75">
      <c r="B3675"/>
      <c r="C3675"/>
      <c r="D3675"/>
      <c r="E3675"/>
    </row>
    <row r="3676" spans="2:5" ht="15.75">
      <c r="B3676"/>
      <c r="C3676"/>
      <c r="D3676"/>
      <c r="E3676"/>
    </row>
    <row r="3677" spans="2:5" ht="15.75">
      <c r="B3677"/>
      <c r="C3677"/>
      <c r="D3677"/>
      <c r="E3677"/>
    </row>
    <row r="3678" spans="2:5" ht="15.75">
      <c r="B3678"/>
      <c r="C3678"/>
      <c r="D3678"/>
      <c r="E3678"/>
    </row>
    <row r="3679" spans="2:5" ht="15.75">
      <c r="B3679"/>
      <c r="C3679"/>
      <c r="D3679"/>
      <c r="E3679"/>
    </row>
  </sheetData>
  <pageMargins left="0.7" right="0.7" top="0.75" bottom="0.75" header="0.3" footer="0.3"/>
  <pageSetup paperSize="9" orientation="portrait" horizontalDpi="4294967293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D5C84-77BB-4846-A944-9F01FD107DD0}">
  <dimension ref="A1:E9"/>
  <sheetViews>
    <sheetView workbookViewId="0">
      <selection activeCell="A2" sqref="A2"/>
    </sheetView>
  </sheetViews>
  <sheetFormatPr baseColWidth="10" defaultRowHeight="15.75"/>
  <cols>
    <col min="1" max="1" width="31" bestFit="1" customWidth="1"/>
    <col min="2" max="2" width="14.625" bestFit="1" customWidth="1"/>
    <col min="6" max="16384" width="11" style="348"/>
  </cols>
  <sheetData>
    <row r="1" spans="1:4">
      <c r="A1" t="s">
        <v>333</v>
      </c>
      <c r="B1" t="s">
        <v>321</v>
      </c>
      <c r="C1" t="s">
        <v>63</v>
      </c>
      <c r="D1" t="s">
        <v>334</v>
      </c>
    </row>
    <row r="2" spans="1:4">
      <c r="A2" t="s">
        <v>254</v>
      </c>
      <c r="B2" t="s">
        <v>339</v>
      </c>
      <c r="C2">
        <v>4</v>
      </c>
      <c r="D2">
        <v>90</v>
      </c>
    </row>
    <row r="3" spans="1:4">
      <c r="A3" t="s">
        <v>66</v>
      </c>
      <c r="B3" t="s">
        <v>337</v>
      </c>
      <c r="C3">
        <v>4</v>
      </c>
      <c r="D3">
        <v>90</v>
      </c>
    </row>
    <row r="4" spans="1:4">
      <c r="A4" t="s">
        <v>328</v>
      </c>
      <c r="B4" t="s">
        <v>337</v>
      </c>
      <c r="C4">
        <v>4</v>
      </c>
      <c r="D4">
        <v>90</v>
      </c>
    </row>
    <row r="5" spans="1:4">
      <c r="A5" t="s">
        <v>270</v>
      </c>
      <c r="B5" t="s">
        <v>338</v>
      </c>
      <c r="C5">
        <v>3</v>
      </c>
      <c r="D5">
        <v>75</v>
      </c>
    </row>
    <row r="6" spans="1:4">
      <c r="A6" t="s">
        <v>329</v>
      </c>
      <c r="B6" t="s">
        <v>340</v>
      </c>
      <c r="C6">
        <v>4</v>
      </c>
      <c r="D6">
        <v>90</v>
      </c>
    </row>
    <row r="7" spans="1:4">
      <c r="A7" t="s">
        <v>73</v>
      </c>
      <c r="B7" t="s">
        <v>337</v>
      </c>
      <c r="C7">
        <v>3</v>
      </c>
      <c r="D7">
        <v>75</v>
      </c>
    </row>
    <row r="8" spans="1:4">
      <c r="A8" t="s">
        <v>156</v>
      </c>
      <c r="B8" t="s">
        <v>336</v>
      </c>
      <c r="C8">
        <v>5</v>
      </c>
      <c r="D8">
        <v>125</v>
      </c>
    </row>
    <row r="9" spans="1:4">
      <c r="A9" t="s">
        <v>157</v>
      </c>
      <c r="B9" t="s">
        <v>335</v>
      </c>
      <c r="C9">
        <v>5</v>
      </c>
      <c r="D9">
        <v>125</v>
      </c>
    </row>
  </sheetData>
  <sortState xmlns:xlrd2="http://schemas.microsoft.com/office/spreadsheetml/2017/richdata2" ref="A3:A23">
    <sortCondition ref="A2:A23"/>
  </sortState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D8ACD8-8107-478A-9E01-B5F565EE14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8</vt:i4>
      </vt:variant>
    </vt:vector>
  </HeadingPairs>
  <TitlesOfParts>
    <vt:vector size="14" baseType="lpstr">
      <vt:lpstr>LOIRE</vt:lpstr>
      <vt:lpstr>MARTIGUES</vt:lpstr>
      <vt:lpstr>NOVOTEL</vt:lpstr>
      <vt:lpstr>LE BRAME</vt:lpstr>
      <vt:lpstr>TCD</vt:lpstr>
      <vt:lpstr>Références</vt:lpstr>
      <vt:lpstr>ChoixH_LE_BRAME</vt:lpstr>
      <vt:lpstr>ChoixH_NOVOTEL</vt:lpstr>
      <vt:lpstr>ChoixS_LE_BRAME</vt:lpstr>
      <vt:lpstr>ChoixS_NOVOTEL</vt:lpstr>
      <vt:lpstr>'LE BRAME'!Zone_d_impression</vt:lpstr>
      <vt:lpstr>LOIRE!Zone_d_impression</vt:lpstr>
      <vt:lpstr>MARTIGUES!Zone_d_impression</vt:lpstr>
      <vt:lpstr>NOVOTEL!Zone_d_impression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Chris_W10</cp:lastModifiedBy>
  <cp:lastPrinted>2023-01-14T15:23:54Z</cp:lastPrinted>
  <dcterms:created xsi:type="dcterms:W3CDTF">2023-01-07T15:09:41Z</dcterms:created>
  <dcterms:modified xsi:type="dcterms:W3CDTF">2023-01-15T09:09:46Z</dcterms:modified>
</cp:coreProperties>
</file>